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fleur.alonso\Nextcloud\Documents partagés C+FOR\Fleur\72- Montreuil-le-Chétif\Dossier LBC\"/>
    </mc:Choice>
  </mc:AlternateContent>
  <bookViews>
    <workbookView xWindow="0" yWindow="0" windowWidth="20496" windowHeight="7752" tabRatio="866" activeTab="5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9" i="1" l="1"/>
  <c r="D128" i="1"/>
  <c r="D127" i="1"/>
  <c r="D126" i="1"/>
  <c r="D125" i="1"/>
  <c r="D124" i="1"/>
  <c r="D123" i="1"/>
  <c r="D122" i="1"/>
  <c r="D121" i="1"/>
  <c r="D119" i="1"/>
  <c r="D117" i="1"/>
  <c r="D115" i="1"/>
  <c r="B146" i="1" l="1"/>
  <c r="B145" i="1"/>
  <c r="B144" i="1"/>
  <c r="B143" i="1"/>
  <c r="B142" i="1"/>
  <c r="B141" i="1"/>
  <c r="B140" i="1"/>
  <c r="D146" i="1"/>
  <c r="D145" i="1"/>
  <c r="D144" i="1"/>
  <c r="D143" i="1"/>
  <c r="D142" i="1"/>
  <c r="D141" i="1"/>
  <c r="D140" i="1"/>
  <c r="B129" i="1" l="1"/>
  <c r="B131" i="1"/>
  <c r="B130" i="1"/>
  <c r="B128" i="1"/>
  <c r="B127" i="1"/>
  <c r="B126" i="1"/>
  <c r="B125" i="1"/>
  <c r="B124" i="1"/>
  <c r="B123" i="1"/>
  <c r="B122" i="1"/>
  <c r="B121" i="1"/>
  <c r="B120" i="1"/>
  <c r="B119" i="1"/>
  <c r="B118" i="1"/>
  <c r="B116" i="1"/>
  <c r="B117" i="1"/>
  <c r="B115" i="1"/>
  <c r="B114" i="1"/>
  <c r="D106" i="1" l="1"/>
  <c r="D105" i="1"/>
  <c r="D104" i="1"/>
  <c r="D103" i="1"/>
  <c r="D101" i="1"/>
  <c r="D99" i="1"/>
  <c r="D97" i="1"/>
  <c r="D95" i="1"/>
  <c r="D93" i="1"/>
  <c r="D91" i="1"/>
  <c r="D89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D107" i="1"/>
  <c r="B200" i="1" l="1"/>
  <c r="B198" i="1"/>
  <c r="D198" i="1"/>
  <c r="B196" i="1"/>
  <c r="D196" i="1"/>
  <c r="B194" i="1"/>
  <c r="D194" i="1"/>
  <c r="B193" i="1"/>
  <c r="B192" i="1"/>
  <c r="D200" i="1"/>
  <c r="D285" i="1"/>
  <c r="D283" i="1"/>
  <c r="D281" i="1"/>
  <c r="D279" i="1"/>
  <c r="D277" i="1"/>
  <c r="D275" i="1"/>
  <c r="D273" i="1"/>
  <c r="D271" i="1"/>
  <c r="B285" i="1"/>
  <c r="B284" i="1"/>
  <c r="B283" i="1"/>
  <c r="B282" i="1"/>
  <c r="B281" i="1"/>
  <c r="B280" i="1"/>
  <c r="B279" i="1"/>
  <c r="B278" i="1"/>
  <c r="B277" i="1"/>
  <c r="B275" i="1"/>
  <c r="B276" i="1"/>
  <c r="B274" i="1"/>
  <c r="B273" i="1"/>
  <c r="B272" i="1"/>
  <c r="B271" i="1"/>
  <c r="B270" i="1"/>
  <c r="B199" i="1" l="1"/>
  <c r="B197" i="1"/>
  <c r="B195" i="1"/>
  <c r="B179" i="1"/>
  <c r="D179" i="1" s="1"/>
  <c r="B178" i="1"/>
  <c r="D177" i="1"/>
  <c r="B177" i="1"/>
  <c r="B176" i="1"/>
  <c r="D175" i="1"/>
  <c r="B175" i="1"/>
  <c r="B174" i="1"/>
  <c r="D173" i="1"/>
  <c r="B173" i="1"/>
  <c r="B172" i="1"/>
  <c r="D171" i="1"/>
  <c r="B171" i="1"/>
  <c r="B170" i="1"/>
  <c r="D169" i="1"/>
  <c r="B169" i="1"/>
  <c r="B168" i="1"/>
  <c r="D167" i="1"/>
  <c r="B167" i="1"/>
  <c r="B166" i="1"/>
  <c r="B228" i="1" l="1"/>
  <c r="D228" i="1" s="1"/>
  <c r="D227" i="1"/>
  <c r="B227" i="1"/>
  <c r="D226" i="1"/>
  <c r="B226" i="1"/>
  <c r="D225" i="1"/>
  <c r="B225" i="1"/>
  <c r="D224" i="1"/>
  <c r="B224" i="1"/>
  <c r="D223" i="1"/>
  <c r="B223" i="1"/>
  <c r="D222" i="1"/>
  <c r="B222" i="1"/>
  <c r="D221" i="1"/>
  <c r="B221" i="1"/>
  <c r="D220" i="1"/>
  <c r="B220" i="1"/>
  <c r="D219" i="1"/>
  <c r="B219" i="1"/>
  <c r="D218" i="1"/>
  <c r="B218" i="1"/>
  <c r="B263" i="1"/>
  <c r="D263" i="1" s="1"/>
  <c r="D262" i="1"/>
  <c r="B262" i="1"/>
  <c r="B261" i="1"/>
  <c r="D260" i="1"/>
  <c r="B260" i="1"/>
  <c r="B259" i="1"/>
  <c r="D258" i="1"/>
  <c r="B258" i="1"/>
  <c r="B257" i="1"/>
  <c r="D256" i="1"/>
  <c r="B256" i="1"/>
  <c r="B255" i="1"/>
  <c r="D254" i="1"/>
  <c r="B254" i="1"/>
  <c r="B253" i="1"/>
  <c r="D252" i="1"/>
  <c r="B252" i="1"/>
  <c r="B251" i="1"/>
  <c r="D250" i="1"/>
  <c r="B250" i="1"/>
  <c r="B249" i="1"/>
  <c r="D248" i="1"/>
  <c r="B248" i="1"/>
  <c r="B247" i="1"/>
  <c r="D246" i="1"/>
  <c r="B246" i="1"/>
  <c r="B245" i="1"/>
  <c r="B244" i="1"/>
  <c r="B79" i="1" l="1"/>
  <c r="D79" i="1" s="1"/>
  <c r="D78" i="1"/>
  <c r="B78" i="1"/>
  <c r="D77" i="1"/>
  <c r="B77" i="1"/>
  <c r="D76" i="1"/>
  <c r="B76" i="1"/>
  <c r="D75" i="1"/>
  <c r="B75" i="1"/>
  <c r="B74" i="1"/>
  <c r="D73" i="1"/>
  <c r="B73" i="1"/>
  <c r="B72" i="1"/>
  <c r="D71" i="1"/>
  <c r="B71" i="1"/>
  <c r="B70" i="1"/>
  <c r="D69" i="1"/>
  <c r="B69" i="1"/>
  <c r="B68" i="1"/>
  <c r="D67" i="1"/>
  <c r="B67" i="1"/>
  <c r="B66" i="1"/>
  <c r="D65" i="1"/>
  <c r="B65" i="1"/>
  <c r="B64" i="1"/>
  <c r="D63" i="1"/>
  <c r="B63" i="1"/>
  <c r="B62" i="1"/>
  <c r="B53" i="1"/>
  <c r="D53" i="1" s="1"/>
  <c r="D52" i="1"/>
  <c r="B52" i="1"/>
  <c r="D51" i="1"/>
  <c r="B51" i="1"/>
  <c r="D50" i="1"/>
  <c r="B50" i="1"/>
  <c r="D49" i="1"/>
  <c r="B49" i="1"/>
  <c r="B48" i="1"/>
  <c r="D47" i="1"/>
  <c r="B47" i="1"/>
  <c r="B46" i="1"/>
  <c r="D45" i="1"/>
  <c r="B45" i="1"/>
  <c r="B44" i="1"/>
  <c r="D43" i="1"/>
  <c r="B43" i="1"/>
  <c r="B42" i="1"/>
  <c r="D41" i="1"/>
  <c r="B41" i="1"/>
  <c r="B40" i="1"/>
  <c r="D39" i="1"/>
  <c r="B39" i="1"/>
  <c r="B38" i="1"/>
  <c r="D37" i="1"/>
  <c r="B37" i="1"/>
  <c r="B3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EC4" i="2" l="1"/>
  <c r="FR4" i="2"/>
  <c r="FQ4" i="2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B35" i="2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X150" i="2"/>
  <c r="Z153" i="2"/>
  <c r="AC152" i="2"/>
  <c r="AB154" i="2" l="1"/>
  <c r="EB154" i="2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B163" i="2"/>
  <c r="ED162" i="2"/>
  <c r="HH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D163" i="2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A175" i="2" s="1"/>
  <c r="AX172" i="2"/>
  <c r="ED174" i="2" l="1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FQ178" i="2" s="1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HH178" i="2" l="1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I185" i="2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A189" i="2" s="1"/>
  <c r="AX186" i="2"/>
  <c r="HH189" i="2" l="1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Y191" i="2" l="1"/>
  <c r="HH192" i="2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FQ195" i="2" s="1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HI195" i="2" l="1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A197" i="2" s="1"/>
  <c r="AX194" i="2"/>
  <c r="HG197" i="2" l="1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HJ200" i="2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S6" i="2" s="1" a="1"/>
  <c r="CS6" i="2" s="1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5" i="2" a="1"/>
  <c r="CS5" i="2" s="1"/>
  <c r="CT5" i="2" s="1"/>
  <c r="AX199" i="2"/>
  <c r="FZ6" i="2" l="1"/>
  <c r="FS202" i="2"/>
  <c r="HG202" i="2"/>
  <c r="HH202" i="2"/>
  <c r="HI202" i="2"/>
  <c r="EY201" i="2"/>
  <c r="ED201" i="2"/>
  <c r="EW202" i="2"/>
  <c r="EX202" i="2"/>
  <c r="FR202" i="2"/>
  <c r="EV202" i="2"/>
  <c r="EY202" i="2" s="1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FS203" i="2" s="1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AH90" i="2" a="1"/>
  <c r="AH90" i="2" s="1"/>
  <c r="CS105" i="2" a="1"/>
  <c r="CS105" i="2" s="1"/>
  <c r="CS38" i="2" a="1"/>
  <c r="CS38" i="2" s="1"/>
  <c r="FD187" i="2" a="1"/>
  <c r="FD187" i="2" s="1"/>
  <c r="EI109" i="2" a="1"/>
  <c r="EI109" i="2" s="1"/>
  <c r="EI87" i="2" a="1"/>
  <c r="EI87" i="2" s="1"/>
  <c r="EI57" i="2" a="1"/>
  <c r="EI57" i="2" s="1"/>
  <c r="EI71" i="2" a="1"/>
  <c r="EI71" i="2" s="1"/>
  <c r="EI165" i="2" a="1"/>
  <c r="EI165" i="2" s="1"/>
  <c r="CS56" i="2" a="1"/>
  <c r="CS56" i="2" s="1"/>
  <c r="DN6" i="2" a="1"/>
  <c r="DN6" i="2" s="1"/>
  <c r="DO6" i="2" s="1"/>
  <c r="CS24" i="2" a="1"/>
  <c r="CS24" i="2" s="1"/>
  <c r="CS72" i="2" a="1"/>
  <c r="CS72" i="2" s="1"/>
  <c r="BX107" i="2" a="1"/>
  <c r="BX107" i="2" s="1"/>
  <c r="FD82" i="2" a="1"/>
  <c r="FD82" i="2" s="1"/>
  <c r="AX200" i="2"/>
  <c r="CS134" i="2" l="1" a="1"/>
  <c r="CS134" i="2" s="1"/>
  <c r="CS161" i="2" a="1"/>
  <c r="CS161" i="2" s="1"/>
  <c r="CS114" i="2" a="1"/>
  <c r="CS114" i="2" s="1"/>
  <c r="CS185" i="2" a="1"/>
  <c r="CS185" i="2" s="1"/>
  <c r="EI37" i="2" a="1"/>
  <c r="EI37" i="2" s="1"/>
  <c r="HJ202" i="2"/>
  <c r="EI35" i="2" a="1"/>
  <c r="EI35" i="2" s="1"/>
  <c r="EI139" i="2" a="1"/>
  <c r="EI139" i="2" s="1"/>
  <c r="EI20" i="2" a="1"/>
  <c r="EI20" i="2" s="1"/>
  <c r="EI67" i="2" a="1"/>
  <c r="EI67" i="2" s="1"/>
  <c r="EI170" i="2" a="1"/>
  <c r="EI170" i="2" s="1"/>
  <c r="EI16" i="2" a="1"/>
  <c r="EI16" i="2" s="1"/>
  <c r="EI113" i="2" a="1"/>
  <c r="EI113" i="2" s="1"/>
  <c r="EI128" i="2" a="1"/>
  <c r="EI128" i="2" s="1"/>
  <c r="EI34" i="2" a="1"/>
  <c r="EI34" i="2" s="1"/>
  <c r="EI178" i="2" a="1"/>
  <c r="EI178" i="2" s="1"/>
  <c r="EI145" i="2" a="1"/>
  <c r="EI145" i="2" s="1"/>
  <c r="EI162" i="2" a="1"/>
  <c r="EI162" i="2" s="1"/>
  <c r="EI150" i="2" a="1"/>
  <c r="EI150" i="2" s="1"/>
  <c r="EI153" i="2" a="1"/>
  <c r="EI153" i="2" s="1"/>
  <c r="EI38" i="2" a="1"/>
  <c r="EI38" i="2" s="1"/>
  <c r="FD60" i="2" a="1"/>
  <c r="FD60" i="2" s="1"/>
  <c r="FD194" i="2" a="1"/>
  <c r="FD194" i="2" s="1"/>
  <c r="FD19" i="2" a="1"/>
  <c r="FD19" i="2" s="1"/>
  <c r="FD160" i="2" a="1"/>
  <c r="FD160" i="2" s="1"/>
  <c r="FD137" i="2" a="1"/>
  <c r="FD137" i="2" s="1"/>
  <c r="FD107" i="2" a="1"/>
  <c r="FD107" i="2" s="1"/>
  <c r="FD131" i="2" a="1"/>
  <c r="FD131" i="2" s="1"/>
  <c r="FD43" i="2" a="1"/>
  <c r="FD43" i="2" s="1"/>
  <c r="FD44" i="2" a="1"/>
  <c r="FD44" i="2" s="1"/>
  <c r="FD188" i="2" a="1"/>
  <c r="FD188" i="2" s="1"/>
  <c r="FD167" i="2" a="1"/>
  <c r="FD167" i="2" s="1"/>
  <c r="FD64" i="2" a="1"/>
  <c r="FD64" i="2" s="1"/>
  <c r="FD189" i="2" a="1"/>
  <c r="FD189" i="2" s="1"/>
  <c r="FD14" i="2" a="1"/>
  <c r="FD14" i="2" s="1"/>
  <c r="FD48" i="2" a="1"/>
  <c r="FD48" i="2" s="1"/>
  <c r="FD59" i="2" a="1"/>
  <c r="FD59" i="2" s="1"/>
  <c r="FD144" i="2" a="1"/>
  <c r="FD144" i="2" s="1"/>
  <c r="FD21" i="2" a="1"/>
  <c r="FD21" i="2" s="1"/>
  <c r="FD159" i="2" a="1"/>
  <c r="FD159" i="2" s="1"/>
  <c r="EI29" i="2" a="1"/>
  <c r="EI29" i="2" s="1"/>
  <c r="EI106" i="2" a="1"/>
  <c r="EI106" i="2" s="1"/>
  <c r="EI166" i="2" a="1"/>
  <c r="EI166" i="2" s="1"/>
  <c r="EI198" i="2" a="1"/>
  <c r="EI198" i="2" s="1"/>
  <c r="EI36" i="2" a="1"/>
  <c r="EI36" i="2" s="1"/>
  <c r="EI195" i="2" a="1"/>
  <c r="EI195" i="2" s="1"/>
  <c r="EI142" i="2" a="1"/>
  <c r="EI142" i="2" s="1"/>
  <c r="CS77" i="2" a="1"/>
  <c r="CS77" i="2" s="1"/>
  <c r="CS137" i="2" a="1"/>
  <c r="CS137" i="2" s="1"/>
  <c r="CS120" i="2" a="1"/>
  <c r="CS120" i="2" s="1"/>
  <c r="CS116" i="2" a="1"/>
  <c r="CS116" i="2" s="1"/>
  <c r="CS129" i="2" a="1"/>
  <c r="CS129" i="2" s="1"/>
  <c r="CS52" i="2" a="1"/>
  <c r="CS52" i="2" s="1"/>
  <c r="CS66" i="2" a="1"/>
  <c r="CS66" i="2" s="1"/>
  <c r="FR203" i="2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Y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FZ8" i="2"/>
  <c r="FZ9" i="2" s="1"/>
  <c r="FZ10" i="2" s="1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CN203" i="2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DI203" i="2" l="1"/>
  <c r="EY203" i="2"/>
  <c r="FT203" i="2"/>
  <c r="FZ11" i="2"/>
  <c r="FZ12" i="2"/>
  <c r="ED203" i="2"/>
  <c r="FZ13" i="2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FE135" i="2" l="1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DT86" i="2"/>
  <c r="DT186" i="2"/>
  <c r="DT158" i="2"/>
  <c r="DT27" i="2"/>
  <c r="DT178" i="2"/>
  <c r="DT105" i="2"/>
  <c r="DT44" i="2"/>
  <c r="DT121" i="2"/>
  <c r="DT37" i="2"/>
  <c r="DT13" i="2"/>
  <c r="DT35" i="2"/>
  <c r="DT161" i="2"/>
  <c r="DT8" i="2"/>
  <c r="DT48" i="2"/>
  <c r="DT189" i="2"/>
  <c r="DT116" i="2"/>
  <c r="DT145" i="2"/>
  <c r="DT180" i="2"/>
  <c r="DT107" i="2"/>
  <c r="DT59" i="2"/>
  <c r="DT57" i="2"/>
  <c r="DT124" i="2"/>
  <c r="DT80" i="2"/>
  <c r="DT123" i="2"/>
  <c r="DT92" i="2"/>
  <c r="DT182" i="2"/>
  <c r="DT148" i="2"/>
  <c r="DT195" i="2"/>
  <c r="DT83" i="2"/>
  <c r="DT17" i="2"/>
  <c r="DT65" i="2"/>
  <c r="DT198" i="2"/>
  <c r="DT171" i="2"/>
  <c r="DT97" i="2"/>
  <c r="DT10" i="2"/>
  <c r="DT54" i="2"/>
  <c r="DT156" i="2"/>
  <c r="DT172" i="2"/>
  <c r="DT165" i="2"/>
  <c r="DT24" i="2"/>
  <c r="DT151" i="2"/>
  <c r="DT144" i="2"/>
  <c r="DT109" i="2"/>
  <c r="DT190" i="2"/>
  <c r="DT157" i="2"/>
  <c r="DT167" i="2"/>
  <c r="DT181" i="2"/>
  <c r="DT94" i="2"/>
  <c r="DT9" i="2"/>
  <c r="DT173" i="2"/>
  <c r="DT26" i="2"/>
  <c r="DT170" i="2"/>
  <c r="DT108" i="2"/>
  <c r="DT15" i="2"/>
  <c r="DT153" i="2"/>
  <c r="DT149" i="2"/>
  <c r="DT101" i="2"/>
  <c r="DT53" i="2"/>
  <c r="DT192" i="2"/>
  <c r="DT164" i="2"/>
  <c r="DT56" i="2"/>
  <c r="DT85" i="2"/>
  <c r="DT196" i="2"/>
  <c r="DT89" i="2"/>
  <c r="DT90" i="2"/>
  <c r="DT29" i="2"/>
  <c r="DT68" i="2"/>
  <c r="DT70" i="2"/>
  <c r="DT88" i="2"/>
  <c r="DT126" i="2"/>
  <c r="DT111" i="2"/>
  <c r="DT74" i="2"/>
  <c r="DT159" i="2"/>
  <c r="DT76" i="2"/>
  <c r="DT47" i="2"/>
  <c r="DT30" i="2"/>
  <c r="DT143" i="2"/>
  <c r="DT104" i="2"/>
  <c r="DT58" i="2"/>
  <c r="DT199" i="2"/>
  <c r="DT20" i="2"/>
  <c r="DT72" i="2"/>
  <c r="DT40" i="2"/>
  <c r="DT122" i="2"/>
  <c r="DT69" i="2"/>
  <c r="DT55" i="2"/>
  <c r="DT169" i="2"/>
  <c r="DT28" i="2"/>
  <c r="DT23" i="2"/>
  <c r="DT184" i="2"/>
  <c r="DT22" i="2"/>
  <c r="DT146" i="2"/>
  <c r="DT42" i="2"/>
  <c r="DT95" i="2"/>
  <c r="DT154" i="2"/>
  <c r="DT91" i="2"/>
  <c r="DT64" i="2"/>
  <c r="DT140" i="2"/>
  <c r="DT128" i="2"/>
  <c r="DT38" i="2"/>
  <c r="DT52" i="2"/>
  <c r="DT142" i="2"/>
  <c r="DT150" i="2"/>
  <c r="DT194" i="2"/>
  <c r="DT134" i="2"/>
  <c r="DT163" i="2"/>
  <c r="DT75" i="2"/>
  <c r="DT36" i="2"/>
  <c r="DT32" i="2"/>
  <c r="DT117" i="2"/>
  <c r="DT51" i="2"/>
  <c r="DT25" i="2"/>
  <c r="DT197" i="2"/>
  <c r="DT129" i="2"/>
  <c r="DT99" i="2"/>
  <c r="DT139" i="2"/>
  <c r="DT120" i="2"/>
  <c r="DT46" i="2"/>
  <c r="DT174" i="2"/>
  <c r="DT160" i="2"/>
  <c r="DT98" i="2"/>
  <c r="DT176" i="2"/>
  <c r="DT81" i="2"/>
  <c r="DT179" i="2"/>
  <c r="DT113" i="2"/>
  <c r="DT152" i="2"/>
  <c r="DT39" i="2"/>
  <c r="DT43" i="2"/>
  <c r="DT185" i="2"/>
  <c r="DT12" i="2"/>
  <c r="DT50" i="2"/>
  <c r="DT102" i="2"/>
  <c r="DT62" i="2"/>
  <c r="DT119" i="2"/>
  <c r="DT84" i="2"/>
  <c r="DT147" i="2"/>
  <c r="DT166" i="2"/>
  <c r="DT135" i="2"/>
  <c r="DT66" i="2"/>
  <c r="DT138" i="2"/>
  <c r="DT31" i="2"/>
  <c r="DT49" i="2"/>
  <c r="DT78" i="2"/>
  <c r="DT114" i="2"/>
  <c r="DT202" i="2"/>
  <c r="DT131" i="2"/>
  <c r="DT141" i="2"/>
  <c r="DT41" i="2"/>
  <c r="DT155" i="2"/>
  <c r="DT67" i="2"/>
  <c r="DT183" i="2"/>
  <c r="DT79" i="2"/>
  <c r="DT63" i="2"/>
  <c r="DT16" i="2"/>
  <c r="DT60" i="2"/>
  <c r="DT193" i="2"/>
  <c r="DT19" i="2"/>
  <c r="DT71" i="2"/>
  <c r="DT82" i="2"/>
  <c r="DT115" i="2"/>
  <c r="DT127" i="2"/>
  <c r="DT34" i="2"/>
  <c r="DT130" i="2"/>
  <c r="DT125" i="2"/>
  <c r="DT191" i="2"/>
  <c r="DT14" i="2"/>
  <c r="DT7" i="2"/>
  <c r="DT133" i="2"/>
  <c r="DT200" i="2"/>
  <c r="DT188" i="2"/>
  <c r="DT6" i="2"/>
  <c r="DT103" i="2"/>
  <c r="DT106" i="2"/>
  <c r="DT132" i="2"/>
  <c r="DT177" i="2"/>
  <c r="DT118" i="2"/>
  <c r="DT77" i="2"/>
  <c r="DT21" i="2"/>
  <c r="DT136" i="2"/>
  <c r="DT11" i="2"/>
  <c r="DT112" i="2"/>
  <c r="DT33" i="2"/>
  <c r="DT137" i="2"/>
  <c r="DT201" i="2"/>
  <c r="DT175" i="2"/>
  <c r="DT187" i="2"/>
  <c r="DT110" i="2"/>
  <c r="DT45" i="2"/>
  <c r="DT4" i="2"/>
  <c r="DT93" i="2"/>
  <c r="DT5" i="2"/>
  <c r="DT61" i="2"/>
  <c r="DT18" i="2"/>
  <c r="DT100" i="2"/>
  <c r="DT96" i="2"/>
  <c r="DT87" i="2"/>
  <c r="DT162" i="2"/>
  <c r="DT168" i="2"/>
  <c r="DT73" i="2"/>
  <c r="DT203" i="2"/>
  <c r="DT3" i="2"/>
  <c r="C11" i="4" s="1"/>
  <c r="E11" i="4" s="1"/>
  <c r="F11" i="4" s="1"/>
  <c r="G11" i="4" s="1"/>
  <c r="L11" i="4" s="1"/>
  <c r="EO44" i="2"/>
  <c r="EO35" i="2"/>
  <c r="EO143" i="2"/>
  <c r="EO197" i="2"/>
  <c r="EO146" i="2"/>
  <c r="EO100" i="2"/>
  <c r="EO126" i="2"/>
  <c r="EO187" i="2"/>
  <c r="EO113" i="2"/>
  <c r="EO31" i="2"/>
  <c r="EO108" i="2"/>
  <c r="EO7" i="2"/>
  <c r="EO40" i="2"/>
  <c r="EO142" i="2"/>
  <c r="EO176" i="2"/>
  <c r="EO82" i="2"/>
  <c r="EO71" i="2"/>
  <c r="EO200" i="2"/>
  <c r="EO52" i="2"/>
  <c r="EO26" i="2"/>
  <c r="EO91" i="2"/>
  <c r="EO102" i="2"/>
  <c r="EO183" i="2"/>
  <c r="EO98" i="2"/>
  <c r="EO155" i="2"/>
  <c r="EO174" i="2"/>
  <c r="EO58" i="2"/>
  <c r="EO83" i="2"/>
  <c r="EO136" i="2"/>
  <c r="EO33" i="2"/>
  <c r="EO12" i="2"/>
  <c r="EO21" i="2"/>
  <c r="EO73" i="2"/>
  <c r="EO130" i="2"/>
  <c r="EO192" i="2"/>
  <c r="EO69" i="2"/>
  <c r="EO55" i="2"/>
  <c r="EO148" i="2"/>
  <c r="EO4" i="2"/>
  <c r="EO22" i="2"/>
  <c r="EO114" i="2"/>
  <c r="EO32" i="2"/>
  <c r="EO28" i="2"/>
  <c r="EO11" i="2"/>
  <c r="EO97" i="2"/>
  <c r="EO163" i="2"/>
  <c r="EO134" i="2"/>
  <c r="EO201" i="2"/>
  <c r="EO39" i="2"/>
  <c r="EO85" i="2"/>
  <c r="EO194" i="2"/>
  <c r="EO106" i="2"/>
  <c r="EO129" i="2"/>
  <c r="EO53" i="2"/>
  <c r="EO68" i="2"/>
  <c r="EO154" i="2"/>
  <c r="EO199" i="2"/>
  <c r="EO101" i="2"/>
  <c r="EO57" i="2"/>
  <c r="EO86" i="2"/>
  <c r="EO20" i="2"/>
  <c r="EO103" i="2"/>
  <c r="EO14" i="2"/>
  <c r="EO16" i="2"/>
  <c r="EO139" i="2"/>
  <c r="EO157" i="2"/>
  <c r="EO161" i="2"/>
  <c r="EO64" i="2"/>
  <c r="EO153" i="2"/>
  <c r="EO111" i="2"/>
  <c r="EO49" i="2"/>
  <c r="EO171" i="2"/>
  <c r="EO110" i="2"/>
  <c r="EO78" i="2"/>
  <c r="EO184" i="2"/>
  <c r="EO65" i="2"/>
  <c r="EO38" i="2"/>
  <c r="EO37" i="2"/>
  <c r="EO105" i="2"/>
  <c r="EO119" i="2"/>
  <c r="EO36" i="2"/>
  <c r="EO104" i="2"/>
  <c r="EO177" i="2"/>
  <c r="EO17" i="2"/>
  <c r="EO62" i="2"/>
  <c r="EO150" i="2"/>
  <c r="EO94" i="2"/>
  <c r="EO9" i="2"/>
  <c r="EO170" i="2"/>
  <c r="EO80" i="2"/>
  <c r="EO115" i="2"/>
  <c r="EO135" i="2"/>
  <c r="EO8" i="2"/>
  <c r="EO196" i="2"/>
  <c r="EO122" i="2"/>
  <c r="EO173" i="2"/>
  <c r="EO19" i="2"/>
  <c r="EO93" i="2"/>
  <c r="EO61" i="2"/>
  <c r="EO90" i="2"/>
  <c r="EO109" i="2"/>
  <c r="EO48" i="2"/>
  <c r="EO189" i="2"/>
  <c r="EO25" i="2"/>
  <c r="EO43" i="2"/>
  <c r="EO125" i="2"/>
  <c r="EO178" i="2"/>
  <c r="EO137" i="2"/>
  <c r="EO51" i="2"/>
  <c r="EO160" i="2"/>
  <c r="EO120" i="2"/>
  <c r="EO59" i="2"/>
  <c r="EO81" i="2"/>
  <c r="EO164" i="2"/>
  <c r="EO159" i="2"/>
  <c r="EO149" i="2"/>
  <c r="EO168" i="2"/>
  <c r="EO50" i="2"/>
  <c r="EO79" i="2"/>
  <c r="EO167" i="2"/>
  <c r="EO46" i="2"/>
  <c r="EO15" i="2"/>
  <c r="EO158" i="2"/>
  <c r="EO123" i="2"/>
  <c r="EO6" i="2"/>
  <c r="EO24" i="2"/>
  <c r="EO112" i="2"/>
  <c r="EO140" i="2"/>
  <c r="EO195" i="2"/>
  <c r="EO34" i="2"/>
  <c r="EO88" i="2"/>
  <c r="EO84" i="2"/>
  <c r="EO75" i="2"/>
  <c r="EO30" i="2"/>
  <c r="EO121" i="2"/>
  <c r="EO54" i="2"/>
  <c r="EO42" i="2"/>
  <c r="EO124" i="2"/>
  <c r="EO23" i="2"/>
  <c r="EO92" i="2"/>
  <c r="EO70" i="2"/>
  <c r="EO166" i="2"/>
  <c r="EO29" i="2"/>
  <c r="EO72" i="2"/>
  <c r="EO74" i="2"/>
  <c r="EO198" i="2"/>
  <c r="EO185" i="2"/>
  <c r="EO172" i="2"/>
  <c r="EO191" i="2"/>
  <c r="EO66" i="2"/>
  <c r="EO5" i="2"/>
  <c r="EO96" i="2"/>
  <c r="EO138" i="2"/>
  <c r="EO18" i="2"/>
  <c r="EO162" i="2"/>
  <c r="EO13" i="2"/>
  <c r="EO87" i="2"/>
  <c r="EO56" i="2"/>
  <c r="EO132" i="2"/>
  <c r="EO27" i="2"/>
  <c r="EO63" i="2"/>
  <c r="EO67" i="2"/>
  <c r="EO47" i="2"/>
  <c r="EO133" i="2"/>
  <c r="EO147" i="2"/>
  <c r="EO45" i="2"/>
  <c r="EO169" i="2"/>
  <c r="EO118" i="2"/>
  <c r="EO188" i="2"/>
  <c r="EO156" i="2"/>
  <c r="EO203" i="2"/>
  <c r="EO141" i="2"/>
  <c r="EO131" i="2"/>
  <c r="EO193" i="2"/>
  <c r="EO117" i="2"/>
  <c r="EO165" i="2"/>
  <c r="EO60" i="2"/>
  <c r="EO181" i="2"/>
  <c r="EO41" i="2"/>
  <c r="EO10" i="2"/>
  <c r="EO116" i="2"/>
  <c r="EO202" i="2"/>
  <c r="EO77" i="2"/>
  <c r="EO128" i="2"/>
  <c r="EO179" i="2"/>
  <c r="EO89" i="2"/>
  <c r="EO99" i="2"/>
  <c r="EO151" i="2"/>
  <c r="EO186" i="2"/>
  <c r="EO190" i="2"/>
  <c r="EO152" i="2"/>
  <c r="EO144" i="2"/>
  <c r="EO182" i="2"/>
  <c r="EO76" i="2"/>
  <c r="EO127" i="2"/>
  <c r="EO107" i="2"/>
  <c r="EO175" i="2"/>
  <c r="EO95" i="2"/>
  <c r="EO145" i="2"/>
  <c r="EO180" i="2"/>
  <c r="EO3" i="2"/>
  <c r="C12" i="4" s="1"/>
  <c r="E12" i="4" s="1"/>
  <c r="F12" i="4" s="1"/>
  <c r="G12" i="4" s="1"/>
  <c r="L12" i="4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CD62" i="2" l="1"/>
  <c r="CD32" i="2"/>
  <c r="CD79" i="2"/>
  <c r="CD82" i="2"/>
  <c r="CD47" i="2"/>
  <c r="CD154" i="2"/>
  <c r="CD11" i="2"/>
  <c r="CD117" i="2"/>
  <c r="CD86" i="2"/>
  <c r="CD141" i="2"/>
  <c r="CD8" i="2"/>
  <c r="CD148" i="2"/>
  <c r="CD35" i="2"/>
  <c r="CD115" i="2"/>
  <c r="CD183" i="2"/>
  <c r="CD124" i="2"/>
  <c r="CD164" i="2"/>
  <c r="CD38" i="2"/>
  <c r="CD185" i="2"/>
  <c r="CD58" i="2"/>
  <c r="CD52" i="2"/>
  <c r="CD173" i="2"/>
  <c r="CD46" i="2"/>
  <c r="CD103" i="2"/>
  <c r="CD67" i="2"/>
  <c r="CD135" i="2"/>
  <c r="CD87" i="2"/>
  <c r="CD53" i="2"/>
  <c r="CD132" i="2"/>
  <c r="CD96" i="2"/>
  <c r="CD191" i="2"/>
  <c r="CD134" i="2"/>
  <c r="CD111" i="2"/>
  <c r="CD78" i="2"/>
  <c r="CD110" i="2"/>
  <c r="CD39" i="2"/>
  <c r="CD174" i="2"/>
  <c r="CD68" i="2"/>
  <c r="CD93" i="2"/>
  <c r="CD51" i="2"/>
  <c r="CD95" i="2"/>
  <c r="CD193" i="2"/>
  <c r="CD155" i="2"/>
  <c r="CD14" i="2"/>
  <c r="CD73" i="2"/>
  <c r="CD153" i="2"/>
  <c r="CD194" i="2"/>
  <c r="CD43" i="2"/>
  <c r="CD60" i="2"/>
  <c r="CD190" i="2"/>
  <c r="CD16" i="2"/>
  <c r="CD70" i="2"/>
  <c r="CD195" i="2"/>
  <c r="CD172" i="2"/>
  <c r="CD177" i="2"/>
  <c r="CD100" i="2"/>
  <c r="CD198" i="2"/>
  <c r="CD28" i="2"/>
  <c r="CD159" i="2"/>
  <c r="CD102" i="2"/>
  <c r="CD127" i="2"/>
  <c r="CD192" i="2"/>
  <c r="CD13" i="2"/>
  <c r="CD40" i="2"/>
  <c r="CD10" i="2"/>
  <c r="CD120" i="2"/>
  <c r="CD160" i="2"/>
  <c r="CD131" i="2"/>
  <c r="CD133" i="2"/>
  <c r="CD34" i="2"/>
  <c r="CD63" i="2"/>
  <c r="CD187" i="2"/>
  <c r="CD12" i="2"/>
  <c r="CD126" i="2"/>
  <c r="CD162" i="2"/>
  <c r="CD72" i="2"/>
  <c r="CD37" i="2"/>
  <c r="CD92" i="2"/>
  <c r="CD151" i="2"/>
  <c r="CD30" i="2"/>
  <c r="CD142" i="2"/>
  <c r="CD9" i="2"/>
  <c r="CD99" i="2"/>
  <c r="CD59" i="2"/>
  <c r="CD197" i="2"/>
  <c r="CD27" i="2"/>
  <c r="CD77" i="2"/>
  <c r="CD23" i="2"/>
  <c r="CD45" i="2"/>
  <c r="CD24" i="2"/>
  <c r="CD112" i="2"/>
  <c r="CD149" i="2"/>
  <c r="CD202" i="2"/>
  <c r="CD125" i="2"/>
  <c r="CD64" i="2"/>
  <c r="CD31" i="2"/>
  <c r="CD42" i="2"/>
  <c r="CD75" i="2"/>
  <c r="CD81" i="2"/>
  <c r="CD150" i="2"/>
  <c r="CD170" i="2"/>
  <c r="CD181" i="2"/>
  <c r="CD122" i="2"/>
  <c r="CD139" i="2"/>
  <c r="CD186" i="2"/>
  <c r="CD83" i="2"/>
  <c r="CD94" i="2"/>
  <c r="CD180" i="2"/>
  <c r="CD167" i="2"/>
  <c r="CD7" i="2"/>
  <c r="CD189" i="2"/>
  <c r="CD123" i="2"/>
  <c r="CD200" i="2"/>
  <c r="CD171" i="2"/>
  <c r="CD118" i="2"/>
  <c r="CD76" i="2"/>
  <c r="CD91" i="2"/>
  <c r="CD175" i="2"/>
  <c r="CD182" i="2"/>
  <c r="CD29" i="2"/>
  <c r="CD101" i="2"/>
  <c r="CD201" i="2"/>
  <c r="CD97" i="2"/>
  <c r="CD178" i="2"/>
  <c r="CD54" i="2"/>
  <c r="CD108" i="2"/>
  <c r="CD66" i="2"/>
  <c r="CD25" i="2"/>
  <c r="CD147" i="2"/>
  <c r="CD138" i="2"/>
  <c r="CD20" i="2"/>
  <c r="CD157" i="2"/>
  <c r="CD116" i="2"/>
  <c r="CD104" i="2"/>
  <c r="CD176" i="2"/>
  <c r="CD188" i="2"/>
  <c r="CD109" i="2"/>
  <c r="CD22" i="2"/>
  <c r="CD145" i="2"/>
  <c r="CD152" i="2"/>
  <c r="CD15" i="2"/>
  <c r="CD199" i="2"/>
  <c r="CD146" i="2"/>
  <c r="CD89" i="2"/>
  <c r="CD84" i="2"/>
  <c r="CD179" i="2"/>
  <c r="CD36" i="2"/>
  <c r="CD57" i="2"/>
  <c r="CD69" i="2"/>
  <c r="CD65" i="2"/>
  <c r="CD143" i="2"/>
  <c r="CD71" i="2"/>
  <c r="CD165" i="2"/>
  <c r="CD17" i="2"/>
  <c r="CD158" i="2"/>
  <c r="CD48" i="2"/>
  <c r="CD168" i="2"/>
  <c r="CD41" i="2"/>
  <c r="CD119" i="2"/>
  <c r="CD19" i="2"/>
  <c r="CD50" i="2"/>
  <c r="CD128" i="2"/>
  <c r="CD169" i="2"/>
  <c r="CD33" i="2"/>
  <c r="CD137" i="2"/>
  <c r="CD136" i="2"/>
  <c r="CD105" i="2"/>
  <c r="CD107" i="2"/>
  <c r="CD161" i="2"/>
  <c r="CD55" i="2"/>
  <c r="CD114" i="2"/>
  <c r="CD88" i="2"/>
  <c r="CD203" i="2"/>
  <c r="CD3" i="2"/>
  <c r="C9" i="4" s="1"/>
  <c r="E9" i="4" s="1"/>
  <c r="F9" i="4" s="1"/>
  <c r="G9" i="4" s="1"/>
  <c r="L9" i="4" s="1"/>
  <c r="CD113" i="2"/>
  <c r="CD49" i="2"/>
  <c r="CD4" i="2"/>
  <c r="CD26" i="2"/>
  <c r="CD156" i="2"/>
  <c r="CD90" i="2"/>
  <c r="CD18" i="2"/>
  <c r="CD121" i="2"/>
  <c r="CD129" i="2"/>
  <c r="CD144" i="2"/>
  <c r="CD61" i="2"/>
  <c r="CD85" i="2"/>
  <c r="CD80" i="2"/>
  <c r="CD6" i="2"/>
  <c r="CD140" i="2"/>
  <c r="CD166" i="2"/>
  <c r="CD196" i="2"/>
  <c r="CD130" i="2"/>
  <c r="CD44" i="2"/>
  <c r="CD5" i="2"/>
  <c r="CD98" i="2"/>
  <c r="CD56" i="2"/>
  <c r="CD106" i="2"/>
  <c r="CD21" i="2"/>
  <c r="CD74" i="2"/>
  <c r="CD163" i="2"/>
  <c r="CD184" i="2"/>
  <c r="FJ50" i="2"/>
  <c r="FJ7" i="2"/>
  <c r="FJ11" i="2"/>
  <c r="FJ176" i="2"/>
  <c r="FJ153" i="2"/>
  <c r="FJ90" i="2"/>
  <c r="FJ18" i="2"/>
  <c r="FJ24" i="2"/>
  <c r="FJ26" i="2"/>
  <c r="FJ37" i="2"/>
  <c r="FJ146" i="2"/>
  <c r="FJ121" i="2"/>
  <c r="FJ117" i="2"/>
  <c r="FJ98" i="2"/>
  <c r="FJ70" i="2"/>
  <c r="FJ147" i="2"/>
  <c r="FJ41" i="2"/>
  <c r="FJ84" i="2"/>
  <c r="FJ104" i="2"/>
  <c r="FJ27" i="2"/>
  <c r="FJ184" i="2"/>
  <c r="FJ183" i="2"/>
  <c r="FJ145" i="2"/>
  <c r="FJ138" i="2"/>
  <c r="FJ81" i="2"/>
  <c r="FJ185" i="2"/>
  <c r="FJ30" i="2"/>
  <c r="FJ127" i="2"/>
  <c r="FJ102" i="2"/>
  <c r="FJ32" i="2"/>
  <c r="FJ168" i="2"/>
  <c r="FJ171" i="2"/>
  <c r="FJ16" i="2"/>
  <c r="FJ15" i="2"/>
  <c r="FJ74" i="2"/>
  <c r="FJ8" i="2"/>
  <c r="FJ54" i="2"/>
  <c r="FJ93" i="2"/>
  <c r="FJ39" i="2"/>
  <c r="FJ130" i="2"/>
  <c r="FJ87" i="2"/>
  <c r="FJ5" i="2"/>
  <c r="FJ64" i="2"/>
  <c r="FJ57" i="2"/>
  <c r="FJ78" i="2"/>
  <c r="FJ52" i="2"/>
  <c r="FJ142" i="2"/>
  <c r="FJ174" i="2"/>
  <c r="FJ31" i="2"/>
  <c r="FJ108" i="2"/>
  <c r="FJ157" i="2"/>
  <c r="FJ161" i="2"/>
  <c r="FJ122" i="2"/>
  <c r="FJ17" i="2"/>
  <c r="FJ148" i="2"/>
  <c r="FJ29" i="2"/>
  <c r="FJ113" i="2"/>
  <c r="FJ95" i="2"/>
  <c r="FJ20" i="2"/>
  <c r="FJ179" i="2"/>
  <c r="FJ180" i="2"/>
  <c r="FJ97" i="2"/>
  <c r="FJ79" i="2"/>
  <c r="FJ201" i="2"/>
  <c r="FJ199" i="2"/>
  <c r="FJ196" i="2"/>
  <c r="FJ88" i="2"/>
  <c r="FJ101" i="2"/>
  <c r="FJ23" i="2"/>
  <c r="FJ119" i="2"/>
  <c r="FJ112" i="2"/>
  <c r="FJ46" i="2"/>
  <c r="FJ190" i="2"/>
  <c r="FJ149" i="2"/>
  <c r="FJ158" i="2"/>
  <c r="FJ195" i="2"/>
  <c r="FJ203" i="2"/>
  <c r="FJ38" i="2"/>
  <c r="FJ200" i="2"/>
  <c r="FJ123" i="2"/>
  <c r="FJ165" i="2"/>
  <c r="FJ186" i="2"/>
  <c r="FJ144" i="2"/>
  <c r="FJ135" i="2"/>
  <c r="FJ194" i="2"/>
  <c r="FJ103" i="2"/>
  <c r="FJ60" i="2"/>
  <c r="FJ167" i="2"/>
  <c r="FJ40" i="2"/>
  <c r="FJ141" i="2"/>
  <c r="FJ72" i="2"/>
  <c r="FJ155" i="2"/>
  <c r="FJ89" i="2"/>
  <c r="FJ181" i="2"/>
  <c r="FJ71" i="2"/>
  <c r="FJ35" i="2"/>
  <c r="FJ132" i="2"/>
  <c r="FJ193" i="2"/>
  <c r="FJ99" i="2"/>
  <c r="FJ192" i="2"/>
  <c r="FJ100" i="2"/>
  <c r="FJ151" i="2"/>
  <c r="FJ116" i="2"/>
  <c r="FJ22" i="2"/>
  <c r="FJ73" i="2"/>
  <c r="FJ189" i="2"/>
  <c r="FJ187" i="2"/>
  <c r="FJ175" i="2"/>
  <c r="FJ114" i="2"/>
  <c r="FJ197" i="2"/>
  <c r="FJ75" i="2"/>
  <c r="FJ47" i="2"/>
  <c r="FJ9" i="2"/>
  <c r="FJ63" i="2"/>
  <c r="FJ12" i="2"/>
  <c r="FJ139" i="2"/>
  <c r="FJ137" i="2"/>
  <c r="FJ191" i="2"/>
  <c r="FJ140" i="2"/>
  <c r="FJ126" i="2"/>
  <c r="FJ91" i="2"/>
  <c r="FJ136" i="2"/>
  <c r="FJ133" i="2"/>
  <c r="FJ156" i="2"/>
  <c r="FJ6" i="2"/>
  <c r="FJ33" i="2"/>
  <c r="FJ170" i="2"/>
  <c r="FJ128" i="2"/>
  <c r="FJ19" i="2"/>
  <c r="FJ51" i="2"/>
  <c r="FJ178" i="2"/>
  <c r="FJ42" i="2"/>
  <c r="FJ124" i="2"/>
  <c r="FJ86" i="2"/>
  <c r="FJ94" i="2"/>
  <c r="FJ3" i="2"/>
  <c r="C13" i="4" s="1"/>
  <c r="E13" i="4" s="1"/>
  <c r="F13" i="4" s="1"/>
  <c r="G13" i="4" s="1"/>
  <c r="L13" i="4" s="1"/>
  <c r="FJ28" i="2"/>
  <c r="FJ172" i="2"/>
  <c r="FJ150" i="2"/>
  <c r="FJ77" i="2"/>
  <c r="FJ68" i="2"/>
  <c r="FJ4" i="2"/>
  <c r="FJ14" i="2"/>
  <c r="FJ76" i="2"/>
  <c r="FJ111" i="2"/>
  <c r="FJ58" i="2"/>
  <c r="FJ110" i="2"/>
  <c r="FJ44" i="2"/>
  <c r="FJ143" i="2"/>
  <c r="FJ120" i="2"/>
  <c r="FJ36" i="2"/>
  <c r="FJ59" i="2"/>
  <c r="FJ118" i="2"/>
  <c r="FJ83" i="2"/>
  <c r="FJ66" i="2"/>
  <c r="FJ45" i="2"/>
  <c r="FJ62" i="2"/>
  <c r="FJ105" i="2"/>
  <c r="FJ13" i="2"/>
  <c r="FJ53" i="2"/>
  <c r="FJ163" i="2"/>
  <c r="FJ188" i="2"/>
  <c r="FJ182" i="2"/>
  <c r="FJ166" i="2"/>
  <c r="FJ96" i="2"/>
  <c r="FJ109" i="2"/>
  <c r="FJ131" i="2"/>
  <c r="FJ10" i="2"/>
  <c r="FJ67" i="2"/>
  <c r="FJ107" i="2"/>
  <c r="FJ177" i="2"/>
  <c r="FJ152" i="2"/>
  <c r="FJ56" i="2"/>
  <c r="FJ106" i="2"/>
  <c r="FJ154" i="2"/>
  <c r="FJ129" i="2"/>
  <c r="FJ85" i="2"/>
  <c r="FJ61" i="2"/>
  <c r="FJ162" i="2"/>
  <c r="FJ173" i="2"/>
  <c r="FJ202" i="2"/>
  <c r="FJ48" i="2"/>
  <c r="FJ25" i="2"/>
  <c r="FJ80" i="2"/>
  <c r="FJ115" i="2"/>
  <c r="FJ49" i="2"/>
  <c r="FJ134" i="2"/>
  <c r="FJ198" i="2"/>
  <c r="FJ55" i="2"/>
  <c r="FJ82" i="2"/>
  <c r="FJ125" i="2"/>
  <c r="FJ164" i="2"/>
  <c r="FJ159" i="2"/>
  <c r="FJ160" i="2"/>
  <c r="FJ43" i="2"/>
  <c r="FJ21" i="2"/>
  <c r="FJ92" i="2"/>
  <c r="FJ69" i="2"/>
  <c r="FJ65" i="2"/>
  <c r="FJ34" i="2"/>
  <c r="FJ169" i="2"/>
  <c r="GZ173" i="2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<sst xmlns="http://schemas.openxmlformats.org/spreadsheetml/2006/main" count="1174" uniqueCount="325">
  <si>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</si>
  <si>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</si>
  <si>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</si>
  <si>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</si>
  <si>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</si>
  <si>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</si>
  <si>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</si>
  <si>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</si>
  <si>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</si>
  <si>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</si>
  <si>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</si>
  <si>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</si>
  <si>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</si>
  <si>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</si>
  <si>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</si>
  <si>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</si>
  <si>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</si>
  <si>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</si>
  <si>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</si>
  <si>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</si>
  <si>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</si>
  <si>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</si>
  <si>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</si>
  <si>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</si>
  <si>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</si>
  <si>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</si>
  <si>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</si>
  <si>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</si>
  <si>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</si>
  <si>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</si>
  <si>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</si>
  <si>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</si>
  <si>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</si>
  <si>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</si>
  <si>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</si>
  <si>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</si>
  <si>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</si>
  <si>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</si>
  <si>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</si>
  <si>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</si>
  <si>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</si>
  <si>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</si>
  <si>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</si>
  <si>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</si>
  <si>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</si>
  <si>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</si>
  <si>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</si>
  <si>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</si>
  <si>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</si>
  <si>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</si>
  <si>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</si>
  <si>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</si>
  <si>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</si>
  <si>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</si>
  <si>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</si>
  <si>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</si>
  <si>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</si>
  <si>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</si>
  <si>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</si>
  <si>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</si>
  <si>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</si>
  <si>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</si>
  <si>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</si>
  <si>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</si>
  <si>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</si>
  <si>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</si>
  <si>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</si>
  <si>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</si>
  <si>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</si>
  <si>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</si>
  <si>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</si>
  <si>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</si>
  <si>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</si>
  <si>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</si>
  <si>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</si>
  <si>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</si>
  <si>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</si>
  <si>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</si>
  <si>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</si>
  <si>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</si>
  <si>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</si>
  <si>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</si>
  <si>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</si>
  <si>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</si>
  <si>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</si>
  <si>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</si>
  <si>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</si>
  <si>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</si>
  <si>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</si>
  <si>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</si>
  <si>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</si>
  <si>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</si>
  <si>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</si>
  <si>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</si>
  <si>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</si>
  <si>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</si>
  <si>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</si>
  <si>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</si>
  <si>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</si>
  <si>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</si>
  <si>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</si>
  <si>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</si>
  <si>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</si>
  <si>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</si>
  <si>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</si>
  <si>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</si>
  <si>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</si>
  <si>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</si>
  <si>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</si>
  <si>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</si>
  <si>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</si>
  <si>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</si>
  <si>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</si>
  <si>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</si>
  <si>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</si>
  <si>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</si>
  <si>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</si>
  <si>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</si>
  <si>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</si>
  <si>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</si>
  <si>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</si>
  <si>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</si>
  <si>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</si>
  <si>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</si>
  <si>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</si>
  <si>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</si>
  <si>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</si>
  <si>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</si>
  <si>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</si>
  <si>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</si>
  <si>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</si>
  <si>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</si>
  <si>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</si>
  <si>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</si>
  <si>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</si>
  <si>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</si>
  <si>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</si>
  <si>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</si>
  <si>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</si>
  <si>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</si>
  <si>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</si>
  <si>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</si>
  <si>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</si>
  <si>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</si>
  <si>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</si>
  <si>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</si>
  <si>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</si>
  <si>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</si>
  <si>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</si>
  <si>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</si>
  <si>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</si>
  <si>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</si>
  <si>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</si>
  <si>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</si>
  <si>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</si>
  <si>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</si>
  <si>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</si>
  <si>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</si>
  <si>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</si>
  <si>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</si>
  <si>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</si>
  <si>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</si>
  <si>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</si>
  <si>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</si>
  <si>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</si>
  <si>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</si>
  <si>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</si>
  <si>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</si>
  <si>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</si>
  <si>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</si>
  <si>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</si>
  <si>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</si>
  <si>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</si>
  <si>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</si>
  <si>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</si>
  <si>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</si>
  <si>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</si>
  <si>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</si>
  <si>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</si>
  <si>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</si>
  <si>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</si>
  <si>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</si>
  <si>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</si>
  <si>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</si>
  <si>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</si>
  <si>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</si>
  <si>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</si>
  <si>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</si>
  <si>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</si>
  <si>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</si>
  <si>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</si>
  <si>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</si>
  <si>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</si>
  <si>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</si>
  <si>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</si>
  <si>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</si>
  <si>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</si>
  <si>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</si>
  <si>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</si>
  <si>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</si>
  <si>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</si>
  <si>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</si>
  <si>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</si>
  <si>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</si>
  <si>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</si>
  <si>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</si>
  <si>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</si>
  <si>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</si>
  <si>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</si>
  <si>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</si>
  <si>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</si>
  <si>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</si>
  <si>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</si>
  <si>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</si>
  <si>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</si>
  <si>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</si>
  <si>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</si>
  <si>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</si>
  <si>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</si>
  <si>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</si>
  <si>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</si>
  <si>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</si>
  <si>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</si>
  <si>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</si>
  <si>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</si>
  <si>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</si>
  <si>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</si>
  <si>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</si>
  <si>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</si>
  <si>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</si>
  <si>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</si>
  <si>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</si>
  <si>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</si>
  <si>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</si>
  <si>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</si>
  <si>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</si>
  <si>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</si>
  <si>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</si>
  <si>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</si>
  <si>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</si>
  <si>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</si>
  <si>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</si>
  <si>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</si>
  <si>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</si>
  <si>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</si>
  <si>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</si>
  <si>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</si>
  <si>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</si>
  <si>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</si>
  <si>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</si>
  <si>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</si>
  <si>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</si>
  <si>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</si>
  <si>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</si>
  <si>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</si>
  <si>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</si>
  <si>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</si>
  <si>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</si>
  <si>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</si>
  <si>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</si>
  <si>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</si>
  <si>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</si>
  <si>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</si>
  <si>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</si>
  <si>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</si>
  <si>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</si>
  <si>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</si>
  <si>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</si>
  <si>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</si>
  <si>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</si>
  <si>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</si>
  <si>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</si>
  <si>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</si>
  <si>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</si>
  <si>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</si>
  <si>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</si>
  <si>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</si>
  <si>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</si>
  <si>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</si>
  <si>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</si>
  <si>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</si>
  <si>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</si>
  <si>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</si>
  <si>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</si>
  <si>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</si>
  <si>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</si>
  <si>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</si>
  <si>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</si>
  <si>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</si>
  <si>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</si>
  <si>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</si>
  <si>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</si>
  <si>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</si>
  <si>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</si>
  <si>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</si>
  <si>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</si>
  <si>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</si>
  <si>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</si>
  <si>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</si>
  <si>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</si>
  <si>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</si>
  <si>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</si>
  <si>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</si>
  <si>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</si>
  <si>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</si>
  <si>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</si>
  <si>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</si>
  <si>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</si>
  <si>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</si>
  <si>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</si>
  <si>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</si>
  <si>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</si>
  <si>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</si>
  <si>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</si>
  <si>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</si>
  <si>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</si>
  <si>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</si>
  <si>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</si>
  <si>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</si>
  <si>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</si>
  <si>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</si>
  <si>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</si>
  <si>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</si>
  <si>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</si>
  <si>
    <t>à refaire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</si>
</sst>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0" fillId="14" borderId="1" xfId="1" applyNumberFormat="1" applyFont="1" applyFill="1" applyBorder="1" applyAlignment="1" applyProtection="1">
      <alignment horizontal="center" vertical="center"/>
      <protection locked="0"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0" applyNumberFormat="1" applyFont="1" applyFill="1" applyBorder="1" applyAlignment="1" applyProtection="1">
      <alignment horizontal="center"/>
      <protection locked="0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14" borderId="1" xfId="0" applyFill="1" applyBorder="1" applyProtection="1"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29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0" fillId="0" borderId="7" xfId="0" applyFont="1" applyBorder="1" applyAlignment="1" applyProtection="1">
      <protection hidden="1"/>
    </xf>
    <xf numFmtId="0" fontId="30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14" borderId="1" xfId="0" quotePrefix="1" applyFont="1" applyFill="1" applyBorder="1" applyAlignment="1" applyProtection="1">
      <alignment horizontal="center"/>
      <protection locked="0" hidden="1"/>
    </xf>
    <xf numFmtId="0" fontId="18" fillId="4" borderId="0" xfId="0" applyFont="1" applyFill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6" fillId="14" borderId="0" xfId="0" applyFont="1" applyFill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0" fillId="0" borderId="53" xfId="0" applyFont="1" applyBorder="1" applyAlignment="1" applyProtection="1">
      <alignment horizontal="center" vertical="center" wrapText="1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3.1707548346542</c:v>
                </c:pt>
                <c:pt idx="2">
                  <c:v>3.8994070069335893</c:v>
                </c:pt>
                <c:pt idx="3">
                  <c:v>4.7961395743139903</c:v>
                </c:pt>
                <c:pt idx="4">
                  <c:v>5.8998617479716442</c:v>
                </c:pt>
                <c:pt idx="5">
                  <c:v>7.2585196858425398</c:v>
                </c:pt>
                <c:pt idx="6">
                  <c:v>8.9312018151497536</c:v>
                </c:pt>
                <c:pt idx="7">
                  <c:v>10.990736010102614</c:v>
                </c:pt>
                <c:pt idx="8">
                  <c:v>13.526893830411311</c:v>
                </c:pt>
                <c:pt idx="9">
                  <c:v>16.650344073811482</c:v>
                </c:pt>
                <c:pt idx="10">
                  <c:v>20.497531306964643</c:v>
                </c:pt>
                <c:pt idx="11">
                  <c:v>25.23669631396508</c:v>
                </c:pt>
                <c:pt idx="12">
                  <c:v>31.075306394532003</c:v>
                </c:pt>
                <c:pt idx="13">
                  <c:v>38.269226447074438</c:v>
                </c:pt>
                <c:pt idx="14">
                  <c:v>47.134039619059727</c:v>
                </c:pt>
                <c:pt idx="15">
                  <c:v>58.059022502120392</c:v>
                </c:pt>
                <c:pt idx="16">
                  <c:v>71.524398723990075</c:v>
                </c:pt>
                <c:pt idx="17">
                  <c:v>88.122641699910204</c:v>
                </c:pt>
                <c:pt idx="18">
                  <c:v>108.58477887574996</c:v>
                </c:pt>
                <c:pt idx="19">
                  <c:v>133.81287421387319</c:v>
                </c:pt>
                <c:pt idx="20">
                  <c:v>164.92014306911736</c:v>
                </c:pt>
                <c:pt idx="21">
                  <c:v>180.75557672577415</c:v>
                </c:pt>
                <c:pt idx="22">
                  <c:v>196.55853182882308</c:v>
                </c:pt>
                <c:pt idx="23">
                  <c:v>212.33198814382544</c:v>
                </c:pt>
                <c:pt idx="24">
                  <c:v>228.07844610125684</c:v>
                </c:pt>
                <c:pt idx="25">
                  <c:v>243.80003239943395</c:v>
                </c:pt>
                <c:pt idx="26">
                  <c:v>189.53880266603645</c:v>
                </c:pt>
                <c:pt idx="27">
                  <c:v>209.70501606431188</c:v>
                </c:pt>
                <c:pt idx="28">
                  <c:v>229.82648145953826</c:v>
                </c:pt>
                <c:pt idx="29">
                  <c:v>249.9076676355476</c:v>
                </c:pt>
                <c:pt idx="30">
                  <c:v>269.95226599480003</c:v>
                </c:pt>
                <c:pt idx="31">
                  <c:v>293.44034996889724</c:v>
                </c:pt>
                <c:pt idx="32">
                  <c:v>316.88647637416977</c:v>
                </c:pt>
                <c:pt idx="33">
                  <c:v>340.2941842426967</c:v>
                </c:pt>
                <c:pt idx="34">
                  <c:v>363.66648605477627</c:v>
                </c:pt>
                <c:pt idx="35">
                  <c:v>387.00597559413177</c:v>
                </c:pt>
                <c:pt idx="36">
                  <c:v>289.96337472940422</c:v>
                </c:pt>
                <c:pt idx="37">
                  <c:v>314.28330815365308</c:v>
                </c:pt>
                <c:pt idx="38">
                  <c:v>338.56152844098671</c:v>
                </c:pt>
                <c:pt idx="39">
                  <c:v>362.80144525672239</c:v>
                </c:pt>
                <c:pt idx="40">
                  <c:v>387.00597559413171</c:v>
                </c:pt>
                <c:pt idx="41">
                  <c:v>411.60899407848501</c:v>
                </c:pt>
                <c:pt idx="42">
                  <c:v>436.18028292908167</c:v>
                </c:pt>
                <c:pt idx="43">
                  <c:v>460.72187919832771</c:v>
                </c:pt>
                <c:pt idx="44">
                  <c:v>485.23558538841758</c:v>
                </c:pt>
                <c:pt idx="45">
                  <c:v>509.72300718239194</c:v>
                </c:pt>
                <c:pt idx="46">
                  <c:v>412.90299192267616</c:v>
                </c:pt>
                <c:pt idx="47">
                  <c:v>436.61108755732999</c:v>
                </c:pt>
                <c:pt idx="48">
                  <c:v>460.29157019967312</c:v>
                </c:pt>
                <c:pt idx="49">
                  <c:v>483.94605890429256</c:v>
                </c:pt>
                <c:pt idx="50">
                  <c:v>507.57600167435953</c:v>
                </c:pt>
                <c:pt idx="51">
                  <c:v>529.46660755485038</c:v>
                </c:pt>
                <c:pt idx="52">
                  <c:v>551.33817074688682</c:v>
                </c:pt>
                <c:pt idx="53">
                  <c:v>573.19155224586348</c:v>
                </c:pt>
                <c:pt idx="54">
                  <c:v>595.02754210367516</c:v>
                </c:pt>
                <c:pt idx="55">
                  <c:v>616.84686771553982</c:v>
                </c:pt>
                <c:pt idx="56">
                  <c:v>517.02140203717238</c:v>
                </c:pt>
                <c:pt idx="57">
                  <c:v>537.18811127897277</c:v>
                </c:pt>
                <c:pt idx="58">
                  <c:v>557.33891405416773</c:v>
                </c:pt>
                <c:pt idx="59">
                  <c:v>577.47446592353515</c:v>
                </c:pt>
                <c:pt idx="60">
                  <c:v>597.59537304263779</c:v>
                </c:pt>
                <c:pt idx="61">
                  <c:v>616.41919362679607</c:v>
                </c:pt>
                <c:pt idx="62">
                  <c:v>635.23110191241869</c:v>
                </c:pt>
                <c:pt idx="63">
                  <c:v>654.03150003454277</c:v>
                </c:pt>
                <c:pt idx="64">
                  <c:v>672.82076514505184</c:v>
                </c:pt>
                <c:pt idx="65">
                  <c:v>691.59925163326659</c:v>
                </c:pt>
                <c:pt idx="66">
                  <c:v>589.46311584770126</c:v>
                </c:pt>
                <c:pt idx="67">
                  <c:v>607.00879854794766</c:v>
                </c:pt>
                <c:pt idx="68">
                  <c:v>624.54395486132705</c:v>
                </c:pt>
                <c:pt idx="69">
                  <c:v>642.06892172602977</c:v>
                </c:pt>
                <c:pt idx="70">
                  <c:v>659.58401620212555</c:v>
                </c:pt>
                <c:pt idx="71">
                  <c:v>675.80896375991858</c:v>
                </c:pt>
                <c:pt idx="72">
                  <c:v>692.0259128007566</c:v>
                </c:pt>
                <c:pt idx="73">
                  <c:v>708.23507701664573</c:v>
                </c:pt>
                <c:pt idx="74">
                  <c:v>724.43665952870151</c:v>
                </c:pt>
                <c:pt idx="75">
                  <c:v>740.63085363962227</c:v>
                </c:pt>
                <c:pt idx="76">
                  <c:v>636.51330847982445</c:v>
                </c:pt>
                <c:pt idx="77">
                  <c:v>651.89565867529132</c:v>
                </c:pt>
                <c:pt idx="78">
                  <c:v>667.27052872062916</c:v>
                </c:pt>
                <c:pt idx="79">
                  <c:v>682.63811513058772</c:v>
                </c:pt>
                <c:pt idx="80">
                  <c:v>697.99860485695501</c:v>
                </c:pt>
                <c:pt idx="81">
                  <c:v>712.07297175764188</c:v>
                </c:pt>
                <c:pt idx="82">
                  <c:v>726.1416562025903</c:v>
                </c:pt>
                <c:pt idx="83">
                  <c:v>740.20478372297146</c:v>
                </c:pt>
                <c:pt idx="84">
                  <c:v>754.26247469457383</c:v>
                </c:pt>
                <c:pt idx="85">
                  <c:v>768.31484464364928</c:v>
                </c:pt>
                <c:pt idx="86">
                  <c:v>782.36200452924049</c:v>
                </c:pt>
                <c:pt idx="87">
                  <c:v>796.40406100419239</c:v>
                </c:pt>
                <c:pt idx="88">
                  <c:v>810.44111665681669</c:v>
                </c:pt>
                <c:pt idx="89">
                  <c:v>824.47327023495666</c:v>
                </c:pt>
                <c:pt idx="90">
                  <c:v>838.50061685402079</c:v>
                </c:pt>
                <c:pt idx="91">
                  <c:v>671.82463839438321</c:v>
                </c:pt>
                <c:pt idx="92">
                  <c:v>684.06067803950111</c:v>
                </c:pt>
                <c:pt idx="93">
                  <c:v>696.29222861974222</c:v>
                </c:pt>
                <c:pt idx="94">
                  <c:v>708.51938006688613</c:v>
                </c:pt>
                <c:pt idx="95">
                  <c:v>720.742218957305</c:v>
                </c:pt>
                <c:pt idx="96">
                  <c:v>732.96082869312249</c:v>
                </c:pt>
                <c:pt idx="97">
                  <c:v>745.17528967067528</c:v>
                </c:pt>
                <c:pt idx="98">
                  <c:v>757.38567943736143</c:v>
                </c:pt>
                <c:pt idx="99">
                  <c:v>769.59207283785508</c:v>
                </c:pt>
                <c:pt idx="100">
                  <c:v>781.79454215057092</c:v>
                </c:pt>
                <c:pt idx="101">
                  <c:v>793.9931572151695</c:v>
                </c:pt>
                <c:pt idx="102">
                  <c:v>806.18798555182832</c:v>
                </c:pt>
                <c:pt idx="103">
                  <c:v>818.37909247292464</c:v>
                </c:pt>
                <c:pt idx="104">
                  <c:v>830.56654118772406</c:v>
                </c:pt>
                <c:pt idx="105">
                  <c:v>842.75039290061079</c:v>
                </c:pt>
                <c:pt idx="106">
                  <c:v>680.21961848839567</c:v>
                </c:pt>
                <c:pt idx="107">
                  <c:v>690.17700876113815</c:v>
                </c:pt>
                <c:pt idx="108">
                  <c:v>700.13145507817205</c:v>
                </c:pt>
                <c:pt idx="109">
                  <c:v>710.08300518321539</c:v>
                </c:pt>
                <c:pt idx="110">
                  <c:v>720.03170537311587</c:v>
                </c:pt>
                <c:pt idx="111">
                  <c:v>729.97760056150662</c:v>
                </c:pt>
                <c:pt idx="112">
                  <c:v>739.92073433881421</c:v>
                </c:pt>
                <c:pt idx="113">
                  <c:v>749.86114902887391</c:v>
                </c:pt>
                <c:pt idx="114">
                  <c:v>759.79888574239101</c:v>
                </c:pt>
                <c:pt idx="115">
                  <c:v>769.73398442745872</c:v>
                </c:pt>
                <c:pt idx="116">
                  <c:v>779.666483917336</c:v>
                </c:pt>
                <c:pt idx="117">
                  <c:v>789.59642197566325</c:v>
                </c:pt>
                <c:pt idx="118">
                  <c:v>799.52383533928935</c:v>
                </c:pt>
                <c:pt idx="119">
                  <c:v>809.44875975886043</c:v>
                </c:pt>
                <c:pt idx="120">
                  <c:v>819.37123003731676</c:v>
                </c:pt>
                <c:pt idx="121">
                  <c:v>674.67063445750557</c:v>
                </c:pt>
                <c:pt idx="122">
                  <c:v>683.34940418054487</c:v>
                </c:pt>
                <c:pt idx="123">
                  <c:v>692.02591280075796</c:v>
                </c:pt>
                <c:pt idx="124">
                  <c:v>700.70019265855024</c:v>
                </c:pt>
                <c:pt idx="125">
                  <c:v>709.3722752285006</c:v>
                </c:pt>
                <c:pt idx="126">
                  <c:v>718.04219115306921</c:v>
                </c:pt>
                <c:pt idx="127">
                  <c:v>726.70997027459237</c:v>
                </c:pt>
                <c:pt idx="128">
                  <c:v>735.3756416656729</c:v>
                </c:pt>
                <c:pt idx="129">
                  <c:v>744.03923365806293</c:v>
                </c:pt>
                <c:pt idx="130">
                  <c:v>752.70077387013419</c:v>
                </c:pt>
                <c:pt idx="131">
                  <c:v>761.36028923301626</c:v>
                </c:pt>
                <c:pt idx="132">
                  <c:v>770.01780601548705</c:v>
                </c:pt>
                <c:pt idx="133">
                  <c:v>778.67334984768331</c:v>
                </c:pt>
                <c:pt idx="134">
                  <c:v>787.32694574370555</c:v>
                </c:pt>
                <c:pt idx="135">
                  <c:v>795.97861812317672</c:v>
                </c:pt>
                <c:pt idx="136">
                  <c:v>665.13557001713525</c:v>
                </c:pt>
                <c:pt idx="137">
                  <c:v>672.82076514505331</c:v>
                </c:pt>
                <c:pt idx="138">
                  <c:v>680.50415665378932</c:v>
                </c:pt>
                <c:pt idx="139">
                  <c:v>688.18576777705823</c:v>
                </c:pt>
                <c:pt idx="140">
                  <c:v>695.86562118766108</c:v>
                </c:pt>
                <c:pt idx="141">
                  <c:v>703.54373901719873</c:v>
                </c:pt>
                <c:pt idx="142">
                  <c:v>711.22014287488503</c:v>
                </c:pt>
                <c:pt idx="143">
                  <c:v>718.89485386550132</c:v>
                </c:pt>
                <c:pt idx="144">
                  <c:v>726.56789260654671</c:v>
                </c:pt>
                <c:pt idx="145">
                  <c:v>734.23927924462748</c:v>
                </c:pt>
                <c:pt idx="146">
                  <c:v>741.90903347112351</c:v>
                </c:pt>
                <c:pt idx="147">
                  <c:v>749.57717453717567</c:v>
                </c:pt>
                <c:pt idx="148">
                  <c:v>757.24372126802746</c:v>
                </c:pt>
                <c:pt idx="149">
                  <c:v>764.90869207675598</c:v>
                </c:pt>
                <c:pt idx="150">
                  <c:v>772.57210497742415</c:v>
                </c:pt>
                <c:pt idx="151">
                  <c:v>2.2482033832922128E-11</c:v>
                </c:pt>
                <c:pt idx="152">
                  <c:v>2.2482033832922128E-11</c:v>
                </c:pt>
                <c:pt idx="153">
                  <c:v>2.2482033832922128E-11</c:v>
                </c:pt>
                <c:pt idx="154">
                  <c:v>2.2482033832922128E-11</c:v>
                </c:pt>
                <c:pt idx="155">
                  <c:v>2.2482033832922128E-11</c:v>
                </c:pt>
                <c:pt idx="156">
                  <c:v>2.2482033832922128E-11</c:v>
                </c:pt>
                <c:pt idx="157">
                  <c:v>2.2482033832922128E-11</c:v>
                </c:pt>
                <c:pt idx="158">
                  <c:v>2.2482033832922128E-11</c:v>
                </c:pt>
                <c:pt idx="159">
                  <c:v>2.2482033832922128E-11</c:v>
                </c:pt>
                <c:pt idx="160">
                  <c:v>2.2482033832922128E-11</c:v>
                </c:pt>
                <c:pt idx="161">
                  <c:v>2.2482033832922128E-11</c:v>
                </c:pt>
                <c:pt idx="162">
                  <c:v>2.2482033832922128E-11</c:v>
                </c:pt>
                <c:pt idx="163">
                  <c:v>2.2482033832922128E-11</c:v>
                </c:pt>
                <c:pt idx="164">
                  <c:v>2.2482033832922128E-11</c:v>
                </c:pt>
                <c:pt idx="165">
                  <c:v>2.2482033832922128E-11</c:v>
                </c:pt>
                <c:pt idx="166">
                  <c:v>2.2482033832922128E-11</c:v>
                </c:pt>
                <c:pt idx="167">
                  <c:v>2.2482033832922128E-11</c:v>
                </c:pt>
                <c:pt idx="168">
                  <c:v>2.2482033832922128E-11</c:v>
                </c:pt>
                <c:pt idx="169">
                  <c:v>2.2482033832922128E-11</c:v>
                </c:pt>
                <c:pt idx="170">
                  <c:v>2.2482033832922128E-11</c:v>
                </c:pt>
                <c:pt idx="171">
                  <c:v>2.2482033832922128E-11</c:v>
                </c:pt>
                <c:pt idx="172">
                  <c:v>2.2482033832922128E-11</c:v>
                </c:pt>
                <c:pt idx="173">
                  <c:v>2.2482033832922128E-11</c:v>
                </c:pt>
                <c:pt idx="174">
                  <c:v>2.2482033832922128E-11</c:v>
                </c:pt>
                <c:pt idx="175">
                  <c:v>2.2482033832922128E-11</c:v>
                </c:pt>
                <c:pt idx="176">
                  <c:v>2.2482033832922128E-11</c:v>
                </c:pt>
                <c:pt idx="177">
                  <c:v>2.2482033832922128E-11</c:v>
                </c:pt>
                <c:pt idx="178">
                  <c:v>2.2482033832922128E-11</c:v>
                </c:pt>
                <c:pt idx="179">
                  <c:v>2.2482033832922128E-11</c:v>
                </c:pt>
                <c:pt idx="180">
                  <c:v>2.2482033832922128E-11</c:v>
                </c:pt>
                <c:pt idx="181">
                  <c:v>2.2482033832922128E-11</c:v>
                </c:pt>
                <c:pt idx="182">
                  <c:v>2.2482033832922128E-11</c:v>
                </c:pt>
                <c:pt idx="183">
                  <c:v>2.2482033832922128E-11</c:v>
                </c:pt>
                <c:pt idx="184">
                  <c:v>2.2482033832922128E-11</c:v>
                </c:pt>
                <c:pt idx="185">
                  <c:v>2.2482033832922128E-11</c:v>
                </c:pt>
                <c:pt idx="186">
                  <c:v>2.2482033832922128E-11</c:v>
                </c:pt>
                <c:pt idx="187">
                  <c:v>2.2482033832922128E-11</c:v>
                </c:pt>
                <c:pt idx="188">
                  <c:v>2.2482033832922128E-11</c:v>
                </c:pt>
                <c:pt idx="189">
                  <c:v>2.2482033832922128E-11</c:v>
                </c:pt>
                <c:pt idx="190">
                  <c:v>2.2482033832922128E-11</c:v>
                </c:pt>
                <c:pt idx="191">
                  <c:v>2.2482033832922128E-11</c:v>
                </c:pt>
                <c:pt idx="192">
                  <c:v>2.2482033832922128E-11</c:v>
                </c:pt>
                <c:pt idx="193">
                  <c:v>2.2482033832922128E-11</c:v>
                </c:pt>
                <c:pt idx="194">
                  <c:v>2.2482033832922128E-11</c:v>
                </c:pt>
                <c:pt idx="195">
                  <c:v>2.2482033832922128E-11</c:v>
                </c:pt>
                <c:pt idx="196">
                  <c:v>2.2482033832922128E-11</c:v>
                </c:pt>
                <c:pt idx="197">
                  <c:v>2.2482033832922128E-11</c:v>
                </c:pt>
                <c:pt idx="198">
                  <c:v>2.2482033832922128E-11</c:v>
                </c:pt>
                <c:pt idx="199">
                  <c:v>2.2482033832922128E-11</c:v>
                </c:pt>
                <c:pt idx="200">
                  <c:v>2.2482033832922128E-11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17216"/>
        <c:axId val="15619392"/>
      </c:scatterChart>
      <c:valAx>
        <c:axId val="156172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19392"/>
        <c:crosses val="autoZero"/>
        <c:crossBetween val="midCat"/>
      </c:valAx>
      <c:valAx>
        <c:axId val="15619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17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2.8409897721730037</c:v>
                </c:pt>
                <c:pt idx="2">
                  <c:v>3.4936137767656628</c:v>
                </c:pt>
                <c:pt idx="3">
                  <c:v>4.2967268910058536</c:v>
                </c:pt>
                <c:pt idx="4">
                  <c:v>5.2851544779514645</c:v>
                </c:pt>
                <c:pt idx="5">
                  <c:v>6.5018078390654601</c:v>
                </c:pt>
                <c:pt idx="6">
                  <c:v>7.9995674433027766</c:v>
                </c:pt>
                <c:pt idx="7">
                  <c:v>9.8436060094228282</c:v>
                </c:pt>
                <c:pt idx="8">
                  <c:v>12.11425444224588</c:v>
                </c:pt>
                <c:pt idx="9">
                  <c:v>14.910537800434229</c:v>
                </c:pt>
                <c:pt idx="10">
                  <c:v>18.354538337341264</c:v>
                </c:pt>
                <c:pt idx="11">
                  <c:v>22.596779547894098</c:v>
                </c:pt>
                <c:pt idx="12">
                  <c:v>27.822870730174767</c:v>
                </c:pt>
                <c:pt idx="13">
                  <c:v>34.261707878436859</c:v>
                </c:pt>
                <c:pt idx="14">
                  <c:v>42.195596296668306</c:v>
                </c:pt>
                <c:pt idx="15">
                  <c:v>51.972746288714539</c:v>
                </c:pt>
                <c:pt idx="16">
                  <c:v>64.022699512524582</c:v>
                </c:pt>
                <c:pt idx="17">
                  <c:v>78.875374867413711</c:v>
                </c:pt>
                <c:pt idx="18">
                  <c:v>97.184585031159045</c:v>
                </c:pt>
                <c:pt idx="19">
                  <c:v>119.75707529474329</c:v>
                </c:pt>
                <c:pt idx="20">
                  <c:v>147.58838420434714</c:v>
                </c:pt>
                <c:pt idx="21">
                  <c:v>161.75563241829539</c:v>
                </c:pt>
                <c:pt idx="22">
                  <c:v>175.89351283227515</c:v>
                </c:pt>
                <c:pt idx="23">
                  <c:v>190.00471981377623</c:v>
                </c:pt>
                <c:pt idx="24">
                  <c:v>204.09151430529414</c:v>
                </c:pt>
                <c:pt idx="25">
                  <c:v>218.15581931274576</c:v>
                </c:pt>
                <c:pt idx="26">
                  <c:v>169.613452288893</c:v>
                </c:pt>
                <c:pt idx="27">
                  <c:v>187.65460373716556</c:v>
                </c:pt>
                <c:pt idx="28">
                  <c:v>205.65529308794461</c:v>
                </c:pt>
                <c:pt idx="29">
                  <c:v>223.61956111075639</c:v>
                </c:pt>
                <c:pt idx="30">
                  <c:v>241.55074565033269</c:v>
                </c:pt>
                <c:pt idx="31">
                  <c:v>262.56193918616879</c:v>
                </c:pt>
                <c:pt idx="32">
                  <c:v>283.53519379457339</c:v>
                </c:pt>
                <c:pt idx="33">
                  <c:v>304.47370954373434</c:v>
                </c:pt>
                <c:pt idx="34">
                  <c:v>325.38021038250321</c:v>
                </c:pt>
                <c:pt idx="35">
                  <c:v>346.25704166537042</c:v>
                </c:pt>
                <c:pt idx="36">
                  <c:v>259.45164815796994</c:v>
                </c:pt>
                <c:pt idx="37">
                  <c:v>281.20660167429202</c:v>
                </c:pt>
                <c:pt idx="38">
                  <c:v>302.92383728372175</c:v>
                </c:pt>
                <c:pt idx="39">
                  <c:v>324.60643807826506</c:v>
                </c:pt>
                <c:pt idx="40">
                  <c:v>346.25704166537042</c:v>
                </c:pt>
                <c:pt idx="41">
                  <c:v>368.2637587173711</c:v>
                </c:pt>
                <c:pt idx="42">
                  <c:v>390.24178515868516</c:v>
                </c:pt>
                <c:pt idx="43">
                  <c:v>412.19296293548695</c:v>
                </c:pt>
                <c:pt idx="44">
                  <c:v>434.11892190865478</c:v>
                </c:pt>
                <c:pt idx="45">
                  <c:v>456.02111397099458</c:v>
                </c:pt>
                <c:pt idx="46">
                  <c:v>369.42119511414563</c:v>
                </c:pt>
                <c:pt idx="47">
                  <c:v>390.62711987432004</c:v>
                </c:pt>
                <c:pt idx="48">
                  <c:v>411.8080763786877</c:v>
                </c:pt>
                <c:pt idx="49">
                  <c:v>432.96552861089231</c:v>
                </c:pt>
                <c:pt idx="50">
                  <c:v>454.10078588624395</c:v>
                </c:pt>
                <c:pt idx="51">
                  <c:v>473.68012971962668</c:v>
                </c:pt>
                <c:pt idx="52">
                  <c:v>493.24225474849794</c:v>
                </c:pt>
                <c:pt idx="53">
                  <c:v>512.78793950323291</c:v>
                </c:pt>
                <c:pt idx="54">
                  <c:v>532.31789836558266</c:v>
                </c:pt>
                <c:pt idx="55">
                  <c:v>551.83278906179726</c:v>
                </c:pt>
                <c:pt idx="56">
                  <c:v>462.54894196327677</c:v>
                </c:pt>
                <c:pt idx="57">
                  <c:v>480.58633375842032</c:v>
                </c:pt>
                <c:pt idx="58">
                  <c:v>498.60934258765002</c:v>
                </c:pt>
                <c:pt idx="59">
                  <c:v>516.61856122298457</c:v>
                </c:pt>
                <c:pt idx="60">
                  <c:v>534.61453776319524</c:v>
                </c:pt>
                <c:pt idx="61">
                  <c:v>551.45028504666311</c:v>
                </c:pt>
                <c:pt idx="62">
                  <c:v>568.27526097606199</c:v>
                </c:pt>
                <c:pt idx="63">
                  <c:v>585.08982917045773</c:v>
                </c:pt>
                <c:pt idx="64">
                  <c:v>601.89433065861692</c:v>
                </c:pt>
                <c:pt idx="65">
                  <c:v>618.68908588691215</c:v>
                </c:pt>
                <c:pt idx="66">
                  <c:v>527.34112969241028</c:v>
                </c:pt>
                <c:pt idx="67">
                  <c:v>543.03378149300659</c:v>
                </c:pt>
                <c:pt idx="68">
                  <c:v>558.71691511038489</c:v>
                </c:pt>
                <c:pt idx="69">
                  <c:v>574.39083521123348</c:v>
                </c:pt>
                <c:pt idx="70">
                  <c:v>590.05582848802067</c:v>
                </c:pt>
                <c:pt idx="71">
                  <c:v>604.56686745724687</c:v>
                </c:pt>
                <c:pt idx="72">
                  <c:v>619.07067399707296</c:v>
                </c:pt>
                <c:pt idx="73">
                  <c:v>633.56744133236327</c:v>
                </c:pt>
                <c:pt idx="74">
                  <c:v>648.05735312955619</c:v>
                </c:pt>
                <c:pt idx="75">
                  <c:v>662.54058417706926</c:v>
                </c:pt>
                <c:pt idx="76">
                  <c:v>569.42203544921165</c:v>
                </c:pt>
                <c:pt idx="77">
                  <c:v>583.17959594683214</c:v>
                </c:pt>
                <c:pt idx="78">
                  <c:v>596.93039273337797</c:v>
                </c:pt>
                <c:pt idx="79">
                  <c:v>610.67460350167164</c:v>
                </c:pt>
                <c:pt idx="80">
                  <c:v>624.41239729750225</c:v>
                </c:pt>
                <c:pt idx="81">
                  <c:v>636.99987545603415</c:v>
                </c:pt>
                <c:pt idx="82">
                  <c:v>649.58221541705063</c:v>
                </c:pt>
                <c:pt idx="83">
                  <c:v>662.15953068851047</c:v>
                </c:pt>
                <c:pt idx="84">
                  <c:v>674.73193011676551</c:v>
                </c:pt>
                <c:pt idx="85">
                  <c:v>687.29951816311348</c:v>
                </c:pt>
                <c:pt idx="86">
                  <c:v>699.86239515908403</c:v>
                </c:pt>
                <c:pt idx="87">
                  <c:v>712.42065754245129</c:v>
                </c:pt>
                <c:pt idx="88">
                  <c:v>724.97439807575211</c:v>
                </c:pt>
                <c:pt idx="89">
                  <c:v>737.52370604888972</c:v>
                </c:pt>
                <c:pt idx="90">
                  <c:v>750.06866746724211</c:v>
                </c:pt>
                <c:pt idx="91">
                  <c:v>601.00343031235013</c:v>
                </c:pt>
                <c:pt idx="92">
                  <c:v>611.94688849994736</c:v>
                </c:pt>
                <c:pt idx="93">
                  <c:v>622.88628757946526</c:v>
                </c:pt>
                <c:pt idx="94">
                  <c:v>633.82170886913514</c:v>
                </c:pt>
                <c:pt idx="95">
                  <c:v>644.7532306531557</c:v>
                </c:pt>
                <c:pt idx="96">
                  <c:v>655.68092834550475</c:v>
                </c:pt>
                <c:pt idx="97">
                  <c:v>666.60487464226185</c:v>
                </c:pt>
                <c:pt idx="98">
                  <c:v>677.52513966343588</c:v>
                </c:pt>
                <c:pt idx="99">
                  <c:v>688.44179108517619</c:v>
                </c:pt>
                <c:pt idx="100">
                  <c:v>699.35489426316406</c:v>
                </c:pt>
                <c:pt idx="101">
                  <c:v>710.26451234790841</c:v>
                </c:pt>
                <c:pt idx="102">
                  <c:v>721.17070639259225</c:v>
                </c:pt>
                <c:pt idx="103">
                  <c:v>732.07353545405761</c:v>
                </c:pt>
                <c:pt idx="104">
                  <c:v>742.97305668746958</c:v>
                </c:pt>
                <c:pt idx="105">
                  <c:v>753.86932543513524</c:v>
                </c:pt>
                <c:pt idx="106">
                  <c:v>608.51159268756464</c:v>
                </c:pt>
                <c:pt idx="107">
                  <c:v>617.41709027271429</c:v>
                </c:pt>
                <c:pt idx="108">
                  <c:v>626.31992587040565</c:v>
                </c:pt>
                <c:pt idx="109">
                  <c:v>635.22014265152529</c:v>
                </c:pt>
                <c:pt idx="110">
                  <c:v>644.11778247866948</c:v>
                </c:pt>
                <c:pt idx="111">
                  <c:v>653.01288596370193</c:v>
                </c:pt>
                <c:pt idx="112">
                  <c:v>661.90549252201436</c:v>
                </c:pt>
                <c:pt idx="113">
                  <c:v>670.79564042372067</c:v>
                </c:pt>
                <c:pt idx="114">
                  <c:v>679.68336684199596</c:v>
                </c:pt>
                <c:pt idx="115">
                  <c:v>688.56870789875722</c:v>
                </c:pt>
                <c:pt idx="116">
                  <c:v>697.45169870786378</c:v>
                </c:pt>
                <c:pt idx="117">
                  <c:v>706.33237341600443</c:v>
                </c:pt>
                <c:pt idx="118">
                  <c:v>715.21076524141984</c:v>
                </c:pt>
                <c:pt idx="119">
                  <c:v>724.08690651060613</c:v>
                </c:pt>
                <c:pt idx="120">
                  <c:v>732.96082869312329</c:v>
                </c:pt>
                <c:pt idx="121">
                  <c:v>603.54878720323393</c:v>
                </c:pt>
                <c:pt idx="122">
                  <c:v>611.31075286882287</c:v>
                </c:pt>
                <c:pt idx="123">
                  <c:v>619.07067399707455</c:v>
                </c:pt>
                <c:pt idx="124">
                  <c:v>626.82857983087229</c:v>
                </c:pt>
                <c:pt idx="125">
                  <c:v>634.58449883020091</c:v>
                </c:pt>
                <c:pt idx="126">
                  <c:v>642.33845870262587</c:v>
                </c:pt>
                <c:pt idx="127">
                  <c:v>650.0904864322232</c:v>
                </c:pt>
                <c:pt idx="128">
                  <c:v>657.84060830705903</c:v>
                </c:pt>
                <c:pt idx="129">
                  <c:v>665.58884994530774</c:v>
                </c:pt>
                <c:pt idx="130">
                  <c:v>673.33523632008894</c:v>
                </c:pt>
                <c:pt idx="131">
                  <c:v>681.07979178310427</c:v>
                </c:pt>
                <c:pt idx="132">
                  <c:v>688.82254008714119</c:v>
                </c:pt>
                <c:pt idx="133">
                  <c:v>696.56350440751612</c:v>
                </c:pt>
                <c:pt idx="134">
                  <c:v>704.30270736251157</c:v>
                </c:pt>
                <c:pt idx="135">
                  <c:v>712.04017103286981</c:v>
                </c:pt>
                <c:pt idx="136">
                  <c:v>595.02095762588908</c:v>
                </c:pt>
                <c:pt idx="137">
                  <c:v>601.89433065861806</c:v>
                </c:pt>
                <c:pt idx="138">
                  <c:v>608.76607282046575</c:v>
                </c:pt>
                <c:pt idx="139">
                  <c:v>615.63620511985164</c:v>
                </c:pt>
                <c:pt idx="140">
                  <c:v>622.50474805800525</c:v>
                </c:pt>
                <c:pt idx="141">
                  <c:v>629.37172164679203</c:v>
                </c:pt>
                <c:pt idx="142">
                  <c:v>636.2371454257227</c:v>
                </c:pt>
                <c:pt idx="143">
                  <c:v>643.10103847819062</c:v>
                </c:pt>
                <c:pt idx="144">
                  <c:v>649.96341944697747</c:v>
                </c:pt>
                <c:pt idx="145">
                  <c:v>656.82430654907353</c:v>
                </c:pt>
                <c:pt idx="146">
                  <c:v>663.68371758984426</c:v>
                </c:pt>
                <c:pt idx="147">
                  <c:v>670.54166997658115</c:v>
                </c:pt>
                <c:pt idx="148">
                  <c:v>677.39818073147069</c:v>
                </c:pt>
                <c:pt idx="149">
                  <c:v>684.25326650400893</c:v>
                </c:pt>
                <c:pt idx="150">
                  <c:v>691.10694358289504</c:v>
                </c:pt>
                <c:pt idx="151">
                  <c:v>2.030720609389346E-11</c:v>
                </c:pt>
                <c:pt idx="152">
                  <c:v>2.030720609389346E-11</c:v>
                </c:pt>
                <c:pt idx="153">
                  <c:v>2.030720609389346E-11</c:v>
                </c:pt>
                <c:pt idx="154">
                  <c:v>2.030720609389346E-11</c:v>
                </c:pt>
                <c:pt idx="155">
                  <c:v>2.030720609389346E-11</c:v>
                </c:pt>
                <c:pt idx="156">
                  <c:v>2.030720609389346E-11</c:v>
                </c:pt>
                <c:pt idx="157">
                  <c:v>2.030720609389346E-11</c:v>
                </c:pt>
                <c:pt idx="158">
                  <c:v>2.030720609389346E-11</c:v>
                </c:pt>
                <c:pt idx="159">
                  <c:v>2.030720609389346E-11</c:v>
                </c:pt>
                <c:pt idx="160">
                  <c:v>2.030720609389346E-11</c:v>
                </c:pt>
                <c:pt idx="161">
                  <c:v>2.030720609389346E-11</c:v>
                </c:pt>
                <c:pt idx="162">
                  <c:v>2.030720609389346E-11</c:v>
                </c:pt>
                <c:pt idx="163">
                  <c:v>2.030720609389346E-11</c:v>
                </c:pt>
                <c:pt idx="164">
                  <c:v>2.030720609389346E-11</c:v>
                </c:pt>
                <c:pt idx="165">
                  <c:v>2.030720609389346E-11</c:v>
                </c:pt>
                <c:pt idx="166">
                  <c:v>2.030720609389346E-11</c:v>
                </c:pt>
                <c:pt idx="167">
                  <c:v>2.030720609389346E-11</c:v>
                </c:pt>
                <c:pt idx="168">
                  <c:v>2.030720609389346E-11</c:v>
                </c:pt>
                <c:pt idx="169">
                  <c:v>2.030720609389346E-11</c:v>
                </c:pt>
                <c:pt idx="170">
                  <c:v>2.030720609389346E-11</c:v>
                </c:pt>
                <c:pt idx="171">
                  <c:v>2.030720609389346E-11</c:v>
                </c:pt>
                <c:pt idx="172">
                  <c:v>2.030720609389346E-11</c:v>
                </c:pt>
                <c:pt idx="173">
                  <c:v>2.030720609389346E-11</c:v>
                </c:pt>
                <c:pt idx="174">
                  <c:v>2.030720609389346E-11</c:v>
                </c:pt>
                <c:pt idx="175">
                  <c:v>2.030720609389346E-11</c:v>
                </c:pt>
                <c:pt idx="176">
                  <c:v>2.030720609389346E-11</c:v>
                </c:pt>
                <c:pt idx="177">
                  <c:v>2.030720609389346E-11</c:v>
                </c:pt>
                <c:pt idx="178">
                  <c:v>2.030720609389346E-11</c:v>
                </c:pt>
                <c:pt idx="179">
                  <c:v>2.030720609389346E-11</c:v>
                </c:pt>
                <c:pt idx="180">
                  <c:v>2.030720609389346E-11</c:v>
                </c:pt>
                <c:pt idx="181">
                  <c:v>2.030720609389346E-11</c:v>
                </c:pt>
                <c:pt idx="182">
                  <c:v>2.030720609389346E-11</c:v>
                </c:pt>
                <c:pt idx="183">
                  <c:v>2.030720609389346E-11</c:v>
                </c:pt>
                <c:pt idx="184">
                  <c:v>2.030720609389346E-11</c:v>
                </c:pt>
                <c:pt idx="185">
                  <c:v>2.030720609389346E-11</c:v>
                </c:pt>
                <c:pt idx="186">
                  <c:v>2.030720609389346E-11</c:v>
                </c:pt>
                <c:pt idx="187">
                  <c:v>2.030720609389346E-11</c:v>
                </c:pt>
                <c:pt idx="188">
                  <c:v>2.030720609389346E-11</c:v>
                </c:pt>
                <c:pt idx="189">
                  <c:v>2.030720609389346E-11</c:v>
                </c:pt>
                <c:pt idx="190">
                  <c:v>2.030720609389346E-11</c:v>
                </c:pt>
                <c:pt idx="191">
                  <c:v>2.030720609389346E-11</c:v>
                </c:pt>
                <c:pt idx="192">
                  <c:v>2.030720609389346E-11</c:v>
                </c:pt>
                <c:pt idx="193">
                  <c:v>2.030720609389346E-11</c:v>
                </c:pt>
                <c:pt idx="194">
                  <c:v>2.030720609389346E-11</c:v>
                </c:pt>
                <c:pt idx="195">
                  <c:v>2.030720609389346E-11</c:v>
                </c:pt>
                <c:pt idx="196">
                  <c:v>2.030720609389346E-11</c:v>
                </c:pt>
                <c:pt idx="197">
                  <c:v>2.030720609389346E-11</c:v>
                </c:pt>
                <c:pt idx="198">
                  <c:v>2.030720609389346E-11</c:v>
                </c:pt>
                <c:pt idx="199">
                  <c:v>2.030720609389346E-11</c:v>
                </c:pt>
                <c:pt idx="200">
                  <c:v>2.030720609389346E-11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7968"/>
        <c:axId val="15606336"/>
      </c:scatterChart>
      <c:valAx>
        <c:axId val="1560796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06336"/>
        <c:crosses val="autoZero"/>
        <c:crossBetween val="midCat"/>
      </c:valAx>
      <c:valAx>
        <c:axId val="1560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079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3.3772547136744788</c:v>
                </c:pt>
                <c:pt idx="2">
                  <c:v>4.2967678594880176</c:v>
                </c:pt>
                <c:pt idx="3">
                  <c:v>5.4676067846813901</c:v>
                </c:pt>
                <c:pt idx="4">
                  <c:v>6.9587152757032529</c:v>
                </c:pt>
                <c:pt idx="5">
                  <c:v>8.8580138850107826</c:v>
                </c:pt>
                <c:pt idx="6">
                  <c:v>11.277639634244201</c:v>
                </c:pt>
                <c:pt idx="7">
                  <c:v>14.360636618031165</c:v>
                </c:pt>
                <c:pt idx="8">
                  <c:v>18.289500324456991</c:v>
                </c:pt>
                <c:pt idx="9">
                  <c:v>23.297090589245332</c:v>
                </c:pt>
                <c:pt idx="10">
                  <c:v>29.68057146585582</c:v>
                </c:pt>
                <c:pt idx="11">
                  <c:v>37.81921965926626</c:v>
                </c:pt>
                <c:pt idx="12">
                  <c:v>48.19717771885275</c:v>
                </c:pt>
                <c:pt idx="13">
                  <c:v>61.432528228223397</c:v>
                </c:pt>
                <c:pt idx="14">
                  <c:v>78.314449088901185</c:v>
                </c:pt>
                <c:pt idx="15">
                  <c:v>99.850701125907918</c:v>
                </c:pt>
                <c:pt idx="16">
                  <c:v>116.89897174448413</c:v>
                </c:pt>
                <c:pt idx="17">
                  <c:v>133.88642258251903</c:v>
                </c:pt>
                <c:pt idx="18">
                  <c:v>150.82187042131599</c:v>
                </c:pt>
                <c:pt idx="19">
                  <c:v>167.71198305973982</c:v>
                </c:pt>
                <c:pt idx="20">
                  <c:v>184.5619720949239</c:v>
                </c:pt>
                <c:pt idx="21">
                  <c:v>174.1078359548145</c:v>
                </c:pt>
                <c:pt idx="22">
                  <c:v>192.6833587340993</c:v>
                </c:pt>
                <c:pt idx="23">
                  <c:v>211.21721472573688</c:v>
                </c:pt>
                <c:pt idx="24">
                  <c:v>229.71357517594777</c:v>
                </c:pt>
                <c:pt idx="25">
                  <c:v>248.1758840777369</c:v>
                </c:pt>
                <c:pt idx="26">
                  <c:v>266.89478382272023</c:v>
                </c:pt>
                <c:pt idx="27">
                  <c:v>285.58411013783433</c:v>
                </c:pt>
                <c:pt idx="28">
                  <c:v>304.2460702284032</c:v>
                </c:pt>
                <c:pt idx="29">
                  <c:v>322.88257839605905</c:v>
                </c:pt>
                <c:pt idx="30">
                  <c:v>341.49530992621681</c:v>
                </c:pt>
                <c:pt idx="31">
                  <c:v>309.98300923549448</c:v>
                </c:pt>
                <c:pt idx="32">
                  <c:v>328.61203297364347</c:v>
                </c:pt>
                <c:pt idx="33">
                  <c:v>347.21775415165695</c:v>
                </c:pt>
                <c:pt idx="34">
                  <c:v>365.80159667179151</c:v>
                </c:pt>
                <c:pt idx="35">
                  <c:v>384.36482798638843</c:v>
                </c:pt>
                <c:pt idx="36">
                  <c:v>401.76797181151136</c:v>
                </c:pt>
                <c:pt idx="37">
                  <c:v>419.15481104959866</c:v>
                </c:pt>
                <c:pt idx="38">
                  <c:v>436.52611695280945</c:v>
                </c:pt>
                <c:pt idx="39">
                  <c:v>453.882594406436</c:v>
                </c:pt>
                <c:pt idx="40">
                  <c:v>471.22489001161836</c:v>
                </c:pt>
                <c:pt idx="41">
                  <c:v>426.84562257899694</c:v>
                </c:pt>
                <c:pt idx="42">
                  <c:v>443.64118268121075</c:v>
                </c:pt>
                <c:pt idx="43">
                  <c:v>460.42312514382979</c:v>
                </c:pt>
                <c:pt idx="44">
                  <c:v>477.19201598429891</c:v>
                </c:pt>
                <c:pt idx="45">
                  <c:v>493.94837821219221</c:v>
                </c:pt>
                <c:pt idx="46">
                  <c:v>510.12528475995458</c:v>
                </c:pt>
                <c:pt idx="47">
                  <c:v>526.29135672631048</c:v>
                </c:pt>
                <c:pt idx="48">
                  <c:v>542.44697361896976</c:v>
                </c:pt>
                <c:pt idx="49">
                  <c:v>558.59249050833625</c:v>
                </c:pt>
                <c:pt idx="50">
                  <c:v>574.72824027648051</c:v>
                </c:pt>
                <c:pt idx="51">
                  <c:v>525.72430526117284</c:v>
                </c:pt>
                <c:pt idx="52">
                  <c:v>540.4635014450364</c:v>
                </c:pt>
                <c:pt idx="53">
                  <c:v>555.19425684011514</c:v>
                </c:pt>
                <c:pt idx="54">
                  <c:v>569.9168268534562</c:v>
                </c:pt>
                <c:pt idx="55">
                  <c:v>584.63145262638295</c:v>
                </c:pt>
                <c:pt idx="56">
                  <c:v>598.77285184523532</c:v>
                </c:pt>
                <c:pt idx="57">
                  <c:v>612.90730919838427</c:v>
                </c:pt>
                <c:pt idx="58">
                  <c:v>627.0350072500172</c:v>
                </c:pt>
                <c:pt idx="59">
                  <c:v>641.15611967114455</c:v>
                </c:pt>
                <c:pt idx="60">
                  <c:v>655.27081186319685</c:v>
                </c:pt>
                <c:pt idx="61">
                  <c:v>603.57933688097762</c:v>
                </c:pt>
                <c:pt idx="62">
                  <c:v>616.8637383622148</c:v>
                </c:pt>
                <c:pt idx="63">
                  <c:v>630.14221113425515</c:v>
                </c:pt>
                <c:pt idx="64">
                  <c:v>643.41489767433734</c:v>
                </c:pt>
                <c:pt idx="65">
                  <c:v>656.68193410508013</c:v>
                </c:pt>
                <c:pt idx="66">
                  <c:v>669.09713331979674</c:v>
                </c:pt>
                <c:pt idx="67">
                  <c:v>681.50759720748795</c:v>
                </c:pt>
                <c:pt idx="68">
                  <c:v>693.9134241101043</c:v>
                </c:pt>
                <c:pt idx="69">
                  <c:v>706.31470856837097</c:v>
                </c:pt>
                <c:pt idx="70">
                  <c:v>718.71154153427142</c:v>
                </c:pt>
                <c:pt idx="71">
                  <c:v>666.84017953064927</c:v>
                </c:pt>
                <c:pt idx="72">
                  <c:v>678.40541972773406</c:v>
                </c:pt>
                <c:pt idx="73">
                  <c:v>689.96661270613185</c:v>
                </c:pt>
                <c:pt idx="74">
                  <c:v>701.52383580999742</c:v>
                </c:pt>
                <c:pt idx="75">
                  <c:v>713.07716362846907</c:v>
                </c:pt>
                <c:pt idx="76">
                  <c:v>724.0633653183146</c:v>
                </c:pt>
                <c:pt idx="77">
                  <c:v>735.04616748819899</c:v>
                </c:pt>
                <c:pt idx="78">
                  <c:v>746.02562806754156</c:v>
                </c:pt>
                <c:pt idx="79">
                  <c:v>757.00180314246427</c:v>
                </c:pt>
                <c:pt idx="80">
                  <c:v>767.97474704088302</c:v>
                </c:pt>
                <c:pt idx="81">
                  <c:v>717.86644252238546</c:v>
                </c:pt>
                <c:pt idx="82">
                  <c:v>728.28791910331404</c:v>
                </c:pt>
                <c:pt idx="83">
                  <c:v>738.70635616237803</c:v>
                </c:pt>
                <c:pt idx="84">
                  <c:v>749.12180259138086</c:v>
                </c:pt>
                <c:pt idx="85">
                  <c:v>759.53430581236807</c:v>
                </c:pt>
                <c:pt idx="86">
                  <c:v>769.38130375816024</c:v>
                </c:pt>
                <c:pt idx="87">
                  <c:v>779.22574710902393</c:v>
                </c:pt>
                <c:pt idx="88">
                  <c:v>789.06767267264502</c:v>
                </c:pt>
                <c:pt idx="89">
                  <c:v>798.90711626410837</c:v>
                </c:pt>
                <c:pt idx="90">
                  <c:v>808.74411274481815</c:v>
                </c:pt>
                <c:pt idx="91">
                  <c:v>760.09706088223095</c:v>
                </c:pt>
                <c:pt idx="92">
                  <c:v>769.09999658881623</c:v>
                </c:pt>
                <c:pt idx="93">
                  <c:v>778.10079598278446</c:v>
                </c:pt>
                <c:pt idx="94">
                  <c:v>787.09948724980256</c:v>
                </c:pt>
                <c:pt idx="95">
                  <c:v>796.09609787878674</c:v>
                </c:pt>
                <c:pt idx="96">
                  <c:v>805.09065468697361</c:v>
                </c:pt>
                <c:pt idx="97">
                  <c:v>814.08318384381209</c:v>
                </c:pt>
                <c:pt idx="98">
                  <c:v>823.07371089374408</c:v>
                </c:pt>
                <c:pt idx="99">
                  <c:v>832.06226077794065</c:v>
                </c:pt>
                <c:pt idx="100">
                  <c:v>841.04885785504882</c:v>
                </c:pt>
                <c:pt idx="101">
                  <c:v>797.22052925532444</c:v>
                </c:pt>
                <c:pt idx="102">
                  <c:v>806.77690757527978</c:v>
                </c:pt>
                <c:pt idx="103">
                  <c:v>816.33100231940614</c:v>
                </c:pt>
                <c:pt idx="104">
                  <c:v>825.88284396725692</c:v>
                </c:pt>
                <c:pt idx="105">
                  <c:v>835.43246223625647</c:v>
                </c:pt>
                <c:pt idx="106">
                  <c:v>844.97988610943651</c:v>
                </c:pt>
                <c:pt idx="107">
                  <c:v>854.52514386185067</c:v>
                </c:pt>
                <c:pt idx="108">
                  <c:v>864.06826308575046</c:v>
                </c:pt>
                <c:pt idx="109">
                  <c:v>873.60927071459116</c:v>
                </c:pt>
                <c:pt idx="110">
                  <c:v>883.14819304593584</c:v>
                </c:pt>
                <c:pt idx="111">
                  <c:v>813.38071492756353</c:v>
                </c:pt>
                <c:pt idx="112">
                  <c:v>822.23093335565875</c:v>
                </c:pt>
                <c:pt idx="113">
                  <c:v>831.07923368175136</c:v>
                </c:pt>
                <c:pt idx="114">
                  <c:v>839.92563919590748</c:v>
                </c:pt>
                <c:pt idx="115">
                  <c:v>848.77017265784832</c:v>
                </c:pt>
                <c:pt idx="116">
                  <c:v>857.61285631454621</c:v>
                </c:pt>
                <c:pt idx="117">
                  <c:v>866.45371191705317</c:v>
                </c:pt>
                <c:pt idx="118">
                  <c:v>875.29276073661231</c:v>
                </c:pt>
                <c:pt idx="119">
                  <c:v>884.13002358008043</c:v>
                </c:pt>
                <c:pt idx="120">
                  <c:v>892.9655208047044</c:v>
                </c:pt>
                <c:pt idx="121">
                  <c:v>853.40228388530784</c:v>
                </c:pt>
                <c:pt idx="122">
                  <c:v>860.13900065517453</c:v>
                </c:pt>
                <c:pt idx="123">
                  <c:v>866.87465980730383</c:v>
                </c:pt>
                <c:pt idx="124">
                  <c:v>873.60927071459139</c:v>
                </c:pt>
                <c:pt idx="125">
                  <c:v>880.34284259370179</c:v>
                </c:pt>
                <c:pt idx="126">
                  <c:v>887.07538450887375</c:v>
                </c:pt>
                <c:pt idx="127">
                  <c:v>893.80690537560201</c:v>
                </c:pt>
                <c:pt idx="128">
                  <c:v>900.53741396420526</c:v>
                </c:pt>
                <c:pt idx="129">
                  <c:v>907.26691890328038</c:v>
                </c:pt>
                <c:pt idx="130">
                  <c:v>913.99542868304798</c:v>
                </c:pt>
                <c:pt idx="131">
                  <c:v>1.244157220835691E-11</c:v>
                </c:pt>
                <c:pt idx="132">
                  <c:v>1.244157220835691E-11</c:v>
                </c:pt>
                <c:pt idx="133">
                  <c:v>1.244157220835691E-11</c:v>
                </c:pt>
                <c:pt idx="134">
                  <c:v>1.244157220835691E-11</c:v>
                </c:pt>
                <c:pt idx="135">
                  <c:v>1.244157220835691E-11</c:v>
                </c:pt>
                <c:pt idx="136">
                  <c:v>1.244157220835691E-11</c:v>
                </c:pt>
                <c:pt idx="137">
                  <c:v>1.244157220835691E-11</c:v>
                </c:pt>
                <c:pt idx="138">
                  <c:v>1.244157220835691E-11</c:v>
                </c:pt>
                <c:pt idx="139">
                  <c:v>1.244157220835691E-11</c:v>
                </c:pt>
                <c:pt idx="140">
                  <c:v>1.244157220835691E-11</c:v>
                </c:pt>
                <c:pt idx="141">
                  <c:v>1.244157220835691E-11</c:v>
                </c:pt>
                <c:pt idx="142">
                  <c:v>1.244157220835691E-11</c:v>
                </c:pt>
                <c:pt idx="143">
                  <c:v>1.244157220835691E-11</c:v>
                </c:pt>
                <c:pt idx="144">
                  <c:v>1.244157220835691E-11</c:v>
                </c:pt>
                <c:pt idx="145">
                  <c:v>1.244157220835691E-11</c:v>
                </c:pt>
                <c:pt idx="146">
                  <c:v>1.244157220835691E-11</c:v>
                </c:pt>
                <c:pt idx="147">
                  <c:v>1.244157220835691E-11</c:v>
                </c:pt>
                <c:pt idx="148">
                  <c:v>1.244157220835691E-11</c:v>
                </c:pt>
                <c:pt idx="149">
                  <c:v>1.244157220835691E-11</c:v>
                </c:pt>
                <c:pt idx="150">
                  <c:v>1.244157220835691E-11</c:v>
                </c:pt>
                <c:pt idx="151">
                  <c:v>1.244157220835691E-11</c:v>
                </c:pt>
                <c:pt idx="152">
                  <c:v>1.244157220835691E-11</c:v>
                </c:pt>
                <c:pt idx="153">
                  <c:v>1.244157220835691E-11</c:v>
                </c:pt>
                <c:pt idx="154">
                  <c:v>1.244157220835691E-11</c:v>
                </c:pt>
                <c:pt idx="155">
                  <c:v>1.244157220835691E-11</c:v>
                </c:pt>
                <c:pt idx="156">
                  <c:v>1.244157220835691E-11</c:v>
                </c:pt>
                <c:pt idx="157">
                  <c:v>1.244157220835691E-11</c:v>
                </c:pt>
                <c:pt idx="158">
                  <c:v>1.244157220835691E-11</c:v>
                </c:pt>
                <c:pt idx="159">
                  <c:v>1.244157220835691E-11</c:v>
                </c:pt>
                <c:pt idx="160">
                  <c:v>1.244157220835691E-11</c:v>
                </c:pt>
                <c:pt idx="161">
                  <c:v>1.244157220835691E-11</c:v>
                </c:pt>
                <c:pt idx="162">
                  <c:v>1.244157220835691E-11</c:v>
                </c:pt>
                <c:pt idx="163">
                  <c:v>1.244157220835691E-11</c:v>
                </c:pt>
                <c:pt idx="164">
                  <c:v>1.244157220835691E-11</c:v>
                </c:pt>
                <c:pt idx="165">
                  <c:v>1.244157220835691E-11</c:v>
                </c:pt>
                <c:pt idx="166">
                  <c:v>1.244157220835691E-11</c:v>
                </c:pt>
                <c:pt idx="167">
                  <c:v>1.244157220835691E-11</c:v>
                </c:pt>
                <c:pt idx="168">
                  <c:v>1.244157220835691E-11</c:v>
                </c:pt>
                <c:pt idx="169">
                  <c:v>1.244157220835691E-11</c:v>
                </c:pt>
                <c:pt idx="170">
                  <c:v>1.244157220835691E-11</c:v>
                </c:pt>
                <c:pt idx="171">
                  <c:v>1.244157220835691E-11</c:v>
                </c:pt>
                <c:pt idx="172">
                  <c:v>1.244157220835691E-11</c:v>
                </c:pt>
                <c:pt idx="173">
                  <c:v>1.244157220835691E-11</c:v>
                </c:pt>
                <c:pt idx="174">
                  <c:v>1.244157220835691E-11</c:v>
                </c:pt>
                <c:pt idx="175">
                  <c:v>1.244157220835691E-11</c:v>
                </c:pt>
                <c:pt idx="176">
                  <c:v>1.244157220835691E-11</c:v>
                </c:pt>
                <c:pt idx="177">
                  <c:v>1.244157220835691E-11</c:v>
                </c:pt>
                <c:pt idx="178">
                  <c:v>1.244157220835691E-11</c:v>
                </c:pt>
                <c:pt idx="179">
                  <c:v>1.244157220835691E-11</c:v>
                </c:pt>
                <c:pt idx="180">
                  <c:v>1.244157220835691E-11</c:v>
                </c:pt>
                <c:pt idx="181">
                  <c:v>1.244157220835691E-11</c:v>
                </c:pt>
                <c:pt idx="182">
                  <c:v>1.244157220835691E-11</c:v>
                </c:pt>
                <c:pt idx="183">
                  <c:v>1.244157220835691E-11</c:v>
                </c:pt>
                <c:pt idx="184">
                  <c:v>1.244157220835691E-11</c:v>
                </c:pt>
                <c:pt idx="185">
                  <c:v>1.244157220835691E-11</c:v>
                </c:pt>
                <c:pt idx="186">
                  <c:v>1.244157220835691E-11</c:v>
                </c:pt>
                <c:pt idx="187">
                  <c:v>1.244157220835691E-11</c:v>
                </c:pt>
                <c:pt idx="188">
                  <c:v>1.244157220835691E-11</c:v>
                </c:pt>
                <c:pt idx="189">
                  <c:v>1.244157220835691E-11</c:v>
                </c:pt>
                <c:pt idx="190">
                  <c:v>1.244157220835691E-11</c:v>
                </c:pt>
                <c:pt idx="191">
                  <c:v>1.244157220835691E-11</c:v>
                </c:pt>
                <c:pt idx="192">
                  <c:v>1.244157220835691E-11</c:v>
                </c:pt>
                <c:pt idx="193">
                  <c:v>1.244157220835691E-11</c:v>
                </c:pt>
                <c:pt idx="194">
                  <c:v>1.244157220835691E-11</c:v>
                </c:pt>
                <c:pt idx="195">
                  <c:v>1.244157220835691E-11</c:v>
                </c:pt>
                <c:pt idx="196">
                  <c:v>1.244157220835691E-11</c:v>
                </c:pt>
                <c:pt idx="197">
                  <c:v>1.244157220835691E-11</c:v>
                </c:pt>
                <c:pt idx="198">
                  <c:v>1.244157220835691E-11</c:v>
                </c:pt>
                <c:pt idx="199">
                  <c:v>1.244157220835691E-11</c:v>
                </c:pt>
                <c:pt idx="200">
                  <c:v>1.244157220835691E-11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608512"/>
        <c:axId val="1576071296"/>
      </c:scatterChart>
      <c:valAx>
        <c:axId val="1560851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1296"/>
        <c:crosses val="autoZero"/>
        <c:crossBetween val="midCat"/>
      </c:valAx>
      <c:valAx>
        <c:axId val="157607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6085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3.2703410613260862</c:v>
                </c:pt>
                <c:pt idx="2">
                  <c:v>3.9161437254808931</c:v>
                </c:pt>
                <c:pt idx="3">
                  <c:v>4.6899445270810372</c:v>
                </c:pt>
                <c:pt idx="4">
                  <c:v>5.617200485549847</c:v>
                </c:pt>
                <c:pt idx="5">
                  <c:v>6.7284480012868242</c:v>
                </c:pt>
                <c:pt idx="6">
                  <c:v>8.0603193640911446</c:v>
                </c:pt>
                <c:pt idx="7">
                  <c:v>9.6567632502780452</c:v>
                </c:pt>
                <c:pt idx="8">
                  <c:v>11.570510247422023</c:v>
                </c:pt>
                <c:pt idx="9">
                  <c:v>13.864832720969302</c:v>
                </c:pt>
                <c:pt idx="10">
                  <c:v>16.61565828443106</c:v>
                </c:pt>
                <c:pt idx="11">
                  <c:v>19.914108093024186</c:v>
                </c:pt>
                <c:pt idx="12">
                  <c:v>23.869545556641487</c:v>
                </c:pt>
                <c:pt idx="13">
                  <c:v>28.613238351676909</c:v>
                </c:pt>
                <c:pt idx="14">
                  <c:v>34.302757391640604</c:v>
                </c:pt>
                <c:pt idx="15">
                  <c:v>41.127261402376554</c:v>
                </c:pt>
                <c:pt idx="16">
                  <c:v>49.313845791603399</c:v>
                </c:pt>
                <c:pt idx="17">
                  <c:v>59.135170630109862</c:v>
                </c:pt>
                <c:pt idx="18">
                  <c:v>70.918626007223153</c:v>
                </c:pt>
                <c:pt idx="19">
                  <c:v>85.057345270772814</c:v>
                </c:pt>
                <c:pt idx="20">
                  <c:v>102.02343949799173</c:v>
                </c:pt>
                <c:pt idx="21">
                  <c:v>115.24488471715169</c:v>
                </c:pt>
                <c:pt idx="22">
                  <c:v>128.42920528646451</c:v>
                </c:pt>
                <c:pt idx="23">
                  <c:v>141.58075430337479</c:v>
                </c:pt>
                <c:pt idx="24">
                  <c:v>154.70300795717847</c:v>
                </c:pt>
                <c:pt idx="25">
                  <c:v>167.79880331835713</c:v>
                </c:pt>
                <c:pt idx="26">
                  <c:v>165.46209858933364</c:v>
                </c:pt>
                <c:pt idx="27">
                  <c:v>181.80332238755173</c:v>
                </c:pt>
                <c:pt idx="28">
                  <c:v>198.11017765361632</c:v>
                </c:pt>
                <c:pt idx="29">
                  <c:v>214.38589248354245</c:v>
                </c:pt>
                <c:pt idx="30">
                  <c:v>230.63316428689711</c:v>
                </c:pt>
                <c:pt idx="31">
                  <c:v>249.16956379358496</c:v>
                </c:pt>
                <c:pt idx="32">
                  <c:v>267.6746881557828</c:v>
                </c:pt>
                <c:pt idx="33">
                  <c:v>286.15100338127621</c:v>
                </c:pt>
                <c:pt idx="34">
                  <c:v>304.60063094888795</c:v>
                </c:pt>
                <c:pt idx="35">
                  <c:v>323.02541433745813</c:v>
                </c:pt>
                <c:pt idx="36">
                  <c:v>245.46487179097775</c:v>
                </c:pt>
                <c:pt idx="37">
                  <c:v>264.90081208016204</c:v>
                </c:pt>
                <c:pt idx="38">
                  <c:v>284.30460543918775</c:v>
                </c:pt>
                <c:pt idx="39">
                  <c:v>303.67875394863927</c:v>
                </c:pt>
                <c:pt idx="40">
                  <c:v>323.02541433745824</c:v>
                </c:pt>
                <c:pt idx="41">
                  <c:v>342.34646391464634</c:v>
                </c:pt>
                <c:pt idx="42">
                  <c:v>361.64355082638082</c:v>
                </c:pt>
                <c:pt idx="43">
                  <c:v>380.91813301943733</c:v>
                </c:pt>
                <c:pt idx="44">
                  <c:v>400.17150890331305</c:v>
                </c:pt>
                <c:pt idx="45">
                  <c:v>419.40484180194306</c:v>
                </c:pt>
                <c:pt idx="46">
                  <c:v>341.88672353906321</c:v>
                </c:pt>
                <c:pt idx="47">
                  <c:v>360.72516312195717</c:v>
                </c:pt>
                <c:pt idx="48">
                  <c:v>379.54209497418606</c:v>
                </c:pt>
                <c:pt idx="49">
                  <c:v>398.33873496539172</c:v>
                </c:pt>
                <c:pt idx="50">
                  <c:v>417.1161748963454</c:v>
                </c:pt>
                <c:pt idx="51">
                  <c:v>435.41806774560104</c:v>
                </c:pt>
                <c:pt idx="52">
                  <c:v>453.70345497828936</c:v>
                </c:pt>
                <c:pt idx="53">
                  <c:v>471.97309508291988</c:v>
                </c:pt>
                <c:pt idx="54">
                  <c:v>490.22768306866254</c:v>
                </c:pt>
                <c:pt idx="55">
                  <c:v>508.46785799243213</c:v>
                </c:pt>
                <c:pt idx="56">
                  <c:v>429.47180172095563</c:v>
                </c:pt>
                <c:pt idx="57">
                  <c:v>446.39123070522641</c:v>
                </c:pt>
                <c:pt idx="58">
                  <c:v>463.2969340628876</c:v>
                </c:pt>
                <c:pt idx="59">
                  <c:v>480.18948293332579</c:v>
                </c:pt>
                <c:pt idx="60">
                  <c:v>497.06940501240177</c:v>
                </c:pt>
                <c:pt idx="61">
                  <c:v>513.93718925042367</c:v>
                </c:pt>
                <c:pt idx="62">
                  <c:v>530.79328990145348</c:v>
                </c:pt>
                <c:pt idx="63">
                  <c:v>547.63813003167184</c:v>
                </c:pt>
                <c:pt idx="64">
                  <c:v>564.47210457381209</c:v>
                </c:pt>
                <c:pt idx="65">
                  <c:v>581.29558299844439</c:v>
                </c:pt>
                <c:pt idx="66">
                  <c:v>500.48951609357965</c:v>
                </c:pt>
                <c:pt idx="67">
                  <c:v>515.3043294965272</c:v>
                </c:pt>
                <c:pt idx="68">
                  <c:v>530.11015622696812</c:v>
                </c:pt>
                <c:pt idx="69">
                  <c:v>544.90728253687359</c:v>
                </c:pt>
                <c:pt idx="70">
                  <c:v>559.69597787042062</c:v>
                </c:pt>
                <c:pt idx="71">
                  <c:v>574.47649627813655</c:v>
                </c:pt>
                <c:pt idx="72">
                  <c:v>589.24907767799425</c:v>
                </c:pt>
                <c:pt idx="73">
                  <c:v>604.0139489835309</c:v>
                </c:pt>
                <c:pt idx="74">
                  <c:v>618.7713251159729</c:v>
                </c:pt>
                <c:pt idx="75">
                  <c:v>633.52140991484202</c:v>
                </c:pt>
                <c:pt idx="76">
                  <c:v>551.50634201733772</c:v>
                </c:pt>
                <c:pt idx="77">
                  <c:v>564.92692957745021</c:v>
                </c:pt>
                <c:pt idx="78">
                  <c:v>578.34085151619092</c:v>
                </c:pt>
                <c:pt idx="79">
                  <c:v>591.74828416086564</c:v>
                </c:pt>
                <c:pt idx="80">
                  <c:v>605.1493952002005</c:v>
                </c:pt>
                <c:pt idx="81">
                  <c:v>618.5443442934826</c:v>
                </c:pt>
                <c:pt idx="82">
                  <c:v>631.93328362421425</c:v>
                </c:pt>
                <c:pt idx="83">
                  <c:v>645.31635840442857</c:v>
                </c:pt>
                <c:pt idx="84">
                  <c:v>658.69370733501898</c:v>
                </c:pt>
                <c:pt idx="85">
                  <c:v>672.06546302674576</c:v>
                </c:pt>
                <c:pt idx="86">
                  <c:v>588.56743763742327</c:v>
                </c:pt>
                <c:pt idx="87">
                  <c:v>600.38022262303105</c:v>
                </c:pt>
                <c:pt idx="88">
                  <c:v>612.18817773567753</c:v>
                </c:pt>
                <c:pt idx="89">
                  <c:v>623.99140923584889</c:v>
                </c:pt>
                <c:pt idx="90">
                  <c:v>635.79001903756898</c:v>
                </c:pt>
                <c:pt idx="91">
                  <c:v>647.58410496524061</c:v>
                </c:pt>
                <c:pt idx="92">
                  <c:v>659.37376099081382</c:v>
                </c:pt>
                <c:pt idx="93">
                  <c:v>671.15907745311404</c:v>
                </c:pt>
                <c:pt idx="94">
                  <c:v>682.94014126097602</c:v>
                </c:pt>
                <c:pt idx="95">
                  <c:v>694.71703608163637</c:v>
                </c:pt>
                <c:pt idx="96">
                  <c:v>610.14483413808273</c:v>
                </c:pt>
                <c:pt idx="97">
                  <c:v>620.81407495489441</c:v>
                </c:pt>
                <c:pt idx="98">
                  <c:v>631.47951810462496</c:v>
                </c:pt>
                <c:pt idx="99">
                  <c:v>642.14123675390317</c:v>
                </c:pt>
                <c:pt idx="100">
                  <c:v>652.79930144226284</c:v>
                </c:pt>
                <c:pt idx="101">
                  <c:v>663.4537802187283</c:v>
                </c:pt>
                <c:pt idx="102">
                  <c:v>674.10473876917411</c:v>
                </c:pt>
                <c:pt idx="103">
                  <c:v>684.75224053522015</c:v>
                </c:pt>
                <c:pt idx="104">
                  <c:v>695.39634682535325</c:v>
                </c:pt>
                <c:pt idx="105">
                  <c:v>706.03711691888884</c:v>
                </c:pt>
                <c:pt idx="106">
                  <c:v>622.17583079004828</c:v>
                </c:pt>
                <c:pt idx="107">
                  <c:v>631.2526328162387</c:v>
                </c:pt>
                <c:pt idx="108">
                  <c:v>640.32673608720268</c:v>
                </c:pt>
                <c:pt idx="109">
                  <c:v>649.39818423428187</c:v>
                </c:pt>
                <c:pt idx="110">
                  <c:v>658.4670195706193</c:v>
                </c:pt>
                <c:pt idx="111">
                  <c:v>667.53328314897635</c:v>
                </c:pt>
                <c:pt idx="112">
                  <c:v>676.59701481625154</c:v>
                </c:pt>
                <c:pt idx="113">
                  <c:v>685.6582532649237</c:v>
                </c:pt>
                <c:pt idx="114">
                  <c:v>694.71703608163625</c:v>
                </c:pt>
                <c:pt idx="115">
                  <c:v>703.77339979311625</c:v>
                </c:pt>
                <c:pt idx="116">
                  <c:v>627.62223834541589</c:v>
                </c:pt>
                <c:pt idx="117">
                  <c:v>635.33631061817198</c:v>
                </c:pt>
                <c:pt idx="118">
                  <c:v>643.04844736912344</c:v>
                </c:pt>
                <c:pt idx="119">
                  <c:v>650.75867508421732</c:v>
                </c:pt>
                <c:pt idx="120">
                  <c:v>658.46701957061907</c:v>
                </c:pt>
                <c:pt idx="121">
                  <c:v>666.17350598202165</c:v>
                </c:pt>
                <c:pt idx="122">
                  <c:v>673.87815884272459</c:v>
                </c:pt>
                <c:pt idx="123">
                  <c:v>681.58100207055179</c:v>
                </c:pt>
                <c:pt idx="124">
                  <c:v>689.28205899868283</c:v>
                </c:pt>
                <c:pt idx="125">
                  <c:v>696.98135239645478</c:v>
                </c:pt>
                <c:pt idx="126">
                  <c:v>628.98368705216785</c:v>
                </c:pt>
                <c:pt idx="127">
                  <c:v>635.79001903756807</c:v>
                </c:pt>
                <c:pt idx="128">
                  <c:v>642.59484536690786</c:v>
                </c:pt>
                <c:pt idx="129">
                  <c:v>649.39818423428142</c:v>
                </c:pt>
                <c:pt idx="130">
                  <c:v>656.20005342145259</c:v>
                </c:pt>
                <c:pt idx="131">
                  <c:v>663.00047031146858</c:v>
                </c:pt>
                <c:pt idx="132">
                  <c:v>669.79945190168803</c:v>
                </c:pt>
                <c:pt idx="133">
                  <c:v>676.59701481625098</c:v>
                </c:pt>
                <c:pt idx="134">
                  <c:v>683.3931753180218</c:v>
                </c:pt>
                <c:pt idx="135">
                  <c:v>690.187949320033</c:v>
                </c:pt>
                <c:pt idx="136">
                  <c:v>627.39532428942186</c:v>
                </c:pt>
                <c:pt idx="137">
                  <c:v>630.34507478926366</c:v>
                </c:pt>
                <c:pt idx="138">
                  <c:v>633.2945397752311</c:v>
                </c:pt>
                <c:pt idx="139">
                  <c:v>636.24372076531722</c:v>
                </c:pt>
                <c:pt idx="140">
                  <c:v>639.19261926228694</c:v>
                </c:pt>
                <c:pt idx="141">
                  <c:v>642.1412367539026</c:v>
                </c:pt>
                <c:pt idx="142">
                  <c:v>645.08957471314193</c:v>
                </c:pt>
                <c:pt idx="143">
                  <c:v>648.03763459841366</c:v>
                </c:pt>
                <c:pt idx="144">
                  <c:v>650.98541785376926</c:v>
                </c:pt>
                <c:pt idx="145">
                  <c:v>653.93292590910971</c:v>
                </c:pt>
                <c:pt idx="146">
                  <c:v>658.92039349276274</c:v>
                </c:pt>
                <c:pt idx="147">
                  <c:v>663.90708375199108</c:v>
                </c:pt>
                <c:pt idx="148">
                  <c:v>668.89300335004623</c:v>
                </c:pt>
                <c:pt idx="149">
                  <c:v>673.87815884272459</c:v>
                </c:pt>
                <c:pt idx="150">
                  <c:v>678.86255668089859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077824"/>
        <c:axId val="1576084896"/>
      </c:scatterChart>
      <c:valAx>
        <c:axId val="157607782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84896"/>
        <c:crosses val="autoZero"/>
        <c:crossBetween val="midCat"/>
      </c:valAx>
      <c:valAx>
        <c:axId val="1576084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7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2.0397714284229629</c:v>
                </c:pt>
                <c:pt idx="2">
                  <c:v>2.6830501318721502</c:v>
                </c:pt>
                <c:pt idx="3">
                  <c:v>3.5300330763175403</c:v>
                </c:pt>
                <c:pt idx="4">
                  <c:v>4.6454756176067766</c:v>
                </c:pt>
                <c:pt idx="5">
                  <c:v>6.1147922436081394</c:v>
                </c:pt>
                <c:pt idx="6">
                  <c:v>8.0506694835935235</c:v>
                </c:pt>
                <c:pt idx="7">
                  <c:v>10.601802064162893</c:v>
                </c:pt>
                <c:pt idx="8">
                  <c:v>13.96443594132149</c:v>
                </c:pt>
                <c:pt idx="9">
                  <c:v>18.397622508108167</c:v>
                </c:pt>
                <c:pt idx="10">
                  <c:v>24.243380340766453</c:v>
                </c:pt>
                <c:pt idx="11">
                  <c:v>31.953347449743802</c:v>
                </c:pt>
                <c:pt idx="12">
                  <c:v>42.124018808482084</c:v>
                </c:pt>
                <c:pt idx="13">
                  <c:v>55.543341570302402</c:v>
                </c:pt>
                <c:pt idx="14">
                  <c:v>73.252337685254929</c:v>
                </c:pt>
                <c:pt idx="15">
                  <c:v>96.626611933989992</c:v>
                </c:pt>
                <c:pt idx="16">
                  <c:v>127.4841772510066</c:v>
                </c:pt>
                <c:pt idx="17">
                  <c:v>168.22811392921565</c:v>
                </c:pt>
                <c:pt idx="18">
                  <c:v>132.88578577838067</c:v>
                </c:pt>
                <c:pt idx="19">
                  <c:v>152.3357449577359</c:v>
                </c:pt>
                <c:pt idx="20">
                  <c:v>171.72653739413659</c:v>
                </c:pt>
                <c:pt idx="21">
                  <c:v>191.06578969549196</c:v>
                </c:pt>
                <c:pt idx="22">
                  <c:v>210.3594549163457</c:v>
                </c:pt>
                <c:pt idx="23">
                  <c:v>229.61230319271121</c:v>
                </c:pt>
                <c:pt idx="24">
                  <c:v>179.18694187988618</c:v>
                </c:pt>
                <c:pt idx="25">
                  <c:v>198.69694441415049</c:v>
                </c:pt>
                <c:pt idx="26">
                  <c:v>218.16250683144037</c:v>
                </c:pt>
                <c:pt idx="27">
                  <c:v>237.58815254200749</c:v>
                </c:pt>
                <c:pt idx="28">
                  <c:v>256.9776041695244</c:v>
                </c:pt>
                <c:pt idx="29">
                  <c:v>276.33397636592611</c:v>
                </c:pt>
                <c:pt idx="30">
                  <c:v>233.44601669739703</c:v>
                </c:pt>
                <c:pt idx="31">
                  <c:v>251.84750488432181</c:v>
                </c:pt>
                <c:pt idx="32">
                  <c:v>270.21853171878513</c:v>
                </c:pt>
                <c:pt idx="33">
                  <c:v>288.56145919537863</c:v>
                </c:pt>
                <c:pt idx="34">
                  <c:v>306.87832443749215</c:v>
                </c:pt>
                <c:pt idx="35">
                  <c:v>325.17090151429107</c:v>
                </c:pt>
                <c:pt idx="36">
                  <c:v>343.44074860711908</c:v>
                </c:pt>
                <c:pt idx="37">
                  <c:v>277.64048093700978</c:v>
                </c:pt>
                <c:pt idx="38">
                  <c:v>294.48954060352384</c:v>
                </c:pt>
                <c:pt idx="39">
                  <c:v>311.31709651831665</c:v>
                </c:pt>
                <c:pt idx="40">
                  <c:v>328.12447444010144</c:v>
                </c:pt>
                <c:pt idx="41">
                  <c:v>344.91285322325461</c:v>
                </c:pt>
                <c:pt idx="42">
                  <c:v>361.6832876036994</c:v>
                </c:pt>
                <c:pt idx="43">
                  <c:v>378.43672653622252</c:v>
                </c:pt>
                <c:pt idx="44">
                  <c:v>395.17402811417611</c:v>
                </c:pt>
                <c:pt idx="45">
                  <c:v>327.7803309925909</c:v>
                </c:pt>
                <c:pt idx="46">
                  <c:v>342.65491458987913</c:v>
                </c:pt>
                <c:pt idx="47">
                  <c:v>357.51530938507517</c:v>
                </c:pt>
                <c:pt idx="48">
                  <c:v>372.362188160926</c:v>
                </c:pt>
                <c:pt idx="49">
                  <c:v>387.1961656731425</c:v>
                </c:pt>
                <c:pt idx="50">
                  <c:v>402.01780573308952</c:v>
                </c:pt>
                <c:pt idx="51">
                  <c:v>416.82762719136463</c:v>
                </c:pt>
                <c:pt idx="52">
                  <c:v>431.62610902660225</c:v>
                </c:pt>
                <c:pt idx="53">
                  <c:v>366.26587036399184</c:v>
                </c:pt>
                <c:pt idx="54">
                  <c:v>379.56512784230637</c:v>
                </c:pt>
                <c:pt idx="55">
                  <c:v>392.85424897119765</c:v>
                </c:pt>
                <c:pt idx="56">
                  <c:v>406.13362494673282</c:v>
                </c:pt>
                <c:pt idx="57">
                  <c:v>419.40361929545037</c:v>
                </c:pt>
                <c:pt idx="58">
                  <c:v>432.66457066342628</c:v>
                </c:pt>
                <c:pt idx="59">
                  <c:v>445.91679524557213</c:v>
                </c:pt>
                <c:pt idx="60">
                  <c:v>459.1605889111022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081088"/>
        <c:axId val="1576083808"/>
      </c:scatterChart>
      <c:valAx>
        <c:axId val="157608108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83808"/>
        <c:crosses val="autoZero"/>
        <c:crossBetween val="midCat"/>
      </c:valAx>
      <c:valAx>
        <c:axId val="157608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81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2.8167663049162832</c:v>
                </c:pt>
                <c:pt idx="2">
                  <c:v>3.5524452752527771</c:v>
                </c:pt>
                <c:pt idx="3">
                  <c:v>4.4810160304681945</c:v>
                </c:pt>
                <c:pt idx="4">
                  <c:v>5.6532387557440282</c:v>
                </c:pt>
                <c:pt idx="5">
                  <c:v>7.133276837391672</c:v>
                </c:pt>
                <c:pt idx="6">
                  <c:v>9.002247118422753</c:v>
                </c:pt>
                <c:pt idx="7">
                  <c:v>11.362713273379695</c:v>
                </c:pt>
                <c:pt idx="8">
                  <c:v>14.344373503714223</c:v>
                </c:pt>
                <c:pt idx="9">
                  <c:v>18.111260823932788</c:v>
                </c:pt>
                <c:pt idx="10">
                  <c:v>22.870859223592827</c:v>
                </c:pt>
                <c:pt idx="11">
                  <c:v>28.885646762333149</c:v>
                </c:pt>
                <c:pt idx="12">
                  <c:v>36.48771328793655</c:v>
                </c:pt>
                <c:pt idx="13">
                  <c:v>46.097273704206465</c:v>
                </c:pt>
                <c:pt idx="14">
                  <c:v>58.246117380438761</c:v>
                </c:pt>
                <c:pt idx="15">
                  <c:v>73.607312852834198</c:v>
                </c:pt>
                <c:pt idx="16">
                  <c:v>95.973754347721652</c:v>
                </c:pt>
                <c:pt idx="17">
                  <c:v>118.20964174983392</c:v>
                </c:pt>
                <c:pt idx="18">
                  <c:v>140.34313889366055</c:v>
                </c:pt>
                <c:pt idx="19">
                  <c:v>162.39271715740026</c:v>
                </c:pt>
                <c:pt idx="20">
                  <c:v>184.37139305479846</c:v>
                </c:pt>
                <c:pt idx="21">
                  <c:v>126.61600564455136</c:v>
                </c:pt>
                <c:pt idx="22">
                  <c:v>150.61714980411784</c:v>
                </c:pt>
                <c:pt idx="23">
                  <c:v>174.52697249791541</c:v>
                </c:pt>
                <c:pt idx="24">
                  <c:v>198.3597638396279</c:v>
                </c:pt>
                <c:pt idx="25">
                  <c:v>222.12608711761609</c:v>
                </c:pt>
                <c:pt idx="26">
                  <c:v>244.70632771903044</c:v>
                </c:pt>
                <c:pt idx="27">
                  <c:v>267.23921926263682</c:v>
                </c:pt>
                <c:pt idx="28">
                  <c:v>289.72931420493524</c:v>
                </c:pt>
                <c:pt idx="29">
                  <c:v>312.18040027213061</c:v>
                </c:pt>
                <c:pt idx="30">
                  <c:v>334.59567585759868</c:v>
                </c:pt>
                <c:pt idx="31">
                  <c:v>249.59230205465971</c:v>
                </c:pt>
                <c:pt idx="32">
                  <c:v>269.49008678800766</c:v>
                </c:pt>
                <c:pt idx="33">
                  <c:v>289.35480857103511</c:v>
                </c:pt>
                <c:pt idx="34">
                  <c:v>309.18905580466077</c:v>
                </c:pt>
                <c:pt idx="35">
                  <c:v>328.99505767197434</c:v>
                </c:pt>
                <c:pt idx="36">
                  <c:v>346.9098201406153</c:v>
                </c:pt>
                <c:pt idx="37">
                  <c:v>364.80427894845371</c:v>
                </c:pt>
                <c:pt idx="38">
                  <c:v>382.67956984614779</c:v>
                </c:pt>
                <c:pt idx="39">
                  <c:v>400.53671385047045</c:v>
                </c:pt>
                <c:pt idx="40">
                  <c:v>418.37663353903218</c:v>
                </c:pt>
                <c:pt idx="41">
                  <c:v>329.36849727470769</c:v>
                </c:pt>
                <c:pt idx="42">
                  <c:v>344.67160985755459</c:v>
                </c:pt>
                <c:pt idx="43">
                  <c:v>359.95980096859535</c:v>
                </c:pt>
                <c:pt idx="44">
                  <c:v>375.23379351840293</c:v>
                </c:pt>
                <c:pt idx="45">
                  <c:v>390.49424676672447</c:v>
                </c:pt>
                <c:pt idx="46">
                  <c:v>403.5112063253228</c:v>
                </c:pt>
                <c:pt idx="47">
                  <c:v>416.51908689232113</c:v>
                </c:pt>
                <c:pt idx="48">
                  <c:v>429.51821195249181</c:v>
                </c:pt>
                <c:pt idx="49">
                  <c:v>442.50888381337387</c:v>
                </c:pt>
                <c:pt idx="50">
                  <c:v>455.4913855857551</c:v>
                </c:pt>
                <c:pt idx="51">
                  <c:v>394.9582481771028</c:v>
                </c:pt>
                <c:pt idx="52">
                  <c:v>406.85694369927199</c:v>
                </c:pt>
                <c:pt idx="53">
                  <c:v>418.7481215104533</c:v>
                </c:pt>
                <c:pt idx="54">
                  <c:v>430.63202519963039</c:v>
                </c:pt>
                <c:pt idx="55">
                  <c:v>442.50888381337398</c:v>
                </c:pt>
                <c:pt idx="56">
                  <c:v>451.78291724664041</c:v>
                </c:pt>
                <c:pt idx="57">
                  <c:v>461.05288028198453</c:v>
                </c:pt>
                <c:pt idx="58">
                  <c:v>470.3188663227279</c:v>
                </c:pt>
                <c:pt idx="59">
                  <c:v>479.58096479059606</c:v>
                </c:pt>
                <c:pt idx="60">
                  <c:v>488.83926137072285</c:v>
                </c:pt>
                <c:pt idx="61">
                  <c:v>450.67025003611349</c:v>
                </c:pt>
                <c:pt idx="62">
                  <c:v>458.82845530839751</c:v>
                </c:pt>
                <c:pt idx="63">
                  <c:v>466.98356378402354</c:v>
                </c:pt>
                <c:pt idx="64">
                  <c:v>475.13563719240022</c:v>
                </c:pt>
                <c:pt idx="65">
                  <c:v>483.28473497109485</c:v>
                </c:pt>
                <c:pt idx="66">
                  <c:v>490.32024154627743</c:v>
                </c:pt>
                <c:pt idx="67">
                  <c:v>497.35360709544074</c:v>
                </c:pt>
                <c:pt idx="68">
                  <c:v>504.38486618031317</c:v>
                </c:pt>
                <c:pt idx="69">
                  <c:v>511.41405232000324</c:v>
                </c:pt>
                <c:pt idx="70">
                  <c:v>518.44119803666365</c:v>
                </c:pt>
                <c:pt idx="71">
                  <c:v>485.87701503548442</c:v>
                </c:pt>
                <c:pt idx="72">
                  <c:v>492.17133336598084</c:v>
                </c:pt>
                <c:pt idx="73">
                  <c:v>498.4639450680906</c:v>
                </c:pt>
                <c:pt idx="74">
                  <c:v>504.7548747369737</c:v>
                </c:pt>
                <c:pt idx="75">
                  <c:v>511.04414630438481</c:v>
                </c:pt>
                <c:pt idx="76">
                  <c:v>516.59214520035391</c:v>
                </c:pt>
                <c:pt idx="77">
                  <c:v>522.13888693652359</c:v>
                </c:pt>
                <c:pt idx="78">
                  <c:v>527.68438675921141</c:v>
                </c:pt>
                <c:pt idx="79">
                  <c:v>533.2286595679717</c:v>
                </c:pt>
                <c:pt idx="80">
                  <c:v>538.77171992708611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085984"/>
        <c:axId val="1576072384"/>
      </c:scatterChart>
      <c:valAx>
        <c:axId val="15760859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2384"/>
        <c:crosses val="autoZero"/>
        <c:crossBetween val="midCat"/>
      </c:valAx>
      <c:valAx>
        <c:axId val="157607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85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4.3926046297979076</c:v>
                </c:pt>
                <c:pt idx="2">
                  <c:v>8.3612614966873711</c:v>
                </c:pt>
                <c:pt idx="3">
                  <c:v>15.935083980933408</c:v>
                </c:pt>
                <c:pt idx="4">
                  <c:v>30.405468314778947</c:v>
                </c:pt>
                <c:pt idx="5">
                  <c:v>58.082485530805052</c:v>
                </c:pt>
                <c:pt idx="6">
                  <c:v>80.165002252238452</c:v>
                </c:pt>
                <c:pt idx="7">
                  <c:v>102.09197798314808</c:v>
                </c:pt>
                <c:pt idx="8">
                  <c:v>123.90184283210725</c:v>
                </c:pt>
                <c:pt idx="9">
                  <c:v>145.61821239345747</c:v>
                </c:pt>
                <c:pt idx="10">
                  <c:v>167.25702755094335</c:v>
                </c:pt>
                <c:pt idx="11">
                  <c:v>188.43805162103794</c:v>
                </c:pt>
                <c:pt idx="12">
                  <c:v>209.5635422593634</c:v>
                </c:pt>
                <c:pt idx="13">
                  <c:v>230.63988637237389</c:v>
                </c:pt>
                <c:pt idx="14">
                  <c:v>251.67220666437959</c:v>
                </c:pt>
                <c:pt idx="15">
                  <c:v>272.6646989766358</c:v>
                </c:pt>
                <c:pt idx="16">
                  <c:v>210.34498910896306</c:v>
                </c:pt>
                <c:pt idx="17">
                  <c:v>229.86009453547467</c:v>
                </c:pt>
                <c:pt idx="18">
                  <c:v>249.33731901797844</c:v>
                </c:pt>
                <c:pt idx="19">
                  <c:v>268.78003756948306</c:v>
                </c:pt>
                <c:pt idx="20">
                  <c:v>288.19109683703851</c:v>
                </c:pt>
                <c:pt idx="21">
                  <c:v>304.47370954373423</c:v>
                </c:pt>
                <c:pt idx="22">
                  <c:v>320.73696269130215</c:v>
                </c:pt>
                <c:pt idx="23">
                  <c:v>336.98197598742075</c:v>
                </c:pt>
                <c:pt idx="24">
                  <c:v>353.20975237250985</c:v>
                </c:pt>
                <c:pt idx="25">
                  <c:v>369.42119511414558</c:v>
                </c:pt>
                <c:pt idx="26">
                  <c:v>334.66233736464409</c:v>
                </c:pt>
                <c:pt idx="27">
                  <c:v>348.18865493629556</c:v>
                </c:pt>
                <c:pt idx="28">
                  <c:v>361.70344390352284</c:v>
                </c:pt>
                <c:pt idx="29">
                  <c:v>375.20719573147329</c:v>
                </c:pt>
                <c:pt idx="30">
                  <c:v>388.70036362009404</c:v>
                </c:pt>
                <c:pt idx="31">
                  <c:v>399.48756022287279</c:v>
                </c:pt>
                <c:pt idx="32">
                  <c:v>410.26845241067696</c:v>
                </c:pt>
                <c:pt idx="33">
                  <c:v>421.04322924291392</c:v>
                </c:pt>
                <c:pt idx="34">
                  <c:v>431.81206931097444</c:v>
                </c:pt>
                <c:pt idx="35">
                  <c:v>442.57514157002373</c:v>
                </c:pt>
                <c:pt idx="36">
                  <c:v>421.42793186976093</c:v>
                </c:pt>
                <c:pt idx="37">
                  <c:v>431.04305967702004</c:v>
                </c:pt>
                <c:pt idx="38">
                  <c:v>440.65358016358783</c:v>
                </c:pt>
                <c:pt idx="39">
                  <c:v>450.25960801246742</c:v>
                </c:pt>
                <c:pt idx="40">
                  <c:v>459.86125261266926</c:v>
                </c:pt>
                <c:pt idx="41">
                  <c:v>469.45861841140726</c:v>
                </c:pt>
                <c:pt idx="42">
                  <c:v>479.05180523598892</c:v>
                </c:pt>
                <c:pt idx="43">
                  <c:v>488.64090858857702</c:v>
                </c:pt>
                <c:pt idx="44">
                  <c:v>498.22601991660639</c:v>
                </c:pt>
                <c:pt idx="45">
                  <c:v>507.80722686130622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073472"/>
        <c:axId val="1576075104"/>
      </c:scatterChart>
      <c:valAx>
        <c:axId val="15760734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5104"/>
        <c:crosses val="autoZero"/>
        <c:crossBetween val="midCat"/>
      </c:valAx>
      <c:valAx>
        <c:axId val="1576075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3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2.9956599666752979</c:v>
                </c:pt>
                <c:pt idx="2">
                  <c:v>3.7002421157250169</c:v>
                </c:pt>
                <c:pt idx="3">
                  <c:v>4.571173765135577</c:v>
                </c:pt>
                <c:pt idx="4">
                  <c:v>5.6478698764585351</c:v>
                </c:pt>
                <c:pt idx="5">
                  <c:v>6.9791155342644338</c:v>
                </c:pt>
                <c:pt idx="6">
                  <c:v>8.625300377951314</c:v>
                </c:pt>
                <c:pt idx="7">
                  <c:v>10.661187376282435</c:v>
                </c:pt>
                <c:pt idx="8">
                  <c:v>13.179344059406644</c:v>
                </c:pt>
                <c:pt idx="9">
                  <c:v>16.294395112698954</c:v>
                </c:pt>
                <c:pt idx="10">
                  <c:v>20.148293441794408</c:v>
                </c:pt>
                <c:pt idx="11">
                  <c:v>24.916854228083896</c:v>
                </c:pt>
                <c:pt idx="12">
                  <c:v>30.817855330653362</c:v>
                </c:pt>
                <c:pt idx="13">
                  <c:v>38.121080413404691</c:v>
                </c:pt>
                <c:pt idx="14">
                  <c:v>47.160771811503707</c:v>
                </c:pt>
                <c:pt idx="15">
                  <c:v>58.351072655004636</c:v>
                </c:pt>
                <c:pt idx="16">
                  <c:v>72.205177425059688</c:v>
                </c:pt>
                <c:pt idx="17">
                  <c:v>89.359083494616769</c:v>
                </c:pt>
                <c:pt idx="18">
                  <c:v>110.60105145570974</c:v>
                </c:pt>
                <c:pt idx="19">
                  <c:v>136.90814928928913</c:v>
                </c:pt>
                <c:pt idx="20">
                  <c:v>169.49158727515893</c:v>
                </c:pt>
                <c:pt idx="21">
                  <c:v>140.6287418419889</c:v>
                </c:pt>
                <c:pt idx="22">
                  <c:v>155.55729103069936</c:v>
                </c:pt>
                <c:pt idx="23">
                  <c:v>170.45179837971202</c:v>
                </c:pt>
                <c:pt idx="24">
                  <c:v>185.31565930274499</c:v>
                </c:pt>
                <c:pt idx="25">
                  <c:v>200.15167922383623</c:v>
                </c:pt>
                <c:pt idx="26">
                  <c:v>214.96221320618102</c:v>
                </c:pt>
                <c:pt idx="27">
                  <c:v>229.74926498154684</c:v>
                </c:pt>
                <c:pt idx="28">
                  <c:v>244.51455909426917</c:v>
                </c:pt>
                <c:pt idx="29">
                  <c:v>259.25959467586983</c:v>
                </c:pt>
                <c:pt idx="30">
                  <c:v>273.98568632802454</c:v>
                </c:pt>
                <c:pt idx="31">
                  <c:v>224.87534606752669</c:v>
                </c:pt>
                <c:pt idx="32">
                  <c:v>238.76185338836183</c:v>
                </c:pt>
                <c:pt idx="33">
                  <c:v>252.62996695404374</c:v>
                </c:pt>
                <c:pt idx="34">
                  <c:v>266.48083897061446</c:v>
                </c:pt>
                <c:pt idx="35">
                  <c:v>280.31549203034666</c:v>
                </c:pt>
                <c:pt idx="36">
                  <c:v>294.13483950609361</c:v>
                </c:pt>
                <c:pt idx="37">
                  <c:v>307.93970190920209</c:v>
                </c:pt>
                <c:pt idx="38">
                  <c:v>321.73082015871</c:v>
                </c:pt>
                <c:pt idx="39">
                  <c:v>335.50886645514174</c:v>
                </c:pt>
                <c:pt idx="40">
                  <c:v>349.27445327393679</c:v>
                </c:pt>
                <c:pt idx="41">
                  <c:v>294.5150673388784</c:v>
                </c:pt>
                <c:pt idx="42">
                  <c:v>306.3727521588591</c:v>
                </c:pt>
                <c:pt idx="43">
                  <c:v>318.22023923293267</c:v>
                </c:pt>
                <c:pt idx="44">
                  <c:v>330.05796186288507</c:v>
                </c:pt>
                <c:pt idx="45">
                  <c:v>341.88631972072653</c:v>
                </c:pt>
                <c:pt idx="46">
                  <c:v>353.70568255683696</c:v>
                </c:pt>
                <c:pt idx="47">
                  <c:v>365.51639338639734</c:v>
                </c:pt>
                <c:pt idx="48">
                  <c:v>377.31877124233915</c:v>
                </c:pt>
                <c:pt idx="49">
                  <c:v>389.11311356577767</c:v>
                </c:pt>
                <c:pt idx="50">
                  <c:v>400.89969829142905</c:v>
                </c:pt>
                <c:pt idx="51">
                  <c:v>345.0882705288775</c:v>
                </c:pt>
                <c:pt idx="52">
                  <c:v>355.67472629651274</c:v>
                </c:pt>
                <c:pt idx="53">
                  <c:v>366.25428294233075</c:v>
                </c:pt>
                <c:pt idx="54">
                  <c:v>376.82716792305183</c:v>
                </c:pt>
                <c:pt idx="55">
                  <c:v>387.39359488525491</c:v>
                </c:pt>
                <c:pt idx="56">
                  <c:v>397.9537648657668</c:v>
                </c:pt>
                <c:pt idx="57">
                  <c:v>408.50786735795754</c:v>
                </c:pt>
                <c:pt idx="58">
                  <c:v>419.05608126206681</c:v>
                </c:pt>
                <c:pt idx="59">
                  <c:v>429.59857573484061</c:v>
                </c:pt>
                <c:pt idx="60">
                  <c:v>440.13551095140264</c:v>
                </c:pt>
                <c:pt idx="61">
                  <c:v>384.44546239159951</c:v>
                </c:pt>
                <c:pt idx="62">
                  <c:v>393.77954944264781</c:v>
                </c:pt>
                <c:pt idx="63">
                  <c:v>403.10884068935957</c:v>
                </c:pt>
                <c:pt idx="64">
                  <c:v>412.43346282221682</c:v>
                </c:pt>
                <c:pt idx="65">
                  <c:v>421.75353633323857</c:v>
                </c:pt>
                <c:pt idx="66">
                  <c:v>431.06917595248495</c:v>
                </c:pt>
                <c:pt idx="67">
                  <c:v>440.38049104485327</c:v>
                </c:pt>
                <c:pt idx="68">
                  <c:v>449.68758597155778</c:v>
                </c:pt>
                <c:pt idx="69">
                  <c:v>458.9905604201187</c:v>
                </c:pt>
                <c:pt idx="70">
                  <c:v>468.28950970619871</c:v>
                </c:pt>
                <c:pt idx="71">
                  <c:v>416.72615990530016</c:v>
                </c:pt>
                <c:pt idx="72">
                  <c:v>425.18612402598029</c:v>
                </c:pt>
                <c:pt idx="73">
                  <c:v>433.64246718307777</c:v>
                </c:pt>
                <c:pt idx="74">
                  <c:v>442.09526997890453</c:v>
                </c:pt>
                <c:pt idx="75">
                  <c:v>450.5446096807359</c:v>
                </c:pt>
                <c:pt idx="76">
                  <c:v>458.99056042011875</c:v>
                </c:pt>
                <c:pt idx="77">
                  <c:v>467.43319337674211</c:v>
                </c:pt>
                <c:pt idx="78">
                  <c:v>475.87257694832846</c:v>
                </c:pt>
                <c:pt idx="79">
                  <c:v>484.30877690784342</c:v>
                </c:pt>
                <c:pt idx="80">
                  <c:v>492.74185654917829</c:v>
                </c:pt>
                <c:pt idx="81">
                  <c:v>442.95260594732889</c:v>
                </c:pt>
                <c:pt idx="82">
                  <c:v>450.6670387903568</c:v>
                </c:pt>
                <c:pt idx="83">
                  <c:v>458.37864734155306</c:v>
                </c:pt>
                <c:pt idx="84">
                  <c:v>466.08748584041615</c:v>
                </c:pt>
                <c:pt idx="85">
                  <c:v>473.79360658505925</c:v>
                </c:pt>
                <c:pt idx="86">
                  <c:v>481.49706003283245</c:v>
                </c:pt>
                <c:pt idx="87">
                  <c:v>489.19789489417099</c:v>
                </c:pt>
                <c:pt idx="88">
                  <c:v>496.89615822022256</c:v>
                </c:pt>
                <c:pt idx="89">
                  <c:v>504.59189548476206</c:v>
                </c:pt>
                <c:pt idx="90">
                  <c:v>512.28515066084776</c:v>
                </c:pt>
                <c:pt idx="91">
                  <c:v>465.59811711853672</c:v>
                </c:pt>
                <c:pt idx="92">
                  <c:v>472.6928966543669</c:v>
                </c:pt>
                <c:pt idx="93">
                  <c:v>479.7854094749203</c:v>
                </c:pt>
                <c:pt idx="94">
                  <c:v>486.87569383127976</c:v>
                </c:pt>
                <c:pt idx="95">
                  <c:v>493.96378676902503</c:v>
                </c:pt>
                <c:pt idx="96">
                  <c:v>501.04972418335882</c:v>
                </c:pt>
                <c:pt idx="97">
                  <c:v>508.13354087094785</c:v>
                </c:pt>
                <c:pt idx="98">
                  <c:v>515.21527057872493</c:v>
                </c:pt>
                <c:pt idx="99">
                  <c:v>522.29494604986621</c:v>
                </c:pt>
                <c:pt idx="100">
                  <c:v>529.37259906714337</c:v>
                </c:pt>
                <c:pt idx="101">
                  <c:v>485.77562185541609</c:v>
                </c:pt>
                <c:pt idx="102">
                  <c:v>492.25306648000088</c:v>
                </c:pt>
                <c:pt idx="103">
                  <c:v>498.72870406752662</c:v>
                </c:pt>
                <c:pt idx="104">
                  <c:v>505.2025614028077</c:v>
                </c:pt>
                <c:pt idx="105">
                  <c:v>511.67466452785931</c:v>
                </c:pt>
                <c:pt idx="106">
                  <c:v>518.14503877183779</c:v>
                </c:pt>
                <c:pt idx="107">
                  <c:v>524.6137087794084</c:v>
                </c:pt>
                <c:pt idx="108">
                  <c:v>531.08069853764027</c:v>
                </c:pt>
                <c:pt idx="109">
                  <c:v>537.54603140152221</c:v>
                </c:pt>
                <c:pt idx="110">
                  <c:v>544.00973011818894</c:v>
                </c:pt>
                <c:pt idx="111">
                  <c:v>502.3933685791531</c:v>
                </c:pt>
                <c:pt idx="112">
                  <c:v>508.3777729979804</c:v>
                </c:pt>
                <c:pt idx="113">
                  <c:v>514.36068870374959</c:v>
                </c:pt>
                <c:pt idx="114">
                  <c:v>520.3421354646033</c:v>
                </c:pt>
                <c:pt idx="115">
                  <c:v>526.32213255690135</c:v>
                </c:pt>
                <c:pt idx="116">
                  <c:v>532.30069878302788</c:v>
                </c:pt>
                <c:pt idx="117">
                  <c:v>538.2778524883538</c:v>
                </c:pt>
                <c:pt idx="118">
                  <c:v>544.25361157741099</c:v>
                </c:pt>
                <c:pt idx="119">
                  <c:v>550.22799352931395</c:v>
                </c:pt>
                <c:pt idx="120">
                  <c:v>556.20101541247948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6075648"/>
        <c:axId val="1359859360"/>
      </c:scatterChart>
      <c:valAx>
        <c:axId val="157607564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9859360"/>
        <c:crosses val="autoZero"/>
        <c:crossBetween val="midCat"/>
      </c:valAx>
      <c:valAx>
        <c:axId val="1359859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576075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2.3838405188329927</c:v>
                </c:pt>
                <c:pt idx="2">
                  <c:v>3.2814354120312434</c:v>
                </c:pt>
                <c:pt idx="3">
                  <c:v>4.5184416668343035</c:v>
                </c:pt>
                <c:pt idx="4">
                  <c:v>6.2237134506951959</c:v>
                </c:pt>
                <c:pt idx="5">
                  <c:v>8.5752041428476442</c:v>
                </c:pt>
                <c:pt idx="6">
                  <c:v>11.818739178387807</c:v>
                </c:pt>
                <c:pt idx="7">
                  <c:v>16.293989034362514</c:v>
                </c:pt>
                <c:pt idx="8">
                  <c:v>22.470411760451736</c:v>
                </c:pt>
                <c:pt idx="9">
                  <c:v>30.997002400327091</c:v>
                </c:pt>
                <c:pt idx="10">
                  <c:v>42.771167371304301</c:v>
                </c:pt>
                <c:pt idx="11">
                  <c:v>55.093353157740296</c:v>
                </c:pt>
                <c:pt idx="12">
                  <c:v>67.342775086397822</c:v>
                </c:pt>
                <c:pt idx="13">
                  <c:v>79.534624123149641</c:v>
                </c:pt>
                <c:pt idx="14">
                  <c:v>91.679006439536593</c:v>
                </c:pt>
                <c:pt idx="15">
                  <c:v>103.78311366213529</c:v>
                </c:pt>
                <c:pt idx="16">
                  <c:v>117.54699592937901</c:v>
                </c:pt>
                <c:pt idx="17">
                  <c:v>131.27150660369628</c:v>
                </c:pt>
                <c:pt idx="18">
                  <c:v>144.96134716666674</c:v>
                </c:pt>
                <c:pt idx="19">
                  <c:v>158.62025622860287</c:v>
                </c:pt>
                <c:pt idx="20">
                  <c:v>172.25127460514977</c:v>
                </c:pt>
                <c:pt idx="21">
                  <c:v>133.33647668733366</c:v>
                </c:pt>
                <c:pt idx="22">
                  <c:v>146.83418450773257</c:v>
                </c:pt>
                <c:pt idx="23">
                  <c:v>160.30224470570306</c:v>
                </c:pt>
                <c:pt idx="24">
                  <c:v>173.74350098129582</c:v>
                </c:pt>
                <c:pt idx="25">
                  <c:v>187.16032039920265</c:v>
                </c:pt>
                <c:pt idx="26">
                  <c:v>199.99702805410388</c:v>
                </c:pt>
                <c:pt idx="27">
                  <c:v>212.81464053810495</c:v>
                </c:pt>
                <c:pt idx="28">
                  <c:v>225.61447053517372</c:v>
                </c:pt>
                <c:pt idx="29">
                  <c:v>238.39766949671878</c:v>
                </c:pt>
                <c:pt idx="30">
                  <c:v>251.16525521594735</c:v>
                </c:pt>
                <c:pt idx="31">
                  <c:v>210.40112494961298</c:v>
                </c:pt>
                <c:pt idx="32">
                  <c:v>222.46247518327698</c:v>
                </c:pt>
                <c:pt idx="33">
                  <c:v>234.50882798734798</c:v>
                </c:pt>
                <c:pt idx="34">
                  <c:v>246.54106271806896</c:v>
                </c:pt>
                <c:pt idx="35">
                  <c:v>258.55996582862014</c:v>
                </c:pt>
                <c:pt idx="36">
                  <c:v>269.45848413939979</c:v>
                </c:pt>
                <c:pt idx="37">
                  <c:v>280.34708223777631</c:v>
                </c:pt>
                <c:pt idx="38">
                  <c:v>291.22619994880858</c:v>
                </c:pt>
                <c:pt idx="39">
                  <c:v>302.09624153420719</c:v>
                </c:pt>
                <c:pt idx="40">
                  <c:v>312.95757977167335</c:v>
                </c:pt>
                <c:pt idx="41">
                  <c:v>269.82774901110952</c:v>
                </c:pt>
                <c:pt idx="42">
                  <c:v>280.16260989796984</c:v>
                </c:pt>
                <c:pt idx="43">
                  <c:v>290.48892382040066</c:v>
                </c:pt>
                <c:pt idx="44">
                  <c:v>300.80703762598421</c:v>
                </c:pt>
                <c:pt idx="45">
                  <c:v>311.1172724097255</c:v>
                </c:pt>
                <c:pt idx="46">
                  <c:v>320.68426777479971</c:v>
                </c:pt>
                <c:pt idx="47">
                  <c:v>330.24494932408123</c:v>
                </c:pt>
                <c:pt idx="48">
                  <c:v>339.79952573014128</c:v>
                </c:pt>
                <c:pt idx="49">
                  <c:v>349.34819296557845</c:v>
                </c:pt>
                <c:pt idx="50">
                  <c:v>358.89113540947909</c:v>
                </c:pt>
                <c:pt idx="51">
                  <c:v>317.37334103889964</c:v>
                </c:pt>
                <c:pt idx="52">
                  <c:v>326.38465122876119</c:v>
                </c:pt>
                <c:pt idx="53">
                  <c:v>335.39046709231275</c:v>
                </c:pt>
                <c:pt idx="54">
                  <c:v>344.39095706701551</c:v>
                </c:pt>
                <c:pt idx="55">
                  <c:v>353.38628006183126</c:v>
                </c:pt>
                <c:pt idx="56">
                  <c:v>361.82630081896724</c:v>
                </c:pt>
                <c:pt idx="57">
                  <c:v>370.2620180662629</c:v>
                </c:pt>
                <c:pt idx="58">
                  <c:v>378.69354374330584</c:v>
                </c:pt>
                <c:pt idx="59">
                  <c:v>387.12098439513375</c:v>
                </c:pt>
                <c:pt idx="60">
                  <c:v>395.54444154654948</c:v>
                </c:pt>
                <c:pt idx="61">
                  <c:v>358.34073354376909</c:v>
                </c:pt>
                <c:pt idx="62">
                  <c:v>366.04469025405251</c:v>
                </c:pt>
                <c:pt idx="63">
                  <c:v>373.74510665685131</c:v>
                </c:pt>
                <c:pt idx="64">
                  <c:v>381.44206603793481</c:v>
                </c:pt>
                <c:pt idx="65">
                  <c:v>389.13564804516938</c:v>
                </c:pt>
                <c:pt idx="66">
                  <c:v>396.4597988325782</c:v>
                </c:pt>
                <c:pt idx="67">
                  <c:v>403.78101857356387</c:v>
                </c:pt>
                <c:pt idx="68">
                  <c:v>411.0993679468541</c:v>
                </c:pt>
                <c:pt idx="69">
                  <c:v>418.41490529303337</c:v>
                </c:pt>
                <c:pt idx="70">
                  <c:v>425.72768674484354</c:v>
                </c:pt>
                <c:pt idx="71">
                  <c:v>389.68506241530105</c:v>
                </c:pt>
                <c:pt idx="72">
                  <c:v>396.64286479058637</c:v>
                </c:pt>
                <c:pt idx="73">
                  <c:v>403.59802331039555</c:v>
                </c:pt>
                <c:pt idx="74">
                  <c:v>410.55058999768443</c:v>
                </c:pt>
                <c:pt idx="75">
                  <c:v>417.50061496835559</c:v>
                </c:pt>
                <c:pt idx="76">
                  <c:v>423.89974675677809</c:v>
                </c:pt>
                <c:pt idx="77">
                  <c:v>430.29679977258508</c:v>
                </c:pt>
                <c:pt idx="78">
                  <c:v>436.69180930289571</c:v>
                </c:pt>
                <c:pt idx="79">
                  <c:v>443.08480951625421</c:v>
                </c:pt>
                <c:pt idx="80">
                  <c:v>449.47583351407462</c:v>
                </c:pt>
                <c:pt idx="81">
                  <c:v>415.67190471277991</c:v>
                </c:pt>
                <c:pt idx="82">
                  <c:v>422.07163708031635</c:v>
                </c:pt>
                <c:pt idx="83">
                  <c:v>428.46928038017376</c:v>
                </c:pt>
                <c:pt idx="84">
                  <c:v>434.8648702289716</c:v>
                </c:pt>
                <c:pt idx="85">
                  <c:v>441.25844110945701</c:v>
                </c:pt>
                <c:pt idx="86">
                  <c:v>447.10225323882645</c:v>
                </c:pt>
                <c:pt idx="87">
                  <c:v>452.94443037891705</c:v>
                </c:pt>
                <c:pt idx="88">
                  <c:v>458.78499660902838</c:v>
                </c:pt>
                <c:pt idx="89">
                  <c:v>464.62397534491453</c:v>
                </c:pt>
                <c:pt idx="90">
                  <c:v>470.46138936536408</c:v>
                </c:pt>
                <c:pt idx="91">
                  <c:v>438.70125287214233</c:v>
                </c:pt>
                <c:pt idx="92">
                  <c:v>444.36317137204304</c:v>
                </c:pt>
                <c:pt idx="93">
                  <c:v>450.02354466170203</c:v>
                </c:pt>
                <c:pt idx="94">
                  <c:v>455.68239493388279</c:v>
                </c:pt>
                <c:pt idx="95">
                  <c:v>461.33974378476461</c:v>
                </c:pt>
                <c:pt idx="96">
                  <c:v>466.63076177086674</c:v>
                </c:pt>
                <c:pt idx="97">
                  <c:v>471.92050099448198</c:v>
                </c:pt>
                <c:pt idx="98">
                  <c:v>477.20897782226371</c:v>
                </c:pt>
                <c:pt idx="99">
                  <c:v>482.49620822825045</c:v>
                </c:pt>
                <c:pt idx="100">
                  <c:v>487.78220780757982</c:v>
                </c:pt>
                <c:pt idx="101">
                  <c:v>459.05873402014305</c:v>
                </c:pt>
                <c:pt idx="102">
                  <c:v>464.07663790646956</c:v>
                </c:pt>
                <c:pt idx="103">
                  <c:v>469.09338466294099</c:v>
                </c:pt>
                <c:pt idx="104">
                  <c:v>474.1089884204423</c:v>
                </c:pt>
                <c:pt idx="105">
                  <c:v>479.12346298625124</c:v>
                </c:pt>
                <c:pt idx="106">
                  <c:v>484.13682185483509</c:v>
                </c:pt>
                <c:pt idx="107">
                  <c:v>489.14907821817474</c:v>
                </c:pt>
                <c:pt idx="108">
                  <c:v>494.16024497564467</c:v>
                </c:pt>
                <c:pt idx="109">
                  <c:v>499.17033474347181</c:v>
                </c:pt>
                <c:pt idx="110">
                  <c:v>504.17935986379183</c:v>
                </c:pt>
                <c:pt idx="111">
                  <c:v>4.0650021179971913E-12</c:v>
                </c:pt>
                <c:pt idx="112">
                  <c:v>4.0650021179971913E-12</c:v>
                </c:pt>
                <c:pt idx="113">
                  <c:v>4.0650021179971913E-12</c:v>
                </c:pt>
                <c:pt idx="114">
                  <c:v>4.0650021179971913E-12</c:v>
                </c:pt>
                <c:pt idx="115">
                  <c:v>4.0650021179971913E-12</c:v>
                </c:pt>
                <c:pt idx="116">
                  <c:v>4.0650021179971913E-12</c:v>
                </c:pt>
                <c:pt idx="117">
                  <c:v>4.0650021179971913E-12</c:v>
                </c:pt>
                <c:pt idx="118">
                  <c:v>4.0650021179971913E-12</c:v>
                </c:pt>
                <c:pt idx="119">
                  <c:v>4.0650021179971913E-12</c:v>
                </c:pt>
                <c:pt idx="120">
                  <c:v>4.0650021179971913E-12</c:v>
                </c:pt>
                <c:pt idx="121">
                  <c:v>4.0650021179971913E-12</c:v>
                </c:pt>
                <c:pt idx="122">
                  <c:v>4.0650021179971913E-12</c:v>
                </c:pt>
                <c:pt idx="123">
                  <c:v>4.0650021179971913E-12</c:v>
                </c:pt>
                <c:pt idx="124">
                  <c:v>4.0650021179971913E-12</c:v>
                </c:pt>
                <c:pt idx="125">
                  <c:v>4.0650021179971913E-12</c:v>
                </c:pt>
                <c:pt idx="126">
                  <c:v>4.0650021179971913E-12</c:v>
                </c:pt>
                <c:pt idx="127">
                  <c:v>4.0650021179971913E-12</c:v>
                </c:pt>
                <c:pt idx="128">
                  <c:v>4.0650021179971913E-12</c:v>
                </c:pt>
                <c:pt idx="129">
                  <c:v>4.0650021179971913E-12</c:v>
                </c:pt>
                <c:pt idx="130">
                  <c:v>4.0650021179971913E-12</c:v>
                </c:pt>
                <c:pt idx="131">
                  <c:v>4.0650021179971913E-12</c:v>
                </c:pt>
                <c:pt idx="132">
                  <c:v>4.0650021179971913E-12</c:v>
                </c:pt>
                <c:pt idx="133">
                  <c:v>4.0650021179971913E-12</c:v>
                </c:pt>
                <c:pt idx="134">
                  <c:v>4.0650021179971913E-12</c:v>
                </c:pt>
                <c:pt idx="135">
                  <c:v>4.0650021179971913E-12</c:v>
                </c:pt>
                <c:pt idx="136">
                  <c:v>4.0650021179971913E-12</c:v>
                </c:pt>
                <c:pt idx="137">
                  <c:v>4.0650021179971913E-12</c:v>
                </c:pt>
                <c:pt idx="138">
                  <c:v>4.0650021179971913E-12</c:v>
                </c:pt>
                <c:pt idx="139">
                  <c:v>4.0650021179971913E-12</c:v>
                </c:pt>
                <c:pt idx="140">
                  <c:v>4.0650021179971913E-12</c:v>
                </c:pt>
                <c:pt idx="141">
                  <c:v>4.0650021179971913E-12</c:v>
                </c:pt>
                <c:pt idx="142">
                  <c:v>4.0650021179971913E-12</c:v>
                </c:pt>
                <c:pt idx="143">
                  <c:v>4.0650021179971913E-12</c:v>
                </c:pt>
                <c:pt idx="144">
                  <c:v>4.0650021179971913E-12</c:v>
                </c:pt>
                <c:pt idx="145">
                  <c:v>4.0650021179971913E-12</c:v>
                </c:pt>
                <c:pt idx="146">
                  <c:v>4.0650021179971913E-12</c:v>
                </c:pt>
                <c:pt idx="147">
                  <c:v>4.0650021179971913E-12</c:v>
                </c:pt>
                <c:pt idx="148">
                  <c:v>4.0650021179971913E-12</c:v>
                </c:pt>
                <c:pt idx="149">
                  <c:v>4.0650021179971913E-12</c:v>
                </c:pt>
                <c:pt idx="150">
                  <c:v>4.0650021179971913E-12</c:v>
                </c:pt>
                <c:pt idx="151">
                  <c:v>4.0650021179971913E-12</c:v>
                </c:pt>
                <c:pt idx="152">
                  <c:v>4.0650021179971913E-12</c:v>
                </c:pt>
                <c:pt idx="153">
                  <c:v>4.0650021179971913E-12</c:v>
                </c:pt>
                <c:pt idx="154">
                  <c:v>4.0650021179971913E-12</c:v>
                </c:pt>
                <c:pt idx="155">
                  <c:v>4.0650021179971913E-12</c:v>
                </c:pt>
                <c:pt idx="156">
                  <c:v>4.0650021179971913E-12</c:v>
                </c:pt>
                <c:pt idx="157">
                  <c:v>4.0650021179971913E-12</c:v>
                </c:pt>
                <c:pt idx="158">
                  <c:v>4.0650021179971913E-12</c:v>
                </c:pt>
                <c:pt idx="159">
                  <c:v>4.0650021179971913E-12</c:v>
                </c:pt>
                <c:pt idx="160">
                  <c:v>4.0650021179971913E-12</c:v>
                </c:pt>
                <c:pt idx="161">
                  <c:v>4.0650021179971913E-12</c:v>
                </c:pt>
                <c:pt idx="162">
                  <c:v>4.0650021179971913E-12</c:v>
                </c:pt>
                <c:pt idx="163">
                  <c:v>4.0650021179971913E-12</c:v>
                </c:pt>
                <c:pt idx="164">
                  <c:v>4.0650021179971913E-12</c:v>
                </c:pt>
                <c:pt idx="165">
                  <c:v>4.0650021179971913E-12</c:v>
                </c:pt>
                <c:pt idx="166">
                  <c:v>4.0650021179971913E-12</c:v>
                </c:pt>
                <c:pt idx="167">
                  <c:v>4.0650021179971913E-12</c:v>
                </c:pt>
                <c:pt idx="168">
                  <c:v>4.0650021179971913E-12</c:v>
                </c:pt>
                <c:pt idx="169">
                  <c:v>4.0650021179971913E-12</c:v>
                </c:pt>
                <c:pt idx="170">
                  <c:v>4.0650021179971913E-12</c:v>
                </c:pt>
                <c:pt idx="171">
                  <c:v>4.0650021179971913E-12</c:v>
                </c:pt>
                <c:pt idx="172">
                  <c:v>4.0650021179971913E-12</c:v>
                </c:pt>
                <c:pt idx="173">
                  <c:v>4.0650021179971913E-12</c:v>
                </c:pt>
                <c:pt idx="174">
                  <c:v>4.0650021179971913E-12</c:v>
                </c:pt>
                <c:pt idx="175">
                  <c:v>4.0650021179971913E-12</c:v>
                </c:pt>
                <c:pt idx="176">
                  <c:v>4.0650021179971913E-12</c:v>
                </c:pt>
                <c:pt idx="177">
                  <c:v>4.0650021179971913E-12</c:v>
                </c:pt>
                <c:pt idx="178">
                  <c:v>4.0650021179971913E-12</c:v>
                </c:pt>
                <c:pt idx="179">
                  <c:v>4.0650021179971913E-12</c:v>
                </c:pt>
                <c:pt idx="180">
                  <c:v>4.0650021179971913E-12</c:v>
                </c:pt>
                <c:pt idx="181">
                  <c:v>4.0650021179971913E-12</c:v>
                </c:pt>
                <c:pt idx="182">
                  <c:v>4.0650021179971913E-12</c:v>
                </c:pt>
                <c:pt idx="183">
                  <c:v>4.0650021179971913E-12</c:v>
                </c:pt>
                <c:pt idx="184">
                  <c:v>4.0650021179971913E-12</c:v>
                </c:pt>
                <c:pt idx="185">
                  <c:v>4.0650021179971913E-12</c:v>
                </c:pt>
                <c:pt idx="186">
                  <c:v>4.0650021179971913E-12</c:v>
                </c:pt>
                <c:pt idx="187">
                  <c:v>4.0650021179971913E-12</c:v>
                </c:pt>
                <c:pt idx="188">
                  <c:v>4.0650021179971913E-12</c:v>
                </c:pt>
                <c:pt idx="189">
                  <c:v>4.0650021179971913E-12</c:v>
                </c:pt>
                <c:pt idx="190">
                  <c:v>4.0650021179971913E-12</c:v>
                </c:pt>
                <c:pt idx="191">
                  <c:v>4.0650021179971913E-12</c:v>
                </c:pt>
                <c:pt idx="192">
                  <c:v>4.0650021179971913E-12</c:v>
                </c:pt>
                <c:pt idx="193">
                  <c:v>4.0650021179971913E-12</c:v>
                </c:pt>
                <c:pt idx="194">
                  <c:v>4.0650021179971913E-12</c:v>
                </c:pt>
                <c:pt idx="195">
                  <c:v>4.0650021179971913E-12</c:v>
                </c:pt>
                <c:pt idx="196">
                  <c:v>4.0650021179971913E-12</c:v>
                </c:pt>
                <c:pt idx="197">
                  <c:v>4.0650021179971913E-12</c:v>
                </c:pt>
                <c:pt idx="198">
                  <c:v>4.0650021179971913E-12</c:v>
                </c:pt>
                <c:pt idx="199">
                  <c:v>4.0650021179971913E-12</c:v>
                </c:pt>
                <c:pt idx="200">
                  <c:v>4.0650021179971913E-12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857728"/>
        <c:axId val="1359859904"/>
      </c:scatterChart>
      <c:valAx>
        <c:axId val="1359857728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9859904"/>
        <c:crosses val="autoZero"/>
        <c:crossBetween val="midCat"/>
      </c:valAx>
      <c:valAx>
        <c:axId val="135985990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9857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2.6806145229008869</c:v>
                </c:pt>
                <c:pt idx="2">
                  <c:v>3.4553794636718229</c:v>
                </c:pt>
                <c:pt idx="3">
                  <c:v>4.4549627513764687</c:v>
                </c:pt>
                <c:pt idx="4">
                  <c:v>5.7448450205587775</c:v>
                </c:pt>
                <c:pt idx="5">
                  <c:v>7.409645138290017</c:v>
                </c:pt>
                <c:pt idx="6">
                  <c:v>9.5587317826437985</c:v>
                </c:pt>
                <c:pt idx="7">
                  <c:v>12.333485269371444</c:v>
                </c:pt>
                <c:pt idx="8">
                  <c:v>15.916696239577959</c:v>
                </c:pt>
                <c:pt idx="9">
                  <c:v>20.544731661542514</c:v>
                </c:pt>
                <c:pt idx="10">
                  <c:v>26.523285052844741</c:v>
                </c:pt>
                <c:pt idx="11">
                  <c:v>34.247769543809881</c:v>
                </c:pt>
                <c:pt idx="12">
                  <c:v>44.229725790620734</c:v>
                </c:pt>
                <c:pt idx="13">
                  <c:v>57.131023098742808</c:v>
                </c:pt>
                <c:pt idx="14">
                  <c:v>73.808159063385531</c:v>
                </c:pt>
                <c:pt idx="15">
                  <c:v>95.369646427190915</c:v>
                </c:pt>
                <c:pt idx="16">
                  <c:v>106.42133409341608</c:v>
                </c:pt>
                <c:pt idx="17">
                  <c:v>117.44471900781481</c:v>
                </c:pt>
                <c:pt idx="18">
                  <c:v>128.44283600598473</c:v>
                </c:pt>
                <c:pt idx="19">
                  <c:v>139.41815639765426</c:v>
                </c:pt>
                <c:pt idx="20">
                  <c:v>150.37272976362621</c:v>
                </c:pt>
                <c:pt idx="21">
                  <c:v>130.56880184871599</c:v>
                </c:pt>
                <c:pt idx="22">
                  <c:v>142.60057180953228</c:v>
                </c:pt>
                <c:pt idx="23">
                  <c:v>154.608017437386</c:v>
                </c:pt>
                <c:pt idx="24">
                  <c:v>166.59329576570187</c:v>
                </c:pt>
                <c:pt idx="25">
                  <c:v>178.55822760704453</c:v>
                </c:pt>
                <c:pt idx="26">
                  <c:v>191.20652823377</c:v>
                </c:pt>
                <c:pt idx="27">
                  <c:v>203.83535175303984</c:v>
                </c:pt>
                <c:pt idx="28">
                  <c:v>216.44607557160023</c:v>
                </c:pt>
                <c:pt idx="29">
                  <c:v>229.0399033379899</c:v>
                </c:pt>
                <c:pt idx="30">
                  <c:v>241.61789541835174</c:v>
                </c:pt>
                <c:pt idx="31">
                  <c:v>209.09194697625205</c:v>
                </c:pt>
                <c:pt idx="32">
                  <c:v>222.04535224268434</c:v>
                </c:pt>
                <c:pt idx="33">
                  <c:v>234.98142397035795</c:v>
                </c:pt>
                <c:pt idx="34">
                  <c:v>247.90125122366717</c:v>
                </c:pt>
                <c:pt idx="35">
                  <c:v>260.80580020638394</c:v>
                </c:pt>
                <c:pt idx="36">
                  <c:v>272.99952502719992</c:v>
                </c:pt>
                <c:pt idx="37">
                  <c:v>285.18100884727539</c:v>
                </c:pt>
                <c:pt idx="38">
                  <c:v>297.35084841658926</c:v>
                </c:pt>
                <c:pt idx="39">
                  <c:v>309.50958762804538</c:v>
                </c:pt>
                <c:pt idx="40">
                  <c:v>321.65772413618191</c:v>
                </c:pt>
                <c:pt idx="41">
                  <c:v>280.30984478485237</c:v>
                </c:pt>
                <c:pt idx="42">
                  <c:v>292.83194604468292</c:v>
                </c:pt>
                <c:pt idx="43">
                  <c:v>305.34209566270994</c:v>
                </c:pt>
                <c:pt idx="44">
                  <c:v>317.84085244681438</c:v>
                </c:pt>
                <c:pt idx="45">
                  <c:v>330.32872765301573</c:v>
                </c:pt>
                <c:pt idx="46">
                  <c:v>342.11326397272927</c:v>
                </c:pt>
                <c:pt idx="47">
                  <c:v>353.88887829705368</c:v>
                </c:pt>
                <c:pt idx="48">
                  <c:v>365.65590942342146</c:v>
                </c:pt>
                <c:pt idx="49">
                  <c:v>377.41467255842116</c:v>
                </c:pt>
                <c:pt idx="50">
                  <c:v>389.16546165993606</c:v>
                </c:pt>
                <c:pt idx="51">
                  <c:v>341.76678903196688</c:v>
                </c:pt>
                <c:pt idx="52">
                  <c:v>353.19643589198023</c:v>
                </c:pt>
                <c:pt idx="53">
                  <c:v>364.61797899508065</c:v>
                </c:pt>
                <c:pt idx="54">
                  <c:v>376.0317080393317</c:v>
                </c:pt>
                <c:pt idx="55">
                  <c:v>387.43789369626415</c:v>
                </c:pt>
                <c:pt idx="56">
                  <c:v>398.14615030394157</c:v>
                </c:pt>
                <c:pt idx="57">
                  <c:v>408.84817139983079</c:v>
                </c:pt>
                <c:pt idx="58">
                  <c:v>419.54414325630069</c:v>
                </c:pt>
                <c:pt idx="59">
                  <c:v>430.23424187074414</c:v>
                </c:pt>
                <c:pt idx="60">
                  <c:v>440.91863377904139</c:v>
                </c:pt>
                <c:pt idx="61">
                  <c:v>392.62009899923299</c:v>
                </c:pt>
                <c:pt idx="62">
                  <c:v>402.98008185125178</c:v>
                </c:pt>
                <c:pt idx="63">
                  <c:v>413.33430507425328</c:v>
                </c:pt>
                <c:pt idx="64">
                  <c:v>423.68293333202683</c:v>
                </c:pt>
                <c:pt idx="65">
                  <c:v>434.02612258593177</c:v>
                </c:pt>
                <c:pt idx="66">
                  <c:v>444.01950789221604</c:v>
                </c:pt>
                <c:pt idx="67">
                  <c:v>454.00807600607914</c:v>
                </c:pt>
                <c:pt idx="68">
                  <c:v>463.99194787620064</c:v>
                </c:pt>
                <c:pt idx="69">
                  <c:v>473.9712388205898</c:v>
                </c:pt>
                <c:pt idx="70">
                  <c:v>483.94605890429244</c:v>
                </c:pt>
                <c:pt idx="71">
                  <c:v>434.71547881631068</c:v>
                </c:pt>
                <c:pt idx="72">
                  <c:v>444.0195078922161</c:v>
                </c:pt>
                <c:pt idx="73">
                  <c:v>453.3193613624108</c:v>
                </c:pt>
                <c:pt idx="74">
                  <c:v>462.61513699472283</c:v>
                </c:pt>
                <c:pt idx="75">
                  <c:v>471.90692830623624</c:v>
                </c:pt>
                <c:pt idx="76">
                  <c:v>480.50696415087867</c:v>
                </c:pt>
                <c:pt idx="77">
                  <c:v>489.1037290903123</c:v>
                </c:pt>
                <c:pt idx="78">
                  <c:v>497.6972887399229</c:v>
                </c:pt>
                <c:pt idx="79">
                  <c:v>506.28770626373012</c:v>
                </c:pt>
                <c:pt idx="80">
                  <c:v>514.87504250690961</c:v>
                </c:pt>
                <c:pt idx="81">
                  <c:v>466.40115740623975</c:v>
                </c:pt>
                <c:pt idx="82">
                  <c:v>474.65929975310792</c:v>
                </c:pt>
                <c:pt idx="83">
                  <c:v>482.91438517244961</c:v>
                </c:pt>
                <c:pt idx="84">
                  <c:v>491.166473307979</c:v>
                </c:pt>
                <c:pt idx="85">
                  <c:v>499.41562163511873</c:v>
                </c:pt>
                <c:pt idx="86">
                  <c:v>507.31834812855345</c:v>
                </c:pt>
                <c:pt idx="87">
                  <c:v>515.21847270274998</c:v>
                </c:pt>
                <c:pt idx="88">
                  <c:v>523.11604089287232</c:v>
                </c:pt>
                <c:pt idx="89">
                  <c:v>531.01109674664542</c:v>
                </c:pt>
                <c:pt idx="90">
                  <c:v>538.90368289481739</c:v>
                </c:pt>
                <c:pt idx="91">
                  <c:v>2.5964574826517121E-12</c:v>
                </c:pt>
                <c:pt idx="92">
                  <c:v>2.5964574826517121E-12</c:v>
                </c:pt>
                <c:pt idx="93">
                  <c:v>2.5964574826517121E-12</c:v>
                </c:pt>
                <c:pt idx="94">
                  <c:v>2.5964574826517121E-12</c:v>
                </c:pt>
                <c:pt idx="95">
                  <c:v>2.5964574826517121E-12</c:v>
                </c:pt>
                <c:pt idx="96">
                  <c:v>2.5964574826517121E-12</c:v>
                </c:pt>
                <c:pt idx="97">
                  <c:v>2.5964574826517121E-12</c:v>
                </c:pt>
                <c:pt idx="98">
                  <c:v>2.5964574826517121E-12</c:v>
                </c:pt>
                <c:pt idx="99">
                  <c:v>2.5964574826517121E-12</c:v>
                </c:pt>
                <c:pt idx="100">
                  <c:v>2.5964574826517121E-12</c:v>
                </c:pt>
                <c:pt idx="101">
                  <c:v>2.5964574826517121E-12</c:v>
                </c:pt>
                <c:pt idx="102">
                  <c:v>2.5964574826517121E-12</c:v>
                </c:pt>
                <c:pt idx="103">
                  <c:v>2.5964574826517121E-12</c:v>
                </c:pt>
                <c:pt idx="104">
                  <c:v>2.5964574826517121E-12</c:v>
                </c:pt>
                <c:pt idx="105">
                  <c:v>2.5964574826517121E-12</c:v>
                </c:pt>
                <c:pt idx="106">
                  <c:v>2.5964574826517121E-12</c:v>
                </c:pt>
                <c:pt idx="107">
                  <c:v>2.5964574826517121E-12</c:v>
                </c:pt>
                <c:pt idx="108">
                  <c:v>2.5964574826517121E-12</c:v>
                </c:pt>
                <c:pt idx="109">
                  <c:v>2.5964574826517121E-12</c:v>
                </c:pt>
                <c:pt idx="110">
                  <c:v>2.5964574826517121E-12</c:v>
                </c:pt>
                <c:pt idx="111">
                  <c:v>2.5964574826517121E-12</c:v>
                </c:pt>
                <c:pt idx="112">
                  <c:v>2.5964574826517121E-12</c:v>
                </c:pt>
                <c:pt idx="113">
                  <c:v>2.5964574826517121E-12</c:v>
                </c:pt>
                <c:pt idx="114">
                  <c:v>2.5964574826517121E-12</c:v>
                </c:pt>
                <c:pt idx="115">
                  <c:v>2.5964574826517121E-12</c:v>
                </c:pt>
                <c:pt idx="116">
                  <c:v>2.5964574826517121E-12</c:v>
                </c:pt>
                <c:pt idx="117">
                  <c:v>2.5964574826517121E-12</c:v>
                </c:pt>
                <c:pt idx="118">
                  <c:v>2.5964574826517121E-12</c:v>
                </c:pt>
                <c:pt idx="119">
                  <c:v>2.5964574826517121E-12</c:v>
                </c:pt>
                <c:pt idx="120">
                  <c:v>2.5964574826517121E-12</c:v>
                </c:pt>
                <c:pt idx="121">
                  <c:v>2.5964574826517121E-12</c:v>
                </c:pt>
                <c:pt idx="122">
                  <c:v>2.5964574826517121E-12</c:v>
                </c:pt>
                <c:pt idx="123">
                  <c:v>2.5964574826517121E-12</c:v>
                </c:pt>
                <c:pt idx="124">
                  <c:v>2.5964574826517121E-12</c:v>
                </c:pt>
                <c:pt idx="125">
                  <c:v>2.5964574826517121E-12</c:v>
                </c:pt>
                <c:pt idx="126">
                  <c:v>2.5964574826517121E-12</c:v>
                </c:pt>
                <c:pt idx="127">
                  <c:v>2.5964574826517121E-12</c:v>
                </c:pt>
                <c:pt idx="128">
                  <c:v>2.5964574826517121E-12</c:v>
                </c:pt>
                <c:pt idx="129">
                  <c:v>2.5964574826517121E-12</c:v>
                </c:pt>
                <c:pt idx="130">
                  <c:v>2.5964574826517121E-12</c:v>
                </c:pt>
                <c:pt idx="131">
                  <c:v>2.5964574826517121E-12</c:v>
                </c:pt>
                <c:pt idx="132">
                  <c:v>2.5964574826517121E-12</c:v>
                </c:pt>
                <c:pt idx="133">
                  <c:v>2.5964574826517121E-12</c:v>
                </c:pt>
                <c:pt idx="134">
                  <c:v>2.5964574826517121E-12</c:v>
                </c:pt>
                <c:pt idx="135">
                  <c:v>2.5964574826517121E-12</c:v>
                </c:pt>
                <c:pt idx="136">
                  <c:v>2.5964574826517121E-12</c:v>
                </c:pt>
                <c:pt idx="137">
                  <c:v>2.5964574826517121E-12</c:v>
                </c:pt>
                <c:pt idx="138">
                  <c:v>2.5964574826517121E-12</c:v>
                </c:pt>
                <c:pt idx="139">
                  <c:v>2.5964574826517121E-12</c:v>
                </c:pt>
                <c:pt idx="140">
                  <c:v>2.5964574826517121E-12</c:v>
                </c:pt>
                <c:pt idx="141">
                  <c:v>2.5964574826517121E-12</c:v>
                </c:pt>
                <c:pt idx="142">
                  <c:v>2.5964574826517121E-12</c:v>
                </c:pt>
                <c:pt idx="143">
                  <c:v>2.5964574826517121E-12</c:v>
                </c:pt>
                <c:pt idx="144">
                  <c:v>2.5964574826517121E-12</c:v>
                </c:pt>
                <c:pt idx="145">
                  <c:v>2.5964574826517121E-12</c:v>
                </c:pt>
                <c:pt idx="146">
                  <c:v>2.5964574826517121E-12</c:v>
                </c:pt>
                <c:pt idx="147">
                  <c:v>2.5964574826517121E-12</c:v>
                </c:pt>
                <c:pt idx="148">
                  <c:v>2.5964574826517121E-12</c:v>
                </c:pt>
                <c:pt idx="149">
                  <c:v>2.5964574826517121E-12</c:v>
                </c:pt>
                <c:pt idx="150">
                  <c:v>2.5964574826517121E-12</c:v>
                </c:pt>
                <c:pt idx="151">
                  <c:v>2.5964574826517121E-12</c:v>
                </c:pt>
                <c:pt idx="152">
                  <c:v>2.5964574826517121E-12</c:v>
                </c:pt>
                <c:pt idx="153">
                  <c:v>2.5964574826517121E-12</c:v>
                </c:pt>
                <c:pt idx="154">
                  <c:v>2.5964574826517121E-12</c:v>
                </c:pt>
                <c:pt idx="155">
                  <c:v>2.5964574826517121E-12</c:v>
                </c:pt>
                <c:pt idx="156">
                  <c:v>2.5964574826517121E-12</c:v>
                </c:pt>
                <c:pt idx="157">
                  <c:v>2.5964574826517121E-12</c:v>
                </c:pt>
                <c:pt idx="158">
                  <c:v>2.5964574826517121E-12</c:v>
                </c:pt>
                <c:pt idx="159">
                  <c:v>2.5964574826517121E-12</c:v>
                </c:pt>
                <c:pt idx="160">
                  <c:v>2.5964574826517121E-12</c:v>
                </c:pt>
                <c:pt idx="161">
                  <c:v>2.5964574826517121E-12</c:v>
                </c:pt>
                <c:pt idx="162">
                  <c:v>2.5964574826517121E-12</c:v>
                </c:pt>
                <c:pt idx="163">
                  <c:v>2.5964574826517121E-12</c:v>
                </c:pt>
                <c:pt idx="164">
                  <c:v>2.5964574826517121E-12</c:v>
                </c:pt>
                <c:pt idx="165">
                  <c:v>2.5964574826517121E-12</c:v>
                </c:pt>
                <c:pt idx="166">
                  <c:v>2.5964574826517121E-12</c:v>
                </c:pt>
                <c:pt idx="167">
                  <c:v>2.5964574826517121E-12</c:v>
                </c:pt>
                <c:pt idx="168">
                  <c:v>2.5964574826517121E-12</c:v>
                </c:pt>
                <c:pt idx="169">
                  <c:v>2.5964574826517121E-12</c:v>
                </c:pt>
                <c:pt idx="170">
                  <c:v>2.5964574826517121E-12</c:v>
                </c:pt>
                <c:pt idx="171">
                  <c:v>2.5964574826517121E-12</c:v>
                </c:pt>
                <c:pt idx="172">
                  <c:v>2.5964574826517121E-12</c:v>
                </c:pt>
                <c:pt idx="173">
                  <c:v>2.5964574826517121E-12</c:v>
                </c:pt>
                <c:pt idx="174">
                  <c:v>2.5964574826517121E-12</c:v>
                </c:pt>
                <c:pt idx="175">
                  <c:v>2.5964574826517121E-12</c:v>
                </c:pt>
                <c:pt idx="176">
                  <c:v>2.5964574826517121E-12</c:v>
                </c:pt>
                <c:pt idx="177">
                  <c:v>2.5964574826517121E-12</c:v>
                </c:pt>
                <c:pt idx="178">
                  <c:v>2.5964574826517121E-12</c:v>
                </c:pt>
                <c:pt idx="179">
                  <c:v>2.5964574826517121E-12</c:v>
                </c:pt>
                <c:pt idx="180">
                  <c:v>2.5964574826517121E-12</c:v>
                </c:pt>
                <c:pt idx="181">
                  <c:v>2.5964574826517121E-12</c:v>
                </c:pt>
                <c:pt idx="182">
                  <c:v>2.5964574826517121E-12</c:v>
                </c:pt>
                <c:pt idx="183">
                  <c:v>2.5964574826517121E-12</c:v>
                </c:pt>
                <c:pt idx="184">
                  <c:v>2.5964574826517121E-12</c:v>
                </c:pt>
                <c:pt idx="185">
                  <c:v>2.5964574826517121E-12</c:v>
                </c:pt>
                <c:pt idx="186">
                  <c:v>2.5964574826517121E-12</c:v>
                </c:pt>
                <c:pt idx="187">
                  <c:v>2.5964574826517121E-12</c:v>
                </c:pt>
                <c:pt idx="188">
                  <c:v>2.5964574826517121E-12</c:v>
                </c:pt>
                <c:pt idx="189">
                  <c:v>2.5964574826517121E-12</c:v>
                </c:pt>
                <c:pt idx="190">
                  <c:v>2.5964574826517121E-12</c:v>
                </c:pt>
                <c:pt idx="191">
                  <c:v>2.5964574826517121E-12</c:v>
                </c:pt>
                <c:pt idx="192">
                  <c:v>2.5964574826517121E-12</c:v>
                </c:pt>
                <c:pt idx="193">
                  <c:v>2.5964574826517121E-12</c:v>
                </c:pt>
                <c:pt idx="194">
                  <c:v>2.5964574826517121E-12</c:v>
                </c:pt>
                <c:pt idx="195">
                  <c:v>2.5964574826517121E-12</c:v>
                </c:pt>
                <c:pt idx="196">
                  <c:v>2.5964574826517121E-12</c:v>
                </c:pt>
                <c:pt idx="197">
                  <c:v>2.5964574826517121E-12</c:v>
                </c:pt>
                <c:pt idx="198">
                  <c:v>2.5964574826517121E-12</c:v>
                </c:pt>
                <c:pt idx="199">
                  <c:v>2.5964574826517121E-12</c:v>
                </c:pt>
                <c:pt idx="200">
                  <c:v>2.5964574826517121E-12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9858816"/>
        <c:axId val="1359860992"/>
      </c:scatterChart>
      <c:valAx>
        <c:axId val="1359858816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9860992"/>
        <c:crosses val="autoZero"/>
        <c:crossBetween val="midCat"/>
      </c:valAx>
      <c:valAx>
        <c:axId val="1359860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598588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="" xmlns:a16="http://schemas.microsoft.com/office/drawing/2014/main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zoomScale="80" zoomScaleNormal="80" workbookViewId="0">
      <selection activeCell="C45" sqref="C45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7" t="s">
        <v>291</v>
      </c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</row>
    <row r="13" spans="2:13" ht="15" customHeight="1" x14ac:dyDescent="0.3"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</row>
    <row r="14" spans="2:13" ht="15" customHeight="1" x14ac:dyDescent="0.3"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</row>
    <row r="15" spans="2:13" ht="18.75" customHeight="1" x14ac:dyDescent="0.3"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</row>
    <row r="16" spans="2:13" ht="18.75" customHeight="1" x14ac:dyDescent="0.3"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</row>
    <row r="18" spans="2:13" ht="12" customHeight="1" x14ac:dyDescent="0.3">
      <c r="B18" s="287" t="s">
        <v>292</v>
      </c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</row>
    <row r="19" spans="2:13" ht="12" customHeight="1" x14ac:dyDescent="0.3"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</row>
    <row r="20" spans="2:13" ht="12" customHeight="1" x14ac:dyDescent="0.3"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</row>
    <row r="21" spans="2:13" ht="12" customHeight="1" x14ac:dyDescent="0.3"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</row>
    <row r="22" spans="2:13" ht="12" customHeight="1" x14ac:dyDescent="0.3"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</row>
    <row r="23" spans="2:13" ht="12" customHeight="1" x14ac:dyDescent="0.3"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</row>
    <row r="24" spans="2:13" ht="12" customHeight="1" x14ac:dyDescent="0.3"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</row>
    <row r="25" spans="2:13" ht="12" customHeight="1" x14ac:dyDescent="0.3"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</row>
    <row r="26" spans="2:13" ht="12" customHeight="1" x14ac:dyDescent="0.3"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</row>
    <row r="27" spans="2:13" ht="12" customHeight="1" x14ac:dyDescent="0.3"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</row>
    <row r="28" spans="2:13" ht="12" customHeight="1" x14ac:dyDescent="0.3"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</row>
    <row r="29" spans="2:13" ht="12" customHeight="1" x14ac:dyDescent="0.3"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</row>
    <row r="30" spans="2:13" ht="12" customHeight="1" x14ac:dyDescent="0.3"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</row>
    <row r="31" spans="2:13" ht="12" customHeight="1" x14ac:dyDescent="0.3"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opLeftCell="A4" zoomScale="115" zoomScaleNormal="115" workbookViewId="0">
      <selection activeCell="C29" sqref="C29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92" t="s">
        <v>190</v>
      </c>
      <c r="D1" s="292"/>
      <c r="E1" s="292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2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3" t="s">
        <v>192</v>
      </c>
      <c r="C3" s="294"/>
      <c r="D3" s="294"/>
      <c r="E3" s="294"/>
      <c r="F3" s="295"/>
      <c r="G3" s="89"/>
      <c r="I3" s="222" t="s">
        <v>304</v>
      </c>
      <c r="J3" s="90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1"/>
      <c r="B4" s="91"/>
      <c r="C4" s="91"/>
      <c r="D4" s="91"/>
      <c r="E4" s="91"/>
      <c r="F4" s="91"/>
      <c r="G4" s="232"/>
      <c r="I4" s="222" t="s">
        <v>305</v>
      </c>
      <c r="J4" s="90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299" t="s">
        <v>231</v>
      </c>
      <c r="B5" s="299"/>
      <c r="C5" s="26">
        <v>13.48</v>
      </c>
      <c r="D5" s="300" t="s">
        <v>229</v>
      </c>
      <c r="E5" s="301"/>
      <c r="F5" s="91"/>
      <c r="G5" s="232"/>
      <c r="H5" s="233"/>
      <c r="I5" s="233"/>
      <c r="J5" s="241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2"/>
      <c r="B6" s="92"/>
      <c r="C6" s="93"/>
      <c r="D6" s="87"/>
      <c r="E6" s="87"/>
      <c r="F6" s="29"/>
      <c r="G6" s="234"/>
      <c r="H6" s="235"/>
      <c r="I6" s="235"/>
      <c r="J6" s="242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</row>
    <row r="7" spans="1:38" ht="25.8" x14ac:dyDescent="0.3">
      <c r="A7" s="297" t="s">
        <v>226</v>
      </c>
      <c r="B7" s="297"/>
      <c r="C7" s="91"/>
      <c r="D7" s="91"/>
      <c r="E7" s="5"/>
      <c r="F7" s="91"/>
      <c r="G7" s="232"/>
      <c r="H7" s="233"/>
      <c r="I7" s="233"/>
      <c r="J7" s="241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47"/>
      <c r="J8" s="241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12</v>
      </c>
      <c r="C9" s="35">
        <v>0.2008413523960737</v>
      </c>
      <c r="D9" s="36">
        <f t="shared" ref="D9:D18" si="0">C9*$C$5</f>
        <v>2.7073414302990737</v>
      </c>
      <c r="E9" s="37">
        <v>150</v>
      </c>
      <c r="F9" s="38" t="str">
        <f t="array" ref="F9">IF(E9="","",IF(INDEX(A:A,MAX(IF(ISNUMBER($A$36:$A$55),ROW($A$36:$A$55),"")))&lt;&gt;E9,"Corrigez : révolution incorrecte","OK"))</f>
        <v>OK</v>
      </c>
      <c r="G9" s="252" t="s">
        <v>306</v>
      </c>
      <c r="I9" s="248"/>
      <c r="J9" s="241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14</v>
      </c>
      <c r="C10" s="35">
        <v>0.18147689248644119</v>
      </c>
      <c r="D10" s="36">
        <f t="shared" si="0"/>
        <v>2.4463085107172273</v>
      </c>
      <c r="E10" s="37">
        <v>150</v>
      </c>
      <c r="F10" s="38" t="str">
        <f t="array" ref="F10">IF(E10="","",IF(INDEX(A:A,MAX(IF(ISNUMBER($A$62:$A$81),ROW($A$62:$A$81),"")))&lt;&gt;E10,"Corrigez : révolution incorrecte","OK"))</f>
        <v>OK</v>
      </c>
      <c r="I10" s="248"/>
      <c r="J10" s="241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9</v>
      </c>
      <c r="C11" s="35">
        <v>0.18147689248644119</v>
      </c>
      <c r="D11" s="36">
        <f t="shared" si="0"/>
        <v>2.4463085107172273</v>
      </c>
      <c r="E11" s="37">
        <v>130</v>
      </c>
      <c r="F11" s="38" t="str">
        <f t="array" ref="F11">IF(E11="","",IF(INDEX(A:A,MAX(IF(ISNUMBER($A$88:$A$107),ROW($A$88:$A$107),"")))&lt;&gt;E11,"Corrigez : révolution incorrecte","OK"))</f>
        <v>OK</v>
      </c>
      <c r="H11" s="225"/>
      <c r="I11" s="248"/>
      <c r="J11" s="241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52</v>
      </c>
      <c r="C12" s="35">
        <v>6.3516912370254419E-2</v>
      </c>
      <c r="D12" s="36">
        <f t="shared" si="0"/>
        <v>0.85620797875102961</v>
      </c>
      <c r="E12" s="37">
        <v>150</v>
      </c>
      <c r="F12" s="38" t="str">
        <f t="array" ref="F12">IF(E12="","",IF(INDEX(A:A,MAX(IF(ISNUMBER($A$114:$A$133),ROW($A$114:$A$133),"")))&lt;&gt;E12,"Corrigez : révolution incorrecte","OK"))</f>
        <v>OK</v>
      </c>
      <c r="H12" s="225"/>
      <c r="I12" s="248"/>
      <c r="J12" s="241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36</v>
      </c>
      <c r="C13" s="35">
        <v>7.745783963853009E-2</v>
      </c>
      <c r="D13" s="36">
        <f t="shared" si="0"/>
        <v>1.0441316783273857</v>
      </c>
      <c r="E13" s="37">
        <v>60</v>
      </c>
      <c r="F13" s="38" t="str">
        <f t="array" ref="F13">IF(E13="","",IF(INDEX(A:A,MAX(IF(ISNUMBER($A$140:$A$159),ROW($A$140:$A$159),"")))&lt;&gt;E13,"Corrigez : révolution incorrecte","OK"))</f>
        <v>OK</v>
      </c>
      <c r="H13" s="225"/>
      <c r="I13" s="248"/>
      <c r="J13" s="241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21</v>
      </c>
      <c r="C14" s="35">
        <v>0.11010290615285311</v>
      </c>
      <c r="D14" s="36">
        <f t="shared" si="0"/>
        <v>1.4841871749404598</v>
      </c>
      <c r="E14" s="37">
        <v>80</v>
      </c>
      <c r="F14" s="38" t="str">
        <f t="array" ref="F14">IF(E14="","",IF(INDEX(A:A,MAX(IF(ISNUMBER($A$166:$A$185),ROW($A$166:$A$185),"")))&lt;&gt;E14,"Corrigez : révolution incorrecte","OK"))</f>
        <v>OK</v>
      </c>
      <c r="H14" s="225"/>
      <c r="I14" s="248"/>
      <c r="J14" s="241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44</v>
      </c>
      <c r="C15" s="35">
        <v>5.8093379728897561E-2</v>
      </c>
      <c r="D15" s="36">
        <f t="shared" si="0"/>
        <v>0.78309875874553914</v>
      </c>
      <c r="E15" s="37">
        <v>45</v>
      </c>
      <c r="F15" s="38" t="str">
        <f t="array" ref="F15">IF(E15="","",IF(INDEX(A:A,MAX(IF(ISNUMBER($A$192:$A$211),ROW($A$192:$A$211),"")))&lt;&gt;E15,"Corrigez : révolution incorrecte","OK"))</f>
        <v>OK</v>
      </c>
      <c r="H15" s="225"/>
      <c r="I15" s="248"/>
      <c r="J15" s="241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6</v>
      </c>
      <c r="C16" s="35">
        <v>4.5369223121610298E-2</v>
      </c>
      <c r="D16" s="36">
        <f t="shared" si="0"/>
        <v>0.61157712767930683</v>
      </c>
      <c r="E16" s="37">
        <v>120</v>
      </c>
      <c r="F16" s="38" t="str">
        <f t="array" ref="F16">IF(E16="","",IF(INDEX(A:A,MAX(IF(ISNUMBER($A$218:$A$237),ROW($A$218:$A$237),"")))&lt;&gt;E16,"Corrigez : révolution incorrecte","OK"))</f>
        <v>OK</v>
      </c>
      <c r="H16" s="225"/>
      <c r="I16" s="248"/>
      <c r="J16" s="241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50</v>
      </c>
      <c r="C17" s="35">
        <v>4.5369223121610298E-2</v>
      </c>
      <c r="D17" s="36">
        <f t="shared" si="0"/>
        <v>0.61157712767930683</v>
      </c>
      <c r="E17" s="37">
        <v>110</v>
      </c>
      <c r="F17" s="38" t="str">
        <f t="array" ref="F17">IF(E17="","",IF(INDEX(A:A,MAX(IF(ISNUMBER($A$244:$A$263),ROW($A$244:$A$263),"")))&lt;&gt;E17,"Corrigez : révolution incorrecte","OK"))</f>
        <v>OK</v>
      </c>
      <c r="H17" s="225"/>
      <c r="I17" s="248"/>
      <c r="J17" s="241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5</v>
      </c>
      <c r="C18" s="35">
        <v>3.6295378497288235E-2</v>
      </c>
      <c r="D18" s="36">
        <f t="shared" si="0"/>
        <v>0.48926170214344544</v>
      </c>
      <c r="E18" s="37">
        <v>90</v>
      </c>
      <c r="F18" s="38" t="str">
        <f t="array" ref="F18">IF(E18="","",IF(INDEX(A:A,MAX(IF(ISNUMBER($A$270:$A$289),ROW($A$270:$A$289),"")))&lt;&gt;E18,"Corrigez : révolution incorrecte","OK"))</f>
        <v>OK</v>
      </c>
      <c r="H18" s="225"/>
      <c r="I18" s="248"/>
      <c r="J18" s="241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4"/>
      <c r="B19" s="39" t="s">
        <v>175</v>
      </c>
      <c r="C19" s="40">
        <f>SUM(C9:C18)</f>
        <v>1</v>
      </c>
      <c r="D19" s="41">
        <f>SUM(D9:D18)</f>
        <v>13.48</v>
      </c>
      <c r="E19" s="5"/>
      <c r="F19" s="95"/>
      <c r="G19" s="236"/>
      <c r="H19" s="237"/>
      <c r="I19" s="236"/>
      <c r="J19" s="241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4"/>
      <c r="B20" s="42" t="s">
        <v>230</v>
      </c>
      <c r="C20" s="43" t="str">
        <f>IF(C19&gt;100%,"Erreur : corrigez","OK")</f>
        <v>OK</v>
      </c>
      <c r="D20" s="243"/>
      <c r="F20" s="235"/>
      <c r="G20" s="235"/>
      <c r="H20" s="237"/>
      <c r="I20" s="236"/>
      <c r="J20" s="241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38"/>
      <c r="I21" s="249"/>
      <c r="J21" s="241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6" t="s">
        <v>232</v>
      </c>
      <c r="B22" s="296"/>
      <c r="C22" s="93"/>
      <c r="H22" s="224"/>
      <c r="I22" s="242"/>
      <c r="J22" s="242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</row>
    <row r="23" spans="1:45" x14ac:dyDescent="0.3">
      <c r="A23" s="5"/>
      <c r="B23" s="5"/>
      <c r="C23" s="5"/>
      <c r="H23" s="215"/>
      <c r="I23" s="241"/>
      <c r="J23" s="241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4" t="s">
        <v>218</v>
      </c>
      <c r="B24" s="45" t="s">
        <v>224</v>
      </c>
      <c r="C24" s="46">
        <v>0</v>
      </c>
      <c r="D24" s="47" t="s">
        <v>233</v>
      </c>
      <c r="E24" s="96"/>
      <c r="F24" s="96"/>
      <c r="G24" s="239"/>
      <c r="H24" s="225"/>
      <c r="I24" s="239"/>
      <c r="J24" s="240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4" t="s">
        <v>220</v>
      </c>
      <c r="B25" s="45" t="s">
        <v>219</v>
      </c>
      <c r="C25" s="48">
        <v>0.1</v>
      </c>
      <c r="D25" s="97"/>
      <c r="E25" s="5"/>
      <c r="F25" s="97"/>
      <c r="G25" s="240"/>
      <c r="H25" s="225"/>
      <c r="I25" s="240"/>
      <c r="J25" s="240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4" t="s">
        <v>222</v>
      </c>
      <c r="B26" s="45" t="s">
        <v>221</v>
      </c>
      <c r="C26" s="46">
        <v>0.1</v>
      </c>
      <c r="D26" s="47" t="s">
        <v>234</v>
      </c>
      <c r="E26" s="96"/>
      <c r="F26" s="96"/>
      <c r="G26" s="239"/>
      <c r="I26" s="239"/>
      <c r="J26" s="239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4" t="s">
        <v>223</v>
      </c>
      <c r="B27" s="45" t="s">
        <v>225</v>
      </c>
      <c r="C27" s="46">
        <v>0</v>
      </c>
      <c r="D27" s="47" t="s">
        <v>235</v>
      </c>
      <c r="E27" s="96"/>
      <c r="F27" s="96"/>
      <c r="G27" s="239"/>
      <c r="I27" s="239"/>
      <c r="J27" s="239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1"/>
      <c r="I28" s="241"/>
      <c r="J28" s="241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1"/>
      <c r="I29" s="241"/>
      <c r="J29" s="241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298" t="s">
        <v>227</v>
      </c>
      <c r="B30" s="298"/>
      <c r="D30" s="244"/>
      <c r="H30" s="242"/>
      <c r="I30" s="242"/>
      <c r="J30" s="242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</row>
    <row r="31" spans="1:45" x14ac:dyDescent="0.3">
      <c r="A31" s="5"/>
      <c r="B31" s="5"/>
      <c r="H31" s="241"/>
      <c r="I31" s="241"/>
      <c r="J31" s="241"/>
      <c r="K31" s="244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9" t="s">
        <v>165</v>
      </c>
      <c r="B32" s="50" t="str">
        <f>IF(B9="","",B9)</f>
        <v>Chêne pubescent</v>
      </c>
      <c r="D32" s="253" t="s">
        <v>307</v>
      </c>
      <c r="K32" s="244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9"/>
      <c r="B33" s="5"/>
      <c r="K33" s="244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6" t="s">
        <v>185</v>
      </c>
      <c r="C34" s="288" t="s">
        <v>186</v>
      </c>
      <c r="D34" s="288"/>
      <c r="E34" s="289" t="s">
        <v>187</v>
      </c>
      <c r="F34" s="290"/>
      <c r="G34" s="290"/>
      <c r="H34" s="291"/>
      <c r="I34" s="98"/>
      <c r="J34" s="24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9" t="s">
        <v>180</v>
      </c>
      <c r="B35" s="39" t="s">
        <v>189</v>
      </c>
      <c r="C35" s="51" t="s">
        <v>188</v>
      </c>
      <c r="D35" s="51" t="s">
        <v>251</v>
      </c>
      <c r="E35" s="39" t="s">
        <v>183</v>
      </c>
      <c r="F35" s="39" t="s">
        <v>181</v>
      </c>
      <c r="G35" s="39" t="s">
        <v>184</v>
      </c>
      <c r="H35" s="39" t="s">
        <v>182</v>
      </c>
      <c r="I35" s="51" t="s">
        <v>213</v>
      </c>
      <c r="J35" s="246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3">
        <v>20</v>
      </c>
      <c r="B36" s="60">
        <f>67+6</f>
        <v>73</v>
      </c>
      <c r="C36" s="60"/>
      <c r="D36" s="60"/>
      <c r="E36" s="54"/>
      <c r="F36" s="54"/>
      <c r="G36" s="54"/>
      <c r="H36" s="54"/>
      <c r="I36" s="52">
        <f>IFERROR(B36/A36,"")</f>
        <v>3.65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3">
        <v>25</v>
      </c>
      <c r="B37" s="60">
        <f>75+6+28</f>
        <v>109</v>
      </c>
      <c r="C37" s="60">
        <v>1</v>
      </c>
      <c r="D37" s="60">
        <f>6+28</f>
        <v>34</v>
      </c>
      <c r="E37" s="54"/>
      <c r="F37" s="54"/>
      <c r="G37" s="54"/>
      <c r="H37" s="54">
        <v>1</v>
      </c>
      <c r="I37" s="56">
        <f t="shared" ref="I37:I55" si="1">IF(A37&lt;&gt;0,(B37-(B36-D36))/(A37-A36),"")</f>
        <v>7.2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3">
        <v>30</v>
      </c>
      <c r="B38" s="60">
        <f>93+28</f>
        <v>121</v>
      </c>
      <c r="C38" s="60"/>
      <c r="D38" s="60"/>
      <c r="E38" s="54"/>
      <c r="F38" s="54"/>
      <c r="G38" s="54"/>
      <c r="H38" s="54"/>
      <c r="I38" s="56">
        <f t="shared" si="1"/>
        <v>9.1999999999999993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3">
        <v>35</v>
      </c>
      <c r="B39" s="60">
        <f>119+28+28</f>
        <v>175</v>
      </c>
      <c r="C39" s="60">
        <v>2</v>
      </c>
      <c r="D39" s="60">
        <f>28+28</f>
        <v>56</v>
      </c>
      <c r="E39" s="54"/>
      <c r="F39" s="54"/>
      <c r="G39" s="54"/>
      <c r="H39" s="54"/>
      <c r="I39" s="52">
        <f t="shared" si="1"/>
        <v>10.8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3">
        <v>40</v>
      </c>
      <c r="B40" s="60">
        <f>147+28</f>
        <v>175</v>
      </c>
      <c r="C40" s="60"/>
      <c r="D40" s="60"/>
      <c r="E40" s="54"/>
      <c r="F40" s="54"/>
      <c r="G40" s="54"/>
      <c r="H40" s="54"/>
      <c r="I40" s="52">
        <f t="shared" si="1"/>
        <v>11.2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3">
        <v>45</v>
      </c>
      <c r="B41" s="60">
        <f>176+28+28</f>
        <v>232</v>
      </c>
      <c r="C41" s="60">
        <v>3</v>
      </c>
      <c r="D41" s="60">
        <f>28+28</f>
        <v>56</v>
      </c>
      <c r="E41" s="54"/>
      <c r="F41" s="54"/>
      <c r="G41" s="54"/>
      <c r="H41" s="54"/>
      <c r="I41" s="56">
        <f t="shared" si="1"/>
        <v>11.4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3">
        <v>50</v>
      </c>
      <c r="B42" s="60">
        <f>203+28</f>
        <v>231</v>
      </c>
      <c r="C42" s="60"/>
      <c r="D42" s="60"/>
      <c r="E42" s="54"/>
      <c r="F42" s="54"/>
      <c r="G42" s="54"/>
      <c r="H42" s="54"/>
      <c r="I42" s="56">
        <f t="shared" si="1"/>
        <v>11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277">
        <v>55</v>
      </c>
      <c r="B43" s="60">
        <f>226+28+28</f>
        <v>282</v>
      </c>
      <c r="C43" s="60">
        <v>4</v>
      </c>
      <c r="D43" s="60">
        <f>28+28</f>
        <v>56</v>
      </c>
      <c r="E43" s="54"/>
      <c r="F43" s="54"/>
      <c r="G43" s="54"/>
      <c r="H43" s="54"/>
      <c r="I43" s="52">
        <f t="shared" si="1"/>
        <v>10.199999999999999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277">
        <v>60</v>
      </c>
      <c r="B44" s="60">
        <f>245+28</f>
        <v>273</v>
      </c>
      <c r="C44" s="60"/>
      <c r="D44" s="60"/>
      <c r="E44" s="54"/>
      <c r="F44" s="54"/>
      <c r="G44" s="54"/>
      <c r="H44" s="54"/>
      <c r="I44" s="52">
        <f t="shared" si="1"/>
        <v>9.4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277">
        <v>65</v>
      </c>
      <c r="B45" s="60">
        <f>261+28+28</f>
        <v>317</v>
      </c>
      <c r="C45" s="60">
        <v>5</v>
      </c>
      <c r="D45" s="60">
        <f>28+28</f>
        <v>56</v>
      </c>
      <c r="E45" s="54"/>
      <c r="F45" s="54"/>
      <c r="G45" s="54"/>
      <c r="H45" s="54"/>
      <c r="I45" s="52">
        <f t="shared" si="1"/>
        <v>8.8000000000000007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277">
        <v>70</v>
      </c>
      <c r="B46" s="60">
        <f>274+28</f>
        <v>302</v>
      </c>
      <c r="C46" s="60"/>
      <c r="D46" s="60"/>
      <c r="E46" s="54"/>
      <c r="F46" s="54"/>
      <c r="G46" s="54"/>
      <c r="H46" s="54"/>
      <c r="I46" s="52">
        <f t="shared" si="1"/>
        <v>8.1999999999999993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277">
        <v>75</v>
      </c>
      <c r="B47" s="60">
        <f>284+28+28</f>
        <v>340</v>
      </c>
      <c r="C47" s="60">
        <v>6</v>
      </c>
      <c r="D47" s="60">
        <f>28+28</f>
        <v>56</v>
      </c>
      <c r="E47" s="54"/>
      <c r="F47" s="54"/>
      <c r="G47" s="54"/>
      <c r="H47" s="54"/>
      <c r="I47" s="52">
        <f t="shared" si="1"/>
        <v>7.6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277">
        <v>80</v>
      </c>
      <c r="B48" s="60">
        <f>292+28</f>
        <v>320</v>
      </c>
      <c r="C48" s="60"/>
      <c r="D48" s="60"/>
      <c r="E48" s="54"/>
      <c r="F48" s="54"/>
      <c r="G48" s="54"/>
      <c r="H48" s="54"/>
      <c r="I48" s="52">
        <f t="shared" si="1"/>
        <v>7.2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277">
        <v>90</v>
      </c>
      <c r="B49" s="60">
        <f>302+28+28+28</f>
        <v>386</v>
      </c>
      <c r="C49" s="60">
        <v>7</v>
      </c>
      <c r="D49" s="60">
        <f>28+28+28</f>
        <v>84</v>
      </c>
      <c r="E49" s="54"/>
      <c r="F49" s="54"/>
      <c r="G49" s="54"/>
      <c r="H49" s="54"/>
      <c r="I49" s="52">
        <f t="shared" si="1"/>
        <v>6.6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277">
        <v>105</v>
      </c>
      <c r="B50" s="60">
        <f>307+26+27+28</f>
        <v>388</v>
      </c>
      <c r="C50" s="53">
        <v>8</v>
      </c>
      <c r="D50" s="60">
        <f>26+27+28</f>
        <v>81</v>
      </c>
      <c r="E50" s="54"/>
      <c r="F50" s="54"/>
      <c r="G50" s="54"/>
      <c r="H50" s="54"/>
      <c r="I50" s="52">
        <f t="shared" si="1"/>
        <v>5.7333333333333334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277">
        <v>120</v>
      </c>
      <c r="B51" s="60">
        <f>305+23+24+25</f>
        <v>377</v>
      </c>
      <c r="C51" s="53">
        <v>9</v>
      </c>
      <c r="D51" s="60">
        <f>23+24+25</f>
        <v>72</v>
      </c>
      <c r="E51" s="54"/>
      <c r="F51" s="54"/>
      <c r="G51" s="54"/>
      <c r="H51" s="54"/>
      <c r="I51" s="52">
        <f t="shared" si="1"/>
        <v>4.666666666666667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277">
        <v>135</v>
      </c>
      <c r="B52" s="60">
        <f>301+21+22+22</f>
        <v>366</v>
      </c>
      <c r="C52" s="53">
        <v>10</v>
      </c>
      <c r="D52" s="60">
        <f>21+22+22</f>
        <v>65</v>
      </c>
      <c r="E52" s="54"/>
      <c r="F52" s="54"/>
      <c r="G52" s="54"/>
      <c r="H52" s="54"/>
      <c r="I52" s="52">
        <f t="shared" si="1"/>
        <v>4.0666666666666664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277">
        <v>150</v>
      </c>
      <c r="B53" s="60">
        <f>298+18+19+20</f>
        <v>355</v>
      </c>
      <c r="C53" s="53">
        <v>11</v>
      </c>
      <c r="D53" s="60">
        <f>B53</f>
        <v>355</v>
      </c>
      <c r="E53" s="54"/>
      <c r="F53" s="54"/>
      <c r="G53" s="54"/>
      <c r="H53" s="54"/>
      <c r="I53" s="52">
        <f t="shared" si="1"/>
        <v>3.6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77"/>
      <c r="B54" s="60"/>
      <c r="C54" s="53"/>
      <c r="D54" s="53"/>
      <c r="E54" s="54"/>
      <c r="F54" s="54"/>
      <c r="G54" s="54"/>
      <c r="H54" s="54"/>
      <c r="I54" s="52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77"/>
      <c r="B55" s="53"/>
      <c r="C55" s="53"/>
      <c r="D55" s="53"/>
      <c r="E55" s="54"/>
      <c r="F55" s="54"/>
      <c r="G55" s="54"/>
      <c r="H55" s="54"/>
      <c r="I55" s="52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9" t="s">
        <v>166</v>
      </c>
      <c r="B58" s="55" t="str">
        <f>IF(B10="","",B10)</f>
        <v>Chêne sessile</v>
      </c>
      <c r="D58" s="253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9"/>
      <c r="B59" s="99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6" t="s">
        <v>185</v>
      </c>
      <c r="C60" s="288" t="s">
        <v>186</v>
      </c>
      <c r="D60" s="288"/>
      <c r="E60" s="289" t="s">
        <v>187</v>
      </c>
      <c r="F60" s="290"/>
      <c r="G60" s="290"/>
      <c r="H60" s="291"/>
      <c r="I60" s="98"/>
      <c r="J60" s="24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9" t="s">
        <v>180</v>
      </c>
      <c r="B61" s="39" t="s">
        <v>189</v>
      </c>
      <c r="C61" s="51" t="s">
        <v>188</v>
      </c>
      <c r="D61" s="51" t="s">
        <v>251</v>
      </c>
      <c r="E61" s="39" t="s">
        <v>183</v>
      </c>
      <c r="F61" s="39" t="s">
        <v>181</v>
      </c>
      <c r="G61" s="39" t="s">
        <v>184</v>
      </c>
      <c r="H61" s="39" t="s">
        <v>182</v>
      </c>
      <c r="I61" s="51" t="s">
        <v>213</v>
      </c>
      <c r="J61" s="246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3">
        <v>20</v>
      </c>
      <c r="B62" s="60">
        <f>67+6</f>
        <v>73</v>
      </c>
      <c r="C62" s="60"/>
      <c r="D62" s="60"/>
      <c r="E62" s="54"/>
      <c r="F62" s="54"/>
      <c r="G62" s="54"/>
      <c r="H62" s="54"/>
      <c r="I62" s="56">
        <f>IFERROR(B62/A62,"")</f>
        <v>3.65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3">
        <v>25</v>
      </c>
      <c r="B63" s="60">
        <f>75+6+28</f>
        <v>109</v>
      </c>
      <c r="C63" s="60">
        <v>1</v>
      </c>
      <c r="D63" s="60">
        <f>6+28</f>
        <v>34</v>
      </c>
      <c r="E63" s="54"/>
      <c r="F63" s="54"/>
      <c r="G63" s="54"/>
      <c r="H63" s="54">
        <v>1</v>
      </c>
      <c r="I63" s="52">
        <f>IF(A63&lt;&gt;0,(B63-(B62-D62))/(A63-A62),"")</f>
        <v>7.2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3">
        <v>30</v>
      </c>
      <c r="B64" s="60">
        <f>93+28</f>
        <v>121</v>
      </c>
      <c r="C64" s="60"/>
      <c r="D64" s="60"/>
      <c r="E64" s="54"/>
      <c r="F64" s="54"/>
      <c r="G64" s="54"/>
      <c r="H64" s="54"/>
      <c r="I64" s="52">
        <f>IF(A64&lt;&gt;0,(B64-(B63-D63))/(A64-A63),"")</f>
        <v>9.1999999999999993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3">
        <v>35</v>
      </c>
      <c r="B65" s="60">
        <f>119+28+28</f>
        <v>175</v>
      </c>
      <c r="C65" s="60">
        <v>2</v>
      </c>
      <c r="D65" s="60">
        <f>28+28</f>
        <v>56</v>
      </c>
      <c r="E65" s="54"/>
      <c r="F65" s="54"/>
      <c r="G65" s="54"/>
      <c r="H65" s="54"/>
      <c r="I65" s="52">
        <f>IF(A65&lt;&gt;0,(B65-(B64-D64))/(A65-A64),"")</f>
        <v>10.8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3">
        <v>40</v>
      </c>
      <c r="B66" s="60">
        <f>147+28</f>
        <v>175</v>
      </c>
      <c r="C66" s="60"/>
      <c r="D66" s="60"/>
      <c r="E66" s="54"/>
      <c r="F66" s="54"/>
      <c r="G66" s="54"/>
      <c r="H66" s="54"/>
      <c r="I66" s="52">
        <f t="shared" ref="I66:I81" si="2">IF(A66&lt;&gt;0,(B66-(B65-D65))/(A66-A65),"")</f>
        <v>11.2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3">
        <v>45</v>
      </c>
      <c r="B67" s="60">
        <f>176+28+28</f>
        <v>232</v>
      </c>
      <c r="C67" s="60">
        <v>3</v>
      </c>
      <c r="D67" s="60">
        <f>28+28</f>
        <v>56</v>
      </c>
      <c r="E67" s="54"/>
      <c r="F67" s="54"/>
      <c r="G67" s="54"/>
      <c r="H67" s="54"/>
      <c r="I67" s="52">
        <f t="shared" si="2"/>
        <v>11.4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3">
        <v>50</v>
      </c>
      <c r="B68" s="60">
        <f>203+28</f>
        <v>231</v>
      </c>
      <c r="C68" s="60"/>
      <c r="D68" s="60"/>
      <c r="E68" s="54"/>
      <c r="F68" s="54"/>
      <c r="G68" s="54"/>
      <c r="H68" s="54"/>
      <c r="I68" s="52">
        <f t="shared" si="2"/>
        <v>11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277">
        <v>55</v>
      </c>
      <c r="B69" s="60">
        <f>226+28+28</f>
        <v>282</v>
      </c>
      <c r="C69" s="60">
        <v>4</v>
      </c>
      <c r="D69" s="60">
        <f>28+28</f>
        <v>56</v>
      </c>
      <c r="E69" s="54"/>
      <c r="F69" s="54"/>
      <c r="G69" s="54"/>
      <c r="H69" s="54"/>
      <c r="I69" s="52">
        <f t="shared" si="2"/>
        <v>10.199999999999999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277">
        <v>60</v>
      </c>
      <c r="B70" s="60">
        <f>245+28</f>
        <v>273</v>
      </c>
      <c r="C70" s="60"/>
      <c r="D70" s="60"/>
      <c r="E70" s="54"/>
      <c r="F70" s="54"/>
      <c r="G70" s="54"/>
      <c r="H70" s="54"/>
      <c r="I70" s="52">
        <f t="shared" si="2"/>
        <v>9.4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277">
        <v>65</v>
      </c>
      <c r="B71" s="60">
        <f>261+28+28</f>
        <v>317</v>
      </c>
      <c r="C71" s="60">
        <v>5</v>
      </c>
      <c r="D71" s="60">
        <f>28+28</f>
        <v>56</v>
      </c>
      <c r="E71" s="54"/>
      <c r="F71" s="54"/>
      <c r="G71" s="54"/>
      <c r="H71" s="54"/>
      <c r="I71" s="52">
        <f t="shared" si="2"/>
        <v>8.8000000000000007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277">
        <v>70</v>
      </c>
      <c r="B72" s="60">
        <f>274+28</f>
        <v>302</v>
      </c>
      <c r="C72" s="60"/>
      <c r="D72" s="60"/>
      <c r="E72" s="54"/>
      <c r="F72" s="54"/>
      <c r="G72" s="54"/>
      <c r="H72" s="54"/>
      <c r="I72" s="52">
        <f t="shared" si="2"/>
        <v>8.1999999999999993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277">
        <v>75</v>
      </c>
      <c r="B73" s="60">
        <f>284+28+28</f>
        <v>340</v>
      </c>
      <c r="C73" s="60">
        <v>6</v>
      </c>
      <c r="D73" s="60">
        <f>28+28</f>
        <v>56</v>
      </c>
      <c r="E73" s="54"/>
      <c r="F73" s="54"/>
      <c r="G73" s="54"/>
      <c r="H73" s="54"/>
      <c r="I73" s="52">
        <f t="shared" si="2"/>
        <v>7.6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277">
        <v>80</v>
      </c>
      <c r="B74" s="60">
        <f>292+28</f>
        <v>320</v>
      </c>
      <c r="C74" s="60"/>
      <c r="D74" s="60"/>
      <c r="E74" s="54"/>
      <c r="F74" s="54"/>
      <c r="G74" s="54"/>
      <c r="H74" s="54"/>
      <c r="I74" s="52">
        <f t="shared" si="2"/>
        <v>7.2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277">
        <v>90</v>
      </c>
      <c r="B75" s="60">
        <f>302+28+28+28</f>
        <v>386</v>
      </c>
      <c r="C75" s="60">
        <v>7</v>
      </c>
      <c r="D75" s="60">
        <f>28+28+28</f>
        <v>84</v>
      </c>
      <c r="E75" s="54"/>
      <c r="F75" s="54"/>
      <c r="G75" s="54"/>
      <c r="H75" s="54"/>
      <c r="I75" s="52">
        <f t="shared" si="2"/>
        <v>6.6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277">
        <v>105</v>
      </c>
      <c r="B76" s="60">
        <f>307+26+27+28</f>
        <v>388</v>
      </c>
      <c r="C76" s="53">
        <v>8</v>
      </c>
      <c r="D76" s="60">
        <f>26+27+28</f>
        <v>81</v>
      </c>
      <c r="E76" s="54"/>
      <c r="F76" s="54"/>
      <c r="G76" s="54"/>
      <c r="H76" s="54"/>
      <c r="I76" s="52">
        <f t="shared" si="2"/>
        <v>5.7333333333333334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277">
        <v>120</v>
      </c>
      <c r="B77" s="60">
        <f>305+23+24+25</f>
        <v>377</v>
      </c>
      <c r="C77" s="53">
        <v>9</v>
      </c>
      <c r="D77" s="60">
        <f>23+24+25</f>
        <v>72</v>
      </c>
      <c r="E77" s="54"/>
      <c r="F77" s="54"/>
      <c r="G77" s="54"/>
      <c r="H77" s="54"/>
      <c r="I77" s="52">
        <f t="shared" si="2"/>
        <v>4.666666666666667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277">
        <v>135</v>
      </c>
      <c r="B78" s="60">
        <f>301+21+22+22</f>
        <v>366</v>
      </c>
      <c r="C78" s="53">
        <v>10</v>
      </c>
      <c r="D78" s="60">
        <f>21+22+22</f>
        <v>65</v>
      </c>
      <c r="E78" s="54"/>
      <c r="F78" s="54"/>
      <c r="G78" s="54"/>
      <c r="H78" s="54"/>
      <c r="I78" s="52">
        <f t="shared" si="2"/>
        <v>4.0666666666666664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277">
        <v>150</v>
      </c>
      <c r="B79" s="60">
        <f>298+18+19+20</f>
        <v>355</v>
      </c>
      <c r="C79" s="53">
        <v>11</v>
      </c>
      <c r="D79" s="60">
        <f>B79</f>
        <v>355</v>
      </c>
      <c r="E79" s="54"/>
      <c r="F79" s="54"/>
      <c r="G79" s="54"/>
      <c r="H79" s="54"/>
      <c r="I79" s="52">
        <f t="shared" si="2"/>
        <v>3.6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277"/>
      <c r="B80" s="60"/>
      <c r="C80" s="53"/>
      <c r="D80" s="53"/>
      <c r="E80" s="54"/>
      <c r="F80" s="54"/>
      <c r="G80" s="54"/>
      <c r="H80" s="54"/>
      <c r="I80" s="52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3"/>
      <c r="B81" s="53"/>
      <c r="C81" s="53"/>
      <c r="D81" s="53"/>
      <c r="E81" s="54"/>
      <c r="F81" s="54"/>
      <c r="G81" s="54"/>
      <c r="H81" s="54"/>
      <c r="I81" s="52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9" t="s">
        <v>167</v>
      </c>
      <c r="B84" s="55" t="str">
        <f>IF(B11="","",B11)</f>
        <v>Chêne chevelu</v>
      </c>
      <c r="D84" s="253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9"/>
      <c r="B85" s="99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6" t="s">
        <v>185</v>
      </c>
      <c r="C86" s="288" t="s">
        <v>186</v>
      </c>
      <c r="D86" s="288"/>
      <c r="E86" s="289" t="s">
        <v>187</v>
      </c>
      <c r="F86" s="290"/>
      <c r="G86" s="290"/>
      <c r="H86" s="291"/>
      <c r="I86" s="98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9" t="s">
        <v>180</v>
      </c>
      <c r="B87" s="39" t="s">
        <v>189</v>
      </c>
      <c r="C87" s="51" t="s">
        <v>188</v>
      </c>
      <c r="D87" s="51" t="s">
        <v>251</v>
      </c>
      <c r="E87" s="39" t="s">
        <v>183</v>
      </c>
      <c r="F87" s="39" t="s">
        <v>181</v>
      </c>
      <c r="G87" s="39" t="s">
        <v>184</v>
      </c>
      <c r="H87" s="39" t="s">
        <v>182</v>
      </c>
      <c r="I87" s="51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3">
        <v>15</v>
      </c>
      <c r="B88" s="60">
        <f>(66)/1.56</f>
        <v>42.307692307692307</v>
      </c>
      <c r="C88" s="60"/>
      <c r="D88" s="60"/>
      <c r="E88" s="54"/>
      <c r="F88" s="54"/>
      <c r="G88" s="54"/>
      <c r="H88" s="54"/>
      <c r="I88" s="56">
        <f>IFERROR(B88/A88,"")</f>
        <v>2.8205128205128203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3">
        <v>20</v>
      </c>
      <c r="B89" s="60">
        <f>(116+8)/1.56</f>
        <v>79.487179487179489</v>
      </c>
      <c r="C89" s="60">
        <v>1</v>
      </c>
      <c r="D89" s="60">
        <f>(12+8)/1.56</f>
        <v>12.820512820512819</v>
      </c>
      <c r="E89" s="54"/>
      <c r="F89" s="54"/>
      <c r="G89" s="54"/>
      <c r="H89" s="54">
        <v>1</v>
      </c>
      <c r="I89" s="56">
        <f t="shared" ref="I89:I107" si="3">IF(A89&lt;&gt;0,(B89-(B88-D88))/(A89-A88),"")</f>
        <v>7.4358974358974361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3">
        <v>25</v>
      </c>
      <c r="B90" s="60">
        <f>(168)/1.56</f>
        <v>107.69230769230769</v>
      </c>
      <c r="C90" s="60"/>
      <c r="D90" s="60"/>
      <c r="E90" s="54"/>
      <c r="F90" s="54"/>
      <c r="G90" s="54"/>
      <c r="H90" s="54"/>
      <c r="I90" s="56">
        <f t="shared" si="3"/>
        <v>8.2051282051282044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3">
        <v>30</v>
      </c>
      <c r="B91" s="60">
        <f>(217+16)/1.56</f>
        <v>149.35897435897436</v>
      </c>
      <c r="C91" s="60">
        <v>2</v>
      </c>
      <c r="D91" s="60">
        <f>(19+16)/1.56</f>
        <v>22.435897435897434</v>
      </c>
      <c r="E91" s="54"/>
      <c r="F91" s="54"/>
      <c r="G91" s="54"/>
      <c r="H91" s="54">
        <v>1</v>
      </c>
      <c r="I91" s="56">
        <f t="shared" si="3"/>
        <v>8.3333333333333339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3">
        <v>35</v>
      </c>
      <c r="B92" s="60">
        <f>(263)/1.56</f>
        <v>168.58974358974359</v>
      </c>
      <c r="C92" s="60"/>
      <c r="D92" s="60"/>
      <c r="E92" s="54"/>
      <c r="F92" s="54"/>
      <c r="G92" s="54"/>
      <c r="H92" s="54"/>
      <c r="I92" s="56">
        <f t="shared" si="3"/>
        <v>8.3333333333333321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3">
        <v>40</v>
      </c>
      <c r="B93" s="60">
        <f>(303+21)/1.56</f>
        <v>207.69230769230768</v>
      </c>
      <c r="C93" s="60">
        <v>3</v>
      </c>
      <c r="D93" s="60">
        <f>(22+21)/1.56</f>
        <v>27.564102564102562</v>
      </c>
      <c r="E93" s="54"/>
      <c r="F93" s="54"/>
      <c r="G93" s="54"/>
      <c r="H93" s="54"/>
      <c r="I93" s="56">
        <f t="shared" si="3"/>
        <v>7.8205128205128176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53">
        <v>45</v>
      </c>
      <c r="B94" s="60">
        <f>(340)/1.56</f>
        <v>217.94871794871793</v>
      </c>
      <c r="C94" s="60"/>
      <c r="D94" s="60"/>
      <c r="E94" s="54"/>
      <c r="F94" s="54"/>
      <c r="G94" s="54"/>
      <c r="H94" s="54"/>
      <c r="I94" s="56">
        <f t="shared" si="3"/>
        <v>7.5641025641025639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53">
        <v>50</v>
      </c>
      <c r="B95" s="60">
        <f>(374+23)/1.56</f>
        <v>254.48717948717947</v>
      </c>
      <c r="C95" s="60">
        <v>4</v>
      </c>
      <c r="D95" s="60">
        <f>(22+23)/1.56</f>
        <v>28.846153846153847</v>
      </c>
      <c r="E95" s="54"/>
      <c r="F95" s="54"/>
      <c r="G95" s="54"/>
      <c r="H95" s="54"/>
      <c r="I95" s="56">
        <f t="shared" si="3"/>
        <v>7.3076923076923093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53">
        <v>55</v>
      </c>
      <c r="B96" s="60">
        <f>(404)/1.56</f>
        <v>258.97435897435895</v>
      </c>
      <c r="C96" s="60"/>
      <c r="D96" s="60"/>
      <c r="E96" s="54"/>
      <c r="F96" s="54"/>
      <c r="G96" s="54"/>
      <c r="H96" s="54"/>
      <c r="I96" s="56">
        <f t="shared" si="3"/>
        <v>6.6666666666666625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53">
        <v>60</v>
      </c>
      <c r="B97" s="60">
        <f>(431+23)/1.56</f>
        <v>291.02564102564099</v>
      </c>
      <c r="C97" s="60">
        <v>5</v>
      </c>
      <c r="D97" s="60">
        <f>(23+23)/1.56</f>
        <v>29.487179487179485</v>
      </c>
      <c r="E97" s="54"/>
      <c r="F97" s="54"/>
      <c r="G97" s="54"/>
      <c r="H97" s="54"/>
      <c r="I97" s="56">
        <f t="shared" si="3"/>
        <v>6.4102564102564088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53">
        <v>65</v>
      </c>
      <c r="B98" s="60">
        <f>(455)/1.56</f>
        <v>291.66666666666663</v>
      </c>
      <c r="C98" s="60"/>
      <c r="D98" s="60"/>
      <c r="E98" s="54"/>
      <c r="F98" s="54"/>
      <c r="G98" s="54"/>
      <c r="H98" s="54"/>
      <c r="I98" s="56">
        <f t="shared" si="3"/>
        <v>6.0256410256410273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53">
        <v>70</v>
      </c>
      <c r="B99" s="60">
        <f>(476+23)/1.56</f>
        <v>319.87179487179486</v>
      </c>
      <c r="C99" s="60">
        <v>6</v>
      </c>
      <c r="D99" s="60">
        <f>(22+23)/1.56</f>
        <v>28.846153846153847</v>
      </c>
      <c r="E99" s="54"/>
      <c r="F99" s="54"/>
      <c r="G99" s="54"/>
      <c r="H99" s="54"/>
      <c r="I99" s="56">
        <f t="shared" si="3"/>
        <v>5.6410256410256467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53">
        <v>75</v>
      </c>
      <c r="B100" s="60">
        <f>(495)/1.56</f>
        <v>317.30769230769232</v>
      </c>
      <c r="C100" s="60"/>
      <c r="D100" s="60"/>
      <c r="E100" s="54"/>
      <c r="F100" s="54"/>
      <c r="G100" s="54"/>
      <c r="H100" s="54"/>
      <c r="I100" s="56">
        <f t="shared" si="3"/>
        <v>5.2564102564102653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53">
        <v>80</v>
      </c>
      <c r="B101" s="60">
        <f>(512+22)/1.56</f>
        <v>342.30769230769232</v>
      </c>
      <c r="C101" s="60">
        <v>7</v>
      </c>
      <c r="D101" s="60">
        <f>(21+22)/1.56</f>
        <v>27.564102564102562</v>
      </c>
      <c r="E101" s="54"/>
      <c r="F101" s="54"/>
      <c r="G101" s="54"/>
      <c r="H101" s="54"/>
      <c r="I101" s="56">
        <f t="shared" si="3"/>
        <v>5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53">
        <v>85</v>
      </c>
      <c r="B102" s="60">
        <f>(528)/1.56</f>
        <v>338.46153846153845</v>
      </c>
      <c r="C102" s="60"/>
      <c r="D102" s="60"/>
      <c r="E102" s="54"/>
      <c r="F102" s="54"/>
      <c r="G102" s="54"/>
      <c r="H102" s="54"/>
      <c r="I102" s="56">
        <f t="shared" si="3"/>
        <v>4.7435897435897347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53">
        <v>90</v>
      </c>
      <c r="B103" s="60">
        <f>(542+21)/1.56</f>
        <v>360.89743589743591</v>
      </c>
      <c r="C103" s="60">
        <v>8</v>
      </c>
      <c r="D103" s="60">
        <f>(20+21)/1.56</f>
        <v>26.282051282051281</v>
      </c>
      <c r="E103" s="54"/>
      <c r="F103" s="54"/>
      <c r="G103" s="54"/>
      <c r="H103" s="54"/>
      <c r="I103" s="56">
        <f t="shared" si="3"/>
        <v>4.4871794871794917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53">
        <v>100</v>
      </c>
      <c r="B104" s="60">
        <f>(567+19)/1.56</f>
        <v>375.64102564102564</v>
      </c>
      <c r="C104" s="60">
        <v>9</v>
      </c>
      <c r="D104" s="60">
        <f>(19+19)/1.56</f>
        <v>24.358974358974358</v>
      </c>
      <c r="E104" s="54"/>
      <c r="F104" s="54"/>
      <c r="G104" s="54"/>
      <c r="H104" s="54"/>
      <c r="I104" s="56">
        <f t="shared" si="3"/>
        <v>4.1025641025640995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53">
        <v>110</v>
      </c>
      <c r="B105" s="60">
        <f>(588+28)/1.56</f>
        <v>394.87179487179486</v>
      </c>
      <c r="C105" s="60">
        <v>10</v>
      </c>
      <c r="D105" s="60">
        <f>(28+28)/1.56</f>
        <v>35.897435897435898</v>
      </c>
      <c r="E105" s="54"/>
      <c r="F105" s="54"/>
      <c r="G105" s="54"/>
      <c r="H105" s="54"/>
      <c r="I105" s="56">
        <f t="shared" si="3"/>
        <v>4.3589743589743595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53">
        <v>120</v>
      </c>
      <c r="B106" s="60">
        <f>(606+17)/1.56</f>
        <v>399.35897435897436</v>
      </c>
      <c r="C106" s="60">
        <v>11</v>
      </c>
      <c r="D106" s="60">
        <f>(16+17)/1.56</f>
        <v>21.153846153846153</v>
      </c>
      <c r="E106" s="54"/>
      <c r="F106" s="54"/>
      <c r="G106" s="54"/>
      <c r="H106" s="54"/>
      <c r="I106" s="56">
        <f t="shared" si="3"/>
        <v>4.0384615384615419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53">
        <v>130</v>
      </c>
      <c r="B107" s="60">
        <f>(622+16)/1.56</f>
        <v>408.97435897435895</v>
      </c>
      <c r="C107" s="60">
        <v>12</v>
      </c>
      <c r="D107" s="60">
        <f>B107</f>
        <v>408.97435897435895</v>
      </c>
      <c r="E107" s="54"/>
      <c r="F107" s="54"/>
      <c r="G107" s="54"/>
      <c r="H107" s="54"/>
      <c r="I107" s="56">
        <f t="shared" si="3"/>
        <v>3.0769230769230718</v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9" t="s">
        <v>168</v>
      </c>
      <c r="B110" s="55" t="str">
        <f>IF(B12="","",B12)</f>
        <v>Cormier</v>
      </c>
      <c r="C110" s="25" t="s">
        <v>324</v>
      </c>
      <c r="D110" s="253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9"/>
      <c r="B111" s="99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6" t="s">
        <v>185</v>
      </c>
      <c r="C112" s="288" t="s">
        <v>186</v>
      </c>
      <c r="D112" s="288"/>
      <c r="E112" s="289" t="s">
        <v>187</v>
      </c>
      <c r="F112" s="290"/>
      <c r="G112" s="290"/>
      <c r="H112" s="291"/>
      <c r="I112" s="98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9" t="s">
        <v>180</v>
      </c>
      <c r="B113" s="39" t="s">
        <v>189</v>
      </c>
      <c r="C113" s="51" t="s">
        <v>188</v>
      </c>
      <c r="D113" s="51" t="s">
        <v>251</v>
      </c>
      <c r="E113" s="39" t="s">
        <v>183</v>
      </c>
      <c r="F113" s="39" t="s">
        <v>181</v>
      </c>
      <c r="G113" s="39" t="s">
        <v>184</v>
      </c>
      <c r="H113" s="39" t="s">
        <v>182</v>
      </c>
      <c r="I113" s="51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3">
        <v>20</v>
      </c>
      <c r="B114" s="60">
        <f>42</f>
        <v>42</v>
      </c>
      <c r="C114" s="60"/>
      <c r="D114" s="60"/>
      <c r="E114" s="54"/>
      <c r="F114" s="54"/>
      <c r="G114" s="54"/>
      <c r="H114" s="54"/>
      <c r="I114" s="56">
        <f>IFERROR(B114/A114,"")</f>
        <v>2.1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3">
        <v>25</v>
      </c>
      <c r="B115" s="60">
        <f>62+8</f>
        <v>70</v>
      </c>
      <c r="C115" s="60">
        <v>1</v>
      </c>
      <c r="D115" s="60">
        <f>8+0</f>
        <v>8</v>
      </c>
      <c r="E115" s="54"/>
      <c r="F115" s="54"/>
      <c r="G115" s="54"/>
      <c r="H115" s="54">
        <v>1</v>
      </c>
      <c r="I115" s="56">
        <f t="shared" ref="I115:I133" si="4">IF(A115&lt;&gt;0,(B115-(B114-D114))/(A115-A114),"")</f>
        <v>5.6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3">
        <v>30</v>
      </c>
      <c r="B116" s="60">
        <f>76+21</f>
        <v>97</v>
      </c>
      <c r="C116" s="60"/>
      <c r="D116" s="60"/>
      <c r="E116" s="54"/>
      <c r="F116" s="54"/>
      <c r="G116" s="54"/>
      <c r="H116" s="54"/>
      <c r="I116" s="56">
        <f t="shared" si="4"/>
        <v>7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3">
        <v>35</v>
      </c>
      <c r="B117" s="60">
        <f>95+21+21</f>
        <v>137</v>
      </c>
      <c r="C117" s="60">
        <v>2</v>
      </c>
      <c r="D117" s="60">
        <f>21+21</f>
        <v>42</v>
      </c>
      <c r="E117" s="54"/>
      <c r="F117" s="54"/>
      <c r="G117" s="54"/>
      <c r="H117" s="54"/>
      <c r="I117" s="56">
        <f t="shared" si="4"/>
        <v>8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3">
        <v>40</v>
      </c>
      <c r="B118" s="60">
        <f>116+21</f>
        <v>137</v>
      </c>
      <c r="C118" s="60"/>
      <c r="D118" s="60"/>
      <c r="E118" s="54"/>
      <c r="F118" s="54"/>
      <c r="G118" s="54"/>
      <c r="H118" s="54"/>
      <c r="I118" s="56">
        <f t="shared" si="4"/>
        <v>8.4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3">
        <v>45</v>
      </c>
      <c r="B119" s="60">
        <f>137+21+21</f>
        <v>179</v>
      </c>
      <c r="C119" s="60">
        <v>3</v>
      </c>
      <c r="D119" s="60">
        <f>21+21</f>
        <v>42</v>
      </c>
      <c r="E119" s="54"/>
      <c r="F119" s="54"/>
      <c r="G119" s="54"/>
      <c r="H119" s="54"/>
      <c r="I119" s="56">
        <f t="shared" si="4"/>
        <v>8.4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0">
        <v>50</v>
      </c>
      <c r="B120" s="60">
        <f>157+21</f>
        <v>178</v>
      </c>
      <c r="C120" s="60"/>
      <c r="D120" s="60"/>
      <c r="E120" s="54"/>
      <c r="F120" s="54"/>
      <c r="G120" s="54"/>
      <c r="H120" s="54"/>
      <c r="I120" s="56">
        <f t="shared" si="4"/>
        <v>8.1999999999999993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0">
        <v>55</v>
      </c>
      <c r="B121" s="60">
        <f>176+21+21</f>
        <v>218</v>
      </c>
      <c r="C121" s="60">
        <v>4</v>
      </c>
      <c r="D121" s="60">
        <f>21+21</f>
        <v>42</v>
      </c>
      <c r="E121" s="54"/>
      <c r="F121" s="54"/>
      <c r="G121" s="54"/>
      <c r="H121" s="54"/>
      <c r="I121" s="56">
        <f t="shared" si="4"/>
        <v>8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0">
        <v>65</v>
      </c>
      <c r="B122" s="60">
        <f>208+21+21</f>
        <v>250</v>
      </c>
      <c r="C122" s="60">
        <v>5</v>
      </c>
      <c r="D122" s="60">
        <f>21+21</f>
        <v>42</v>
      </c>
      <c r="E122" s="54"/>
      <c r="F122" s="54"/>
      <c r="G122" s="54"/>
      <c r="H122" s="54"/>
      <c r="I122" s="56">
        <f t="shared" si="4"/>
        <v>7.4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0">
        <v>75</v>
      </c>
      <c r="B123" s="60">
        <f>231+21+21</f>
        <v>273</v>
      </c>
      <c r="C123" s="60">
        <v>6</v>
      </c>
      <c r="D123" s="60">
        <f>21+21</f>
        <v>42</v>
      </c>
      <c r="E123" s="54"/>
      <c r="F123" s="54"/>
      <c r="G123" s="54"/>
      <c r="H123" s="54"/>
      <c r="I123" s="56">
        <f t="shared" si="4"/>
        <v>6.5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0">
        <v>85</v>
      </c>
      <c r="B124" s="60">
        <f>248+21+21</f>
        <v>290</v>
      </c>
      <c r="C124" s="60">
        <v>7</v>
      </c>
      <c r="D124" s="60">
        <f>21+21</f>
        <v>42</v>
      </c>
      <c r="E124" s="54"/>
      <c r="F124" s="54"/>
      <c r="G124" s="54"/>
      <c r="H124" s="54"/>
      <c r="I124" s="56">
        <f t="shared" si="4"/>
        <v>5.9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0">
        <v>95</v>
      </c>
      <c r="B125" s="60">
        <f>258+21+21</f>
        <v>300</v>
      </c>
      <c r="C125" s="60">
        <v>8</v>
      </c>
      <c r="D125" s="60">
        <f>21+21</f>
        <v>42</v>
      </c>
      <c r="E125" s="54"/>
      <c r="F125" s="54"/>
      <c r="G125" s="54"/>
      <c r="H125" s="54"/>
      <c r="I125" s="56">
        <f t="shared" si="4"/>
        <v>5.2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0">
        <v>105</v>
      </c>
      <c r="B126" s="60">
        <f>264+20+21</f>
        <v>305</v>
      </c>
      <c r="C126" s="60">
        <v>9</v>
      </c>
      <c r="D126" s="60">
        <f>20+21</f>
        <v>41</v>
      </c>
      <c r="E126" s="54"/>
      <c r="F126" s="54"/>
      <c r="G126" s="54"/>
      <c r="H126" s="54"/>
      <c r="I126" s="56">
        <f t="shared" si="4"/>
        <v>4.7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0">
        <v>115</v>
      </c>
      <c r="B127" s="60">
        <f>267+18+19</f>
        <v>304</v>
      </c>
      <c r="C127" s="60">
        <v>10</v>
      </c>
      <c r="D127" s="60">
        <f>18+19</f>
        <v>37</v>
      </c>
      <c r="E127" s="54"/>
      <c r="F127" s="54"/>
      <c r="G127" s="54"/>
      <c r="H127" s="54"/>
      <c r="I127" s="56">
        <f t="shared" si="4"/>
        <v>4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53">
        <v>125</v>
      </c>
      <c r="B128" s="60">
        <f>268+16+17</f>
        <v>301</v>
      </c>
      <c r="C128" s="60">
        <v>11</v>
      </c>
      <c r="D128" s="60">
        <f>16+17</f>
        <v>33</v>
      </c>
      <c r="E128" s="54"/>
      <c r="F128" s="54"/>
      <c r="G128" s="54"/>
      <c r="H128" s="54"/>
      <c r="I128" s="56">
        <f t="shared" si="4"/>
        <v>3.4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53">
        <v>135</v>
      </c>
      <c r="B129" s="60">
        <f>269+14+15</f>
        <v>298</v>
      </c>
      <c r="C129" s="60">
        <v>12</v>
      </c>
      <c r="D129" s="60">
        <f>14+15</f>
        <v>29</v>
      </c>
      <c r="E129" s="54"/>
      <c r="F129" s="54"/>
      <c r="G129" s="54"/>
      <c r="H129" s="54"/>
      <c r="I129" s="56">
        <f t="shared" si="4"/>
        <v>3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53">
        <v>145</v>
      </c>
      <c r="B130" s="60">
        <f>269+13</f>
        <v>282</v>
      </c>
      <c r="C130" s="60"/>
      <c r="D130" s="60"/>
      <c r="E130" s="54"/>
      <c r="F130" s="54"/>
      <c r="G130" s="54"/>
      <c r="H130" s="54"/>
      <c r="I130" s="56">
        <f t="shared" si="4"/>
        <v>1.3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53">
        <v>150</v>
      </c>
      <c r="B131" s="60">
        <f>268+12+13</f>
        <v>293</v>
      </c>
      <c r="C131" s="60">
        <v>13</v>
      </c>
      <c r="D131" s="60">
        <v>293</v>
      </c>
      <c r="E131" s="54"/>
      <c r="F131" s="54"/>
      <c r="G131" s="54"/>
      <c r="H131" s="54"/>
      <c r="I131" s="56">
        <f t="shared" si="4"/>
        <v>2.2000000000000002</v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53"/>
      <c r="B132" s="53"/>
      <c r="C132" s="53"/>
      <c r="D132" s="60"/>
      <c r="E132" s="54"/>
      <c r="F132" s="54"/>
      <c r="G132" s="54"/>
      <c r="H132" s="54"/>
      <c r="I132" s="56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53"/>
      <c r="B133" s="53"/>
      <c r="C133" s="53"/>
      <c r="D133" s="53"/>
      <c r="E133" s="54"/>
      <c r="F133" s="54"/>
      <c r="G133" s="54"/>
      <c r="H133" s="54"/>
      <c r="I133" s="56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9" t="s">
        <v>169</v>
      </c>
      <c r="B136" s="55" t="str">
        <f>IF(B13="","",B13)</f>
        <v>Pin maritime</v>
      </c>
      <c r="D136" s="253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9"/>
      <c r="B137" s="99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6" t="s">
        <v>185</v>
      </c>
      <c r="C138" s="288" t="s">
        <v>186</v>
      </c>
      <c r="D138" s="288"/>
      <c r="E138" s="289" t="s">
        <v>187</v>
      </c>
      <c r="F138" s="290"/>
      <c r="G138" s="290"/>
      <c r="H138" s="291"/>
      <c r="I138" s="98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9" t="s">
        <v>180</v>
      </c>
      <c r="B139" s="39" t="s">
        <v>189</v>
      </c>
      <c r="C139" s="51" t="s">
        <v>188</v>
      </c>
      <c r="D139" s="51" t="s">
        <v>251</v>
      </c>
      <c r="E139" s="39" t="s">
        <v>183</v>
      </c>
      <c r="F139" s="39" t="s">
        <v>181</v>
      </c>
      <c r="G139" s="39" t="s">
        <v>184</v>
      </c>
      <c r="H139" s="39" t="s">
        <v>182</v>
      </c>
      <c r="I139" s="51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3">
        <v>17</v>
      </c>
      <c r="B140" s="60">
        <f>164.23/1.3</f>
        <v>126.33076923076922</v>
      </c>
      <c r="C140" s="60">
        <v>1</v>
      </c>
      <c r="D140" s="60">
        <f>54.71/1.3</f>
        <v>42.084615384615383</v>
      </c>
      <c r="E140" s="54"/>
      <c r="F140" s="54">
        <v>0.5</v>
      </c>
      <c r="G140" s="54">
        <v>0.5</v>
      </c>
      <c r="H140" s="88"/>
      <c r="I140" s="58">
        <f>IFERROR(B140/A140,"")</f>
        <v>7.4312217194570129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3">
        <v>23</v>
      </c>
      <c r="B141" s="60">
        <f>225.95/1.3</f>
        <v>173.80769230769229</v>
      </c>
      <c r="C141" s="60">
        <v>2</v>
      </c>
      <c r="D141" s="60">
        <f>70.33/1.3</f>
        <v>54.099999999999994</v>
      </c>
      <c r="E141" s="54"/>
      <c r="F141" s="54">
        <v>0.5</v>
      </c>
      <c r="G141" s="54">
        <v>0.5</v>
      </c>
      <c r="H141" s="88"/>
      <c r="I141" s="58">
        <f t="shared" ref="I141:I159" si="5">IF(A141&lt;&gt;0,(B141-(B140-D140))/(A141-A140),"")</f>
        <v>14.926923076923075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3">
        <v>29</v>
      </c>
      <c r="B142" s="60">
        <f>273.19/1.3</f>
        <v>210.14615384615385</v>
      </c>
      <c r="C142" s="60">
        <v>3</v>
      </c>
      <c r="D142" s="60">
        <f>61.96/1.3</f>
        <v>47.661538461538463</v>
      </c>
      <c r="E142" s="88">
        <v>0.6</v>
      </c>
      <c r="F142" s="88">
        <v>0.2</v>
      </c>
      <c r="G142" s="88">
        <v>0.2</v>
      </c>
      <c r="H142" s="88"/>
      <c r="I142" s="58">
        <f t="shared" si="5"/>
        <v>15.073076923076925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3">
        <v>36</v>
      </c>
      <c r="B143" s="60">
        <f>341.35/1.3</f>
        <v>262.57692307692309</v>
      </c>
      <c r="C143" s="60">
        <v>4</v>
      </c>
      <c r="D143" s="60">
        <f>83.92/1.3</f>
        <v>64.553846153846152</v>
      </c>
      <c r="E143" s="88"/>
      <c r="F143" s="88"/>
      <c r="G143" s="88"/>
      <c r="H143" s="88"/>
      <c r="I143" s="58">
        <f t="shared" si="5"/>
        <v>14.298901098901101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3">
        <v>44</v>
      </c>
      <c r="B144" s="60">
        <f>394.1/1.3</f>
        <v>303.15384615384619</v>
      </c>
      <c r="C144" s="60">
        <v>5</v>
      </c>
      <c r="D144" s="60">
        <f>83.82/1.3</f>
        <v>64.476923076923072</v>
      </c>
      <c r="E144" s="88"/>
      <c r="F144" s="88"/>
      <c r="G144" s="88"/>
      <c r="H144" s="88"/>
      <c r="I144" s="58">
        <f t="shared" si="5"/>
        <v>13.141346153846158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3">
        <v>52</v>
      </c>
      <c r="B145" s="60">
        <f>431.36/1.3</f>
        <v>331.81538461538463</v>
      </c>
      <c r="C145" s="60">
        <v>6</v>
      </c>
      <c r="D145" s="60">
        <f>80.32/1.3</f>
        <v>61.784615384615378</v>
      </c>
      <c r="E145" s="88"/>
      <c r="F145" s="88"/>
      <c r="G145" s="88"/>
      <c r="H145" s="88"/>
      <c r="I145" s="58">
        <f t="shared" si="5"/>
        <v>11.642307692307689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3">
        <v>60</v>
      </c>
      <c r="B146" s="60">
        <f>459.55/1.3</f>
        <v>353.5</v>
      </c>
      <c r="C146" s="60">
        <v>7</v>
      </c>
      <c r="D146" s="60">
        <f>459.55/1.3</f>
        <v>353.5</v>
      </c>
      <c r="E146" s="88"/>
      <c r="F146" s="88"/>
      <c r="G146" s="88"/>
      <c r="H146" s="88"/>
      <c r="I146" s="58">
        <f t="shared" si="5"/>
        <v>10.433653846153845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60"/>
      <c r="B147" s="60"/>
      <c r="C147" s="60"/>
      <c r="D147" s="60"/>
      <c r="E147" s="88"/>
      <c r="F147" s="88"/>
      <c r="G147" s="88"/>
      <c r="H147" s="88"/>
      <c r="I147" s="58" t="str">
        <f>IF(A147&lt;&gt;0,(B147-(B146-D146))/(A147-A146),"")</f>
        <v/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60"/>
      <c r="B148" s="60"/>
      <c r="C148" s="60"/>
      <c r="D148" s="60"/>
      <c r="E148" s="88"/>
      <c r="F148" s="88"/>
      <c r="G148" s="88"/>
      <c r="H148" s="88"/>
      <c r="I148" s="58" t="str">
        <f t="shared" si="5"/>
        <v/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60"/>
      <c r="B149" s="60"/>
      <c r="C149" s="60"/>
      <c r="D149" s="60"/>
      <c r="E149" s="88"/>
      <c r="F149" s="88"/>
      <c r="G149" s="88"/>
      <c r="H149" s="88"/>
      <c r="I149" s="58" t="str">
        <f t="shared" si="5"/>
        <v/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60"/>
      <c r="B150" s="60"/>
      <c r="C150" s="60"/>
      <c r="D150" s="60"/>
      <c r="E150" s="88"/>
      <c r="F150" s="88"/>
      <c r="G150" s="88"/>
      <c r="H150" s="88"/>
      <c r="I150" s="58" t="str">
        <f t="shared" si="5"/>
        <v/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60"/>
      <c r="B151" s="60"/>
      <c r="C151" s="60"/>
      <c r="D151" s="60"/>
      <c r="E151" s="88"/>
      <c r="F151" s="88"/>
      <c r="G151" s="88"/>
      <c r="H151" s="88"/>
      <c r="I151" s="58" t="str">
        <f t="shared" si="5"/>
        <v/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60"/>
      <c r="B152" s="60"/>
      <c r="C152" s="60"/>
      <c r="D152" s="60"/>
      <c r="E152" s="63"/>
      <c r="F152" s="63"/>
      <c r="G152" s="63"/>
      <c r="H152" s="63"/>
      <c r="I152" s="58" t="str">
        <f t="shared" si="5"/>
        <v/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60"/>
      <c r="B153" s="60"/>
      <c r="C153" s="60"/>
      <c r="D153" s="60"/>
      <c r="E153" s="63"/>
      <c r="F153" s="63"/>
      <c r="G153" s="63"/>
      <c r="H153" s="63"/>
      <c r="I153" s="58" t="str">
        <f t="shared" si="5"/>
        <v/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60"/>
      <c r="B154" s="53"/>
      <c r="C154" s="60"/>
      <c r="D154" s="53"/>
      <c r="E154" s="57"/>
      <c r="F154" s="57"/>
      <c r="G154" s="57"/>
      <c r="H154" s="57"/>
      <c r="I154" s="58" t="str">
        <f t="shared" si="5"/>
        <v/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277"/>
      <c r="B155" s="53"/>
      <c r="C155" s="53"/>
      <c r="D155" s="53"/>
      <c r="E155" s="54"/>
      <c r="F155" s="54"/>
      <c r="G155" s="54"/>
      <c r="H155" s="54"/>
      <c r="I155" s="58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277"/>
      <c r="B156" s="53"/>
      <c r="C156" s="53"/>
      <c r="D156" s="53"/>
      <c r="E156" s="54"/>
      <c r="F156" s="54"/>
      <c r="G156" s="54"/>
      <c r="H156" s="54"/>
      <c r="I156" s="58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277"/>
      <c r="B157" s="53"/>
      <c r="C157" s="53"/>
      <c r="D157" s="53"/>
      <c r="E157" s="54"/>
      <c r="F157" s="54"/>
      <c r="G157" s="54"/>
      <c r="H157" s="54"/>
      <c r="I157" s="58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277"/>
      <c r="B158" s="53"/>
      <c r="C158" s="53"/>
      <c r="D158" s="53"/>
      <c r="E158" s="54"/>
      <c r="F158" s="54"/>
      <c r="G158" s="54"/>
      <c r="H158" s="54"/>
      <c r="I158" s="58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277"/>
      <c r="B159" s="53"/>
      <c r="C159" s="53"/>
      <c r="D159" s="53"/>
      <c r="E159" s="54"/>
      <c r="F159" s="54"/>
      <c r="G159" s="54"/>
      <c r="H159" s="54"/>
      <c r="I159" s="58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9" t="s">
        <v>170</v>
      </c>
      <c r="B162" s="55" t="str">
        <f>IF(B14="","",B14)</f>
        <v>Erable champêtre</v>
      </c>
      <c r="D162" s="253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9"/>
      <c r="B163" s="99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6" t="s">
        <v>185</v>
      </c>
      <c r="C164" s="288" t="s">
        <v>186</v>
      </c>
      <c r="D164" s="288"/>
      <c r="E164" s="289" t="s">
        <v>187</v>
      </c>
      <c r="F164" s="290"/>
      <c r="G164" s="290"/>
      <c r="H164" s="291"/>
      <c r="I164" s="98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9" t="s">
        <v>180</v>
      </c>
      <c r="B165" s="39" t="s">
        <v>189</v>
      </c>
      <c r="C165" s="51" t="s">
        <v>188</v>
      </c>
      <c r="D165" s="51" t="s">
        <v>251</v>
      </c>
      <c r="E165" s="39" t="s">
        <v>183</v>
      </c>
      <c r="F165" s="39" t="s">
        <v>181</v>
      </c>
      <c r="G165" s="39" t="s">
        <v>184</v>
      </c>
      <c r="H165" s="39" t="s">
        <v>182</v>
      </c>
      <c r="I165" s="51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3">
        <v>15</v>
      </c>
      <c r="B166" s="60">
        <f>37</f>
        <v>37</v>
      </c>
      <c r="C166" s="53"/>
      <c r="D166" s="60"/>
      <c r="E166" s="54"/>
      <c r="F166" s="54"/>
      <c r="G166" s="54"/>
      <c r="H166" s="54"/>
      <c r="I166" s="52">
        <f>IFERROR(B166/A166,"")</f>
        <v>2.4666666666666668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3">
        <v>20</v>
      </c>
      <c r="B167" s="60">
        <f>80+15</f>
        <v>95</v>
      </c>
      <c r="C167" s="53">
        <v>1</v>
      </c>
      <c r="D167" s="60">
        <f>28+15</f>
        <v>43</v>
      </c>
      <c r="E167" s="54"/>
      <c r="F167" s="54"/>
      <c r="G167" s="54"/>
      <c r="H167" s="54">
        <v>1</v>
      </c>
      <c r="I167" s="52">
        <f t="shared" ref="I167:I185" si="6">IF(A167&lt;&gt;0,(B167-(B166-D166))/(A167-A166),"")</f>
        <v>11.6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3">
        <v>25</v>
      </c>
      <c r="B168" s="60">
        <f>115</f>
        <v>115</v>
      </c>
      <c r="C168" s="53"/>
      <c r="D168" s="60"/>
      <c r="E168" s="54"/>
      <c r="F168" s="54"/>
      <c r="G168" s="54"/>
      <c r="H168" s="54"/>
      <c r="I168" s="52">
        <f t="shared" si="6"/>
        <v>12.6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3">
        <v>30</v>
      </c>
      <c r="B169" s="60">
        <f>147+28</f>
        <v>175</v>
      </c>
      <c r="C169" s="53">
        <v>2</v>
      </c>
      <c r="D169" s="60">
        <f>28+28</f>
        <v>56</v>
      </c>
      <c r="E169" s="54"/>
      <c r="F169" s="54"/>
      <c r="G169" s="54"/>
      <c r="H169" s="54">
        <v>1</v>
      </c>
      <c r="I169" s="52">
        <f t="shared" si="6"/>
        <v>12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3">
        <v>35</v>
      </c>
      <c r="B170" s="60">
        <f>172</f>
        <v>172</v>
      </c>
      <c r="C170" s="53"/>
      <c r="D170" s="60"/>
      <c r="E170" s="54"/>
      <c r="F170" s="54"/>
      <c r="G170" s="54"/>
      <c r="H170" s="54"/>
      <c r="I170" s="52">
        <f t="shared" si="6"/>
        <v>10.6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3">
        <v>40</v>
      </c>
      <c r="B171" s="60">
        <f>192+28</f>
        <v>220</v>
      </c>
      <c r="C171" s="53">
        <v>3</v>
      </c>
      <c r="D171" s="60">
        <f>28+28</f>
        <v>56</v>
      </c>
      <c r="E171" s="54"/>
      <c r="F171" s="54"/>
      <c r="G171" s="54"/>
      <c r="H171" s="54"/>
      <c r="I171" s="52">
        <f t="shared" si="6"/>
        <v>9.6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3">
        <v>45</v>
      </c>
      <c r="B172" s="60">
        <f>205</f>
        <v>205</v>
      </c>
      <c r="C172" s="53"/>
      <c r="D172" s="60"/>
      <c r="E172" s="54"/>
      <c r="F172" s="54"/>
      <c r="G172" s="54"/>
      <c r="H172" s="54"/>
      <c r="I172" s="52">
        <f t="shared" si="6"/>
        <v>8.1999999999999993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3">
        <v>50</v>
      </c>
      <c r="B173" s="60">
        <f>218+22</f>
        <v>240</v>
      </c>
      <c r="C173" s="53">
        <v>4</v>
      </c>
      <c r="D173" s="60">
        <f>17+22</f>
        <v>39</v>
      </c>
      <c r="E173" s="54"/>
      <c r="F173" s="54"/>
      <c r="G173" s="54"/>
      <c r="H173" s="54"/>
      <c r="I173" s="52">
        <f t="shared" si="6"/>
        <v>7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3">
        <v>55</v>
      </c>
      <c r="B174" s="60">
        <f>233</f>
        <v>233</v>
      </c>
      <c r="C174" s="53"/>
      <c r="D174" s="60"/>
      <c r="E174" s="54"/>
      <c r="F174" s="54"/>
      <c r="G174" s="54"/>
      <c r="H174" s="54"/>
      <c r="I174" s="52">
        <f t="shared" si="6"/>
        <v>6.4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3">
        <v>60</v>
      </c>
      <c r="B175" s="60">
        <f>245+13</f>
        <v>258</v>
      </c>
      <c r="C175" s="53">
        <v>5</v>
      </c>
      <c r="D175" s="60">
        <f>12+13</f>
        <v>25</v>
      </c>
      <c r="E175" s="54"/>
      <c r="F175" s="54"/>
      <c r="G175" s="54"/>
      <c r="H175" s="54"/>
      <c r="I175" s="52">
        <f t="shared" si="6"/>
        <v>5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3">
        <v>65</v>
      </c>
      <c r="B176" s="60">
        <f>255</f>
        <v>255</v>
      </c>
      <c r="C176" s="53"/>
      <c r="D176" s="60"/>
      <c r="E176" s="54"/>
      <c r="F176" s="54"/>
      <c r="G176" s="54"/>
      <c r="H176" s="54"/>
      <c r="I176" s="52">
        <f t="shared" si="6"/>
        <v>4.4000000000000004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3">
        <v>70</v>
      </c>
      <c r="B177" s="60">
        <f>263+11</f>
        <v>274</v>
      </c>
      <c r="C177" s="53">
        <v>6</v>
      </c>
      <c r="D177" s="60">
        <f>10+11</f>
        <v>21</v>
      </c>
      <c r="E177" s="54"/>
      <c r="F177" s="54"/>
      <c r="G177" s="54"/>
      <c r="H177" s="54"/>
      <c r="I177" s="52">
        <f t="shared" si="6"/>
        <v>3.8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3">
        <v>75</v>
      </c>
      <c r="B178" s="60">
        <f>270</f>
        <v>270</v>
      </c>
      <c r="C178" s="53"/>
      <c r="D178" s="60"/>
      <c r="E178" s="57"/>
      <c r="F178" s="57"/>
      <c r="G178" s="57"/>
      <c r="H178" s="57"/>
      <c r="I178" s="52">
        <f t="shared" si="6"/>
        <v>3.4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3">
        <v>80</v>
      </c>
      <c r="B179" s="60">
        <f>276+9</f>
        <v>285</v>
      </c>
      <c r="C179" s="53">
        <v>7</v>
      </c>
      <c r="D179" s="60">
        <f>B179</f>
        <v>285</v>
      </c>
      <c r="E179" s="57"/>
      <c r="F179" s="57"/>
      <c r="G179" s="57"/>
      <c r="H179" s="57"/>
      <c r="I179" s="52">
        <f t="shared" si="6"/>
        <v>3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3"/>
      <c r="B180" s="53"/>
      <c r="C180" s="53"/>
      <c r="D180" s="53"/>
      <c r="E180" s="54"/>
      <c r="F180" s="54"/>
      <c r="G180" s="54"/>
      <c r="H180" s="54"/>
      <c r="I180" s="52" t="str">
        <f t="shared" si="6"/>
        <v/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3"/>
      <c r="B181" s="53"/>
      <c r="C181" s="53"/>
      <c r="D181" s="53"/>
      <c r="E181" s="54"/>
      <c r="F181" s="54"/>
      <c r="G181" s="54"/>
      <c r="H181" s="54"/>
      <c r="I181" s="52" t="str">
        <f t="shared" si="6"/>
        <v/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3"/>
      <c r="B182" s="53"/>
      <c r="C182" s="53"/>
      <c r="D182" s="53"/>
      <c r="E182" s="54"/>
      <c r="F182" s="54"/>
      <c r="G182" s="54"/>
      <c r="H182" s="54"/>
      <c r="I182" s="52" t="str">
        <f t="shared" si="6"/>
        <v/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3"/>
      <c r="B183" s="53"/>
      <c r="C183" s="53"/>
      <c r="D183" s="53"/>
      <c r="E183" s="54"/>
      <c r="F183" s="54"/>
      <c r="G183" s="54"/>
      <c r="H183" s="54"/>
      <c r="I183" s="52" t="str">
        <f t="shared" si="6"/>
        <v/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53"/>
      <c r="B184" s="53"/>
      <c r="C184" s="53"/>
      <c r="D184" s="53"/>
      <c r="E184" s="54"/>
      <c r="F184" s="54"/>
      <c r="G184" s="54"/>
      <c r="H184" s="54"/>
      <c r="I184" s="52" t="str">
        <f t="shared" si="6"/>
        <v/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3"/>
      <c r="B185" s="53"/>
      <c r="C185" s="53"/>
      <c r="D185" s="53"/>
      <c r="E185" s="54"/>
      <c r="F185" s="54"/>
      <c r="G185" s="54"/>
      <c r="H185" s="54"/>
      <c r="I185" s="52" t="str">
        <f t="shared" si="6"/>
        <v/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9" t="s">
        <v>171</v>
      </c>
      <c r="B188" s="55" t="str">
        <f>IF(B15="","",B15)</f>
        <v>Robinier faux-acacia</v>
      </c>
      <c r="D188" s="253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9"/>
      <c r="B189" s="99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6" t="s">
        <v>185</v>
      </c>
      <c r="C190" s="288" t="s">
        <v>186</v>
      </c>
      <c r="D190" s="288"/>
      <c r="E190" s="289" t="s">
        <v>187</v>
      </c>
      <c r="F190" s="290"/>
      <c r="G190" s="290"/>
      <c r="H190" s="291"/>
      <c r="I190" s="98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9" t="s">
        <v>180</v>
      </c>
      <c r="B191" s="39" t="s">
        <v>189</v>
      </c>
      <c r="C191" s="51" t="s">
        <v>188</v>
      </c>
      <c r="D191" s="51" t="s">
        <v>251</v>
      </c>
      <c r="E191" s="39" t="s">
        <v>183</v>
      </c>
      <c r="F191" s="39" t="s">
        <v>181</v>
      </c>
      <c r="G191" s="39" t="s">
        <v>184</v>
      </c>
      <c r="H191" s="39" t="s">
        <v>182</v>
      </c>
      <c r="I191" s="51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3">
        <v>5</v>
      </c>
      <c r="B192" s="60">
        <f>24+4</f>
        <v>28</v>
      </c>
      <c r="C192" s="53"/>
      <c r="D192" s="60"/>
      <c r="E192" s="54"/>
      <c r="F192" s="54"/>
      <c r="G192" s="54"/>
      <c r="H192" s="54"/>
      <c r="I192" s="52">
        <f>IFERROR(B192/A192,"")</f>
        <v>5.6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3">
        <v>10</v>
      </c>
      <c r="B193" s="60">
        <f>58+21+4</f>
        <v>83</v>
      </c>
      <c r="C193" s="53"/>
      <c r="D193" s="60"/>
      <c r="E193" s="54"/>
      <c r="F193" s="54"/>
      <c r="G193" s="54"/>
      <c r="H193" s="54"/>
      <c r="I193" s="52">
        <f t="shared" ref="I193:I211" si="7">IF(A193&lt;&gt;0,(B193-(B192-D192))/(A193-A192),"")</f>
        <v>11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3">
        <v>15</v>
      </c>
      <c r="B194" s="60">
        <f>95+17+21+4</f>
        <v>137</v>
      </c>
      <c r="C194" s="53">
        <v>1</v>
      </c>
      <c r="D194" s="60">
        <f>17+21+4</f>
        <v>42</v>
      </c>
      <c r="E194" s="54"/>
      <c r="F194" s="54"/>
      <c r="G194" s="54"/>
      <c r="H194" s="54">
        <v>1</v>
      </c>
      <c r="I194" s="52">
        <f t="shared" si="7"/>
        <v>10.8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3">
        <v>20</v>
      </c>
      <c r="B195" s="60">
        <f>131+14</f>
        <v>145</v>
      </c>
      <c r="C195" s="53"/>
      <c r="D195" s="60"/>
      <c r="E195" s="54"/>
      <c r="F195" s="54"/>
      <c r="G195" s="54"/>
      <c r="H195" s="54"/>
      <c r="I195" s="52">
        <f t="shared" si="7"/>
        <v>10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3">
        <v>25</v>
      </c>
      <c r="B196" s="60">
        <f>162+11+14</f>
        <v>187</v>
      </c>
      <c r="C196" s="53">
        <v>2</v>
      </c>
      <c r="D196" s="60">
        <f>11+14</f>
        <v>25</v>
      </c>
      <c r="E196" s="54"/>
      <c r="F196" s="54"/>
      <c r="G196" s="54"/>
      <c r="H196" s="54">
        <v>1</v>
      </c>
      <c r="I196" s="52">
        <f t="shared" si="7"/>
        <v>8.4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3">
        <v>30</v>
      </c>
      <c r="B197" s="60">
        <f>188+9</f>
        <v>197</v>
      </c>
      <c r="C197" s="53"/>
      <c r="D197" s="60"/>
      <c r="E197" s="54"/>
      <c r="F197" s="54"/>
      <c r="G197" s="54"/>
      <c r="H197" s="54"/>
      <c r="I197" s="52">
        <f t="shared" si="7"/>
        <v>7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3">
        <v>35</v>
      </c>
      <c r="B198" s="60">
        <f>209+7+9</f>
        <v>225</v>
      </c>
      <c r="C198" s="53">
        <v>3</v>
      </c>
      <c r="D198" s="60">
        <f>7+9</f>
        <v>16</v>
      </c>
      <c r="E198" s="54"/>
      <c r="F198" s="54"/>
      <c r="G198" s="54"/>
      <c r="H198" s="54"/>
      <c r="I198" s="52">
        <f t="shared" si="7"/>
        <v>5.6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3">
        <v>40</v>
      </c>
      <c r="B199" s="60">
        <f>228+6</f>
        <v>234</v>
      </c>
      <c r="C199" s="53"/>
      <c r="D199" s="60"/>
      <c r="E199" s="54"/>
      <c r="F199" s="54"/>
      <c r="G199" s="54"/>
      <c r="H199" s="54"/>
      <c r="I199" s="52">
        <f t="shared" si="7"/>
        <v>5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3">
        <v>45</v>
      </c>
      <c r="B200" s="60">
        <f>247+6+6</f>
        <v>259</v>
      </c>
      <c r="C200" s="53">
        <v>4</v>
      </c>
      <c r="D200" s="60">
        <f>B200</f>
        <v>259</v>
      </c>
      <c r="E200" s="54"/>
      <c r="F200" s="54"/>
      <c r="G200" s="54"/>
      <c r="H200" s="54"/>
      <c r="I200" s="52">
        <f t="shared" si="7"/>
        <v>5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3"/>
      <c r="B201" s="60"/>
      <c r="C201" s="53"/>
      <c r="D201" s="60"/>
      <c r="E201" s="54"/>
      <c r="F201" s="54"/>
      <c r="G201" s="54"/>
      <c r="H201" s="54"/>
      <c r="I201" s="52" t="str">
        <f t="shared" si="7"/>
        <v/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3"/>
      <c r="B202" s="60"/>
      <c r="C202" s="53"/>
      <c r="D202" s="60"/>
      <c r="E202" s="54"/>
      <c r="F202" s="54"/>
      <c r="G202" s="54"/>
      <c r="H202" s="54"/>
      <c r="I202" s="52" t="str">
        <f t="shared" si="7"/>
        <v/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3"/>
      <c r="B203" s="60"/>
      <c r="C203" s="53"/>
      <c r="D203" s="60"/>
      <c r="E203" s="54"/>
      <c r="F203" s="54"/>
      <c r="G203" s="54"/>
      <c r="H203" s="54"/>
      <c r="I203" s="52" t="str">
        <f t="shared" si="7"/>
        <v/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3"/>
      <c r="B204" s="60"/>
      <c r="C204" s="53"/>
      <c r="D204" s="60"/>
      <c r="E204" s="57"/>
      <c r="F204" s="57"/>
      <c r="G204" s="57"/>
      <c r="H204" s="57"/>
      <c r="I204" s="52" t="str">
        <f t="shared" si="7"/>
        <v/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60"/>
      <c r="B205" s="60"/>
      <c r="C205" s="60"/>
      <c r="D205" s="60"/>
      <c r="E205" s="63"/>
      <c r="F205" s="63"/>
      <c r="G205" s="63"/>
      <c r="H205" s="63"/>
      <c r="I205" s="52" t="str">
        <f t="shared" si="7"/>
        <v/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60"/>
      <c r="B206" s="53"/>
      <c r="C206" s="60"/>
      <c r="D206" s="53"/>
      <c r="E206" s="57"/>
      <c r="F206" s="57"/>
      <c r="G206" s="57"/>
      <c r="H206" s="57"/>
      <c r="I206" s="52" t="str">
        <f t="shared" si="7"/>
        <v/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3"/>
      <c r="B207" s="53"/>
      <c r="C207" s="53"/>
      <c r="D207" s="53"/>
      <c r="E207" s="54"/>
      <c r="F207" s="54"/>
      <c r="G207" s="54"/>
      <c r="H207" s="54"/>
      <c r="I207" s="52" t="str">
        <f t="shared" si="7"/>
        <v/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3"/>
      <c r="B208" s="53"/>
      <c r="C208" s="53"/>
      <c r="D208" s="53"/>
      <c r="E208" s="54"/>
      <c r="F208" s="54"/>
      <c r="G208" s="54"/>
      <c r="H208" s="54"/>
      <c r="I208" s="52" t="str">
        <f t="shared" si="7"/>
        <v/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3"/>
      <c r="B209" s="53"/>
      <c r="C209" s="53"/>
      <c r="D209" s="53"/>
      <c r="E209" s="54"/>
      <c r="F209" s="54"/>
      <c r="G209" s="54"/>
      <c r="H209" s="54"/>
      <c r="I209" s="52" t="str">
        <f t="shared" si="7"/>
        <v/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3"/>
      <c r="B210" s="53"/>
      <c r="C210" s="53"/>
      <c r="D210" s="53"/>
      <c r="E210" s="54"/>
      <c r="F210" s="54"/>
      <c r="G210" s="54"/>
      <c r="H210" s="54"/>
      <c r="I210" s="52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3"/>
      <c r="B211" s="53"/>
      <c r="C211" s="53"/>
      <c r="D211" s="53"/>
      <c r="E211" s="54"/>
      <c r="F211" s="54"/>
      <c r="G211" s="54"/>
      <c r="H211" s="54"/>
      <c r="I211" s="52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9" t="s">
        <v>172</v>
      </c>
      <c r="B214" s="55" t="str">
        <f>IF(B16="","",B16)</f>
        <v>Charme</v>
      </c>
      <c r="D214" s="253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9"/>
      <c r="B215" s="99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6" t="s">
        <v>185</v>
      </c>
      <c r="C216" s="288" t="s">
        <v>186</v>
      </c>
      <c r="D216" s="288"/>
      <c r="E216" s="289" t="s">
        <v>187</v>
      </c>
      <c r="F216" s="290"/>
      <c r="G216" s="290"/>
      <c r="H216" s="291"/>
      <c r="I216" s="98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9" t="s">
        <v>180</v>
      </c>
      <c r="B217" s="39" t="s">
        <v>189</v>
      </c>
      <c r="C217" s="51" t="s">
        <v>188</v>
      </c>
      <c r="D217" s="51" t="s">
        <v>251</v>
      </c>
      <c r="E217" s="39" t="s">
        <v>183</v>
      </c>
      <c r="F217" s="39" t="s">
        <v>181</v>
      </c>
      <c r="G217" s="39" t="s">
        <v>184</v>
      </c>
      <c r="H217" s="39" t="s">
        <v>182</v>
      </c>
      <c r="I217" s="51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3">
        <v>20</v>
      </c>
      <c r="B218" s="60">
        <f>(118+14)/1.65</f>
        <v>80</v>
      </c>
      <c r="C218" s="53">
        <v>1</v>
      </c>
      <c r="D218" s="60">
        <f>(19+14)/1.56</f>
        <v>21.153846153846153</v>
      </c>
      <c r="E218" s="54"/>
      <c r="F218" s="54"/>
      <c r="G218" s="54"/>
      <c r="H218" s="54">
        <v>1</v>
      </c>
      <c r="I218" s="56">
        <f>IFERROR(B218/A218,"")</f>
        <v>4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3">
        <v>30</v>
      </c>
      <c r="B219" s="60">
        <f>(193+23)/1.65</f>
        <v>130.90909090909091</v>
      </c>
      <c r="C219" s="53">
        <v>2</v>
      </c>
      <c r="D219" s="60">
        <f>(25+23)/1.56</f>
        <v>30.769230769230766</v>
      </c>
      <c r="E219" s="54"/>
      <c r="F219" s="54"/>
      <c r="G219" s="54"/>
      <c r="H219" s="54">
        <v>1</v>
      </c>
      <c r="I219" s="56">
        <f t="shared" ref="I219:I237" si="8">IF(A219&lt;&gt;0,(B219-(B218-D218))/(A219-A218),"")</f>
        <v>7.2062937062937067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286">
        <v>40</v>
      </c>
      <c r="B220" s="60">
        <f>(250+27)/1.65</f>
        <v>167.87878787878788</v>
      </c>
      <c r="C220" s="53">
        <v>3</v>
      </c>
      <c r="D220" s="60">
        <f>(27+27)/1.65</f>
        <v>32.727272727272727</v>
      </c>
      <c r="E220" s="54"/>
      <c r="F220" s="54"/>
      <c r="G220" s="54"/>
      <c r="H220" s="54"/>
      <c r="I220" s="56">
        <f t="shared" si="8"/>
        <v>6.7738927738927739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3">
        <v>50</v>
      </c>
      <c r="B221" s="60">
        <f>(292+27)/1.65</f>
        <v>193.33333333333334</v>
      </c>
      <c r="C221" s="53">
        <v>4</v>
      </c>
      <c r="D221" s="60">
        <f>(27+27)/1.65</f>
        <v>32.727272727272727</v>
      </c>
      <c r="E221" s="54"/>
      <c r="F221" s="54"/>
      <c r="G221" s="54"/>
      <c r="H221" s="54"/>
      <c r="I221" s="56">
        <f t="shared" si="8"/>
        <v>5.8181818181818183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3">
        <v>60</v>
      </c>
      <c r="B222" s="60">
        <f>(324+27)/1.65</f>
        <v>212.72727272727275</v>
      </c>
      <c r="C222" s="53">
        <v>5</v>
      </c>
      <c r="D222" s="60">
        <f>(26+27)/1.65</f>
        <v>32.121212121212125</v>
      </c>
      <c r="E222" s="54"/>
      <c r="F222" s="54"/>
      <c r="G222" s="54"/>
      <c r="H222" s="54"/>
      <c r="I222" s="56">
        <f t="shared" si="8"/>
        <v>5.2121212121212128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286">
        <v>70</v>
      </c>
      <c r="B223" s="60">
        <f>(349+25)/1.65</f>
        <v>226.66666666666669</v>
      </c>
      <c r="C223" s="53">
        <v>6</v>
      </c>
      <c r="D223" s="60">
        <f>(24+25)/1.65</f>
        <v>29.696969696969699</v>
      </c>
      <c r="E223" s="54"/>
      <c r="F223" s="54"/>
      <c r="G223" s="54"/>
      <c r="H223" s="54"/>
      <c r="I223" s="56">
        <f t="shared" si="8"/>
        <v>4.6060606060606064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3">
        <v>80</v>
      </c>
      <c r="B224" s="60">
        <f>(370+24)/1.65</f>
        <v>238.78787878787881</v>
      </c>
      <c r="C224" s="53">
        <v>7</v>
      </c>
      <c r="D224" s="60">
        <f>(23+24)/1.65</f>
        <v>28.484848484848488</v>
      </c>
      <c r="E224" s="54"/>
      <c r="F224" s="54"/>
      <c r="G224" s="54"/>
      <c r="H224" s="54"/>
      <c r="I224" s="56">
        <f t="shared" si="8"/>
        <v>4.1818181818181817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53">
        <v>90</v>
      </c>
      <c r="B225" s="60">
        <f>(388+22)/1.65</f>
        <v>248.4848484848485</v>
      </c>
      <c r="C225" s="53">
        <v>8</v>
      </c>
      <c r="D225" s="60">
        <f>(22+22)/1.65</f>
        <v>26.666666666666668</v>
      </c>
      <c r="E225" s="54"/>
      <c r="F225" s="54"/>
      <c r="G225" s="54"/>
      <c r="H225" s="54"/>
      <c r="I225" s="56">
        <f t="shared" si="8"/>
        <v>3.8181818181818188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86">
        <v>100</v>
      </c>
      <c r="B226" s="60">
        <f>(403+21)/1.65</f>
        <v>256.969696969697</v>
      </c>
      <c r="C226" s="53">
        <v>9</v>
      </c>
      <c r="D226" s="60">
        <f>(20+21)/1.65</f>
        <v>24.848484848484851</v>
      </c>
      <c r="E226" s="54"/>
      <c r="F226" s="54"/>
      <c r="G226" s="54"/>
      <c r="H226" s="54"/>
      <c r="I226" s="56">
        <f t="shared" si="8"/>
        <v>3.5151515151515156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53">
        <v>110</v>
      </c>
      <c r="B227" s="60">
        <f>(416+20)/1.65</f>
        <v>264.24242424242425</v>
      </c>
      <c r="C227" s="53">
        <v>10</v>
      </c>
      <c r="D227" s="60">
        <f>(19+20)/1.65</f>
        <v>23.636363636363637</v>
      </c>
      <c r="E227" s="54"/>
      <c r="F227" s="54"/>
      <c r="G227" s="54"/>
      <c r="H227" s="54"/>
      <c r="I227" s="56">
        <f t="shared" si="8"/>
        <v>3.2121212121212097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53">
        <v>120</v>
      </c>
      <c r="B228" s="60">
        <f>(427+19)/1.65</f>
        <v>270.30303030303031</v>
      </c>
      <c r="C228" s="53">
        <v>11</v>
      </c>
      <c r="D228" s="60">
        <f>B228</f>
        <v>270.30303030303031</v>
      </c>
      <c r="E228" s="54"/>
      <c r="F228" s="54"/>
      <c r="G228" s="54"/>
      <c r="H228" s="54"/>
      <c r="I228" s="56">
        <f t="shared" si="8"/>
        <v>2.9696969696969688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86"/>
      <c r="B229" s="60"/>
      <c r="C229" s="53"/>
      <c r="D229" s="60"/>
      <c r="E229" s="54"/>
      <c r="F229" s="54"/>
      <c r="G229" s="54"/>
      <c r="H229" s="54"/>
      <c r="I229" s="56" t="str">
        <f t="shared" si="8"/>
        <v/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77"/>
      <c r="B230" s="60"/>
      <c r="C230" s="60"/>
      <c r="D230" s="60"/>
      <c r="E230" s="54"/>
      <c r="F230" s="54"/>
      <c r="G230" s="54"/>
      <c r="H230" s="54"/>
      <c r="I230" s="56" t="str">
        <f t="shared" si="8"/>
        <v/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77"/>
      <c r="B231" s="60"/>
      <c r="C231" s="60"/>
      <c r="D231" s="60"/>
      <c r="E231" s="54"/>
      <c r="F231" s="54"/>
      <c r="G231" s="54"/>
      <c r="H231" s="54"/>
      <c r="I231" s="56" t="str">
        <f t="shared" si="8"/>
        <v/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77"/>
      <c r="B232" s="53"/>
      <c r="C232" s="53"/>
      <c r="D232" s="53"/>
      <c r="E232" s="54"/>
      <c r="F232" s="54"/>
      <c r="G232" s="54"/>
      <c r="H232" s="54"/>
      <c r="I232" s="56" t="str">
        <f t="shared" si="8"/>
        <v/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77"/>
      <c r="B233" s="53"/>
      <c r="C233" s="53"/>
      <c r="D233" s="53"/>
      <c r="E233" s="54"/>
      <c r="F233" s="54"/>
      <c r="G233" s="54"/>
      <c r="H233" s="54"/>
      <c r="I233" s="56" t="str">
        <f t="shared" si="8"/>
        <v/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77"/>
      <c r="B234" s="53"/>
      <c r="C234" s="53"/>
      <c r="D234" s="53"/>
      <c r="E234" s="54"/>
      <c r="F234" s="54"/>
      <c r="G234" s="54"/>
      <c r="H234" s="54"/>
      <c r="I234" s="56" t="str">
        <f t="shared" si="8"/>
        <v/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77"/>
      <c r="B235" s="53"/>
      <c r="C235" s="53"/>
      <c r="D235" s="53"/>
      <c r="E235" s="54"/>
      <c r="F235" s="54"/>
      <c r="G235" s="54"/>
      <c r="H235" s="54"/>
      <c r="I235" s="56" t="str">
        <f t="shared" si="8"/>
        <v/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77"/>
      <c r="B236" s="53"/>
      <c r="C236" s="53"/>
      <c r="D236" s="53"/>
      <c r="E236" s="54"/>
      <c r="F236" s="54"/>
      <c r="G236" s="54"/>
      <c r="H236" s="54"/>
      <c r="I236" s="56" t="str">
        <f t="shared" si="8"/>
        <v/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77"/>
      <c r="B237" s="53"/>
      <c r="C237" s="53"/>
      <c r="D237" s="53"/>
      <c r="E237" s="54"/>
      <c r="F237" s="54"/>
      <c r="G237" s="54"/>
      <c r="H237" s="54"/>
      <c r="I237" s="56" t="str">
        <f t="shared" si="8"/>
        <v/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9" t="s">
        <v>173</v>
      </c>
      <c r="B240" s="55" t="str">
        <f>IF(B17="","",B17)</f>
        <v>Tilleul</v>
      </c>
      <c r="D240" s="253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9"/>
      <c r="B241" s="99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6" t="s">
        <v>185</v>
      </c>
      <c r="C242" s="288" t="s">
        <v>186</v>
      </c>
      <c r="D242" s="288"/>
      <c r="E242" s="289" t="s">
        <v>187</v>
      </c>
      <c r="F242" s="290"/>
      <c r="G242" s="290"/>
      <c r="H242" s="291"/>
      <c r="I242" s="98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9" t="s">
        <v>180</v>
      </c>
      <c r="B243" s="39" t="s">
        <v>189</v>
      </c>
      <c r="C243" s="51" t="s">
        <v>188</v>
      </c>
      <c r="D243" s="51" t="s">
        <v>251</v>
      </c>
      <c r="E243" s="39" t="s">
        <v>183</v>
      </c>
      <c r="F243" s="39" t="s">
        <v>181</v>
      </c>
      <c r="G243" s="39" t="s">
        <v>184</v>
      </c>
      <c r="H243" s="39" t="s">
        <v>182</v>
      </c>
      <c r="I243" s="51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3">
        <v>10</v>
      </c>
      <c r="B244" s="60">
        <f>(43)/1.56</f>
        <v>27.564102564102562</v>
      </c>
      <c r="C244" s="60"/>
      <c r="D244" s="60"/>
      <c r="E244" s="54"/>
      <c r="F244" s="54"/>
      <c r="G244" s="54"/>
      <c r="H244" s="54"/>
      <c r="I244" s="56">
        <f>IFERROR(B244/A244,"")</f>
        <v>2.7564102564102564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3">
        <v>15</v>
      </c>
      <c r="B245" s="60">
        <f>(96+11)/1.56</f>
        <v>68.589743589743591</v>
      </c>
      <c r="C245" s="60"/>
      <c r="D245" s="60"/>
      <c r="E245" s="60"/>
      <c r="F245" s="54"/>
      <c r="G245" s="54"/>
      <c r="H245" s="54"/>
      <c r="I245" s="56">
        <f>IF(A245&lt;&gt;0,(B245-(B244-D244))/(A245-A244),"")</f>
        <v>8.2051282051282062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3">
        <v>20</v>
      </c>
      <c r="B246" s="60">
        <f>(149+20+11)/1.56</f>
        <v>115.38461538461539</v>
      </c>
      <c r="C246" s="60">
        <v>1</v>
      </c>
      <c r="D246" s="60">
        <f>(25+20+11)/1.56</f>
        <v>35.897435897435898</v>
      </c>
      <c r="E246" s="60"/>
      <c r="F246" s="54"/>
      <c r="G246" s="54"/>
      <c r="H246" s="54">
        <v>1</v>
      </c>
      <c r="I246" s="56">
        <f>IF(A246&lt;&gt;0,(B246-(B245-D245))/(A246-A245),"")</f>
        <v>9.3589743589743595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3">
        <v>25</v>
      </c>
      <c r="B247" s="60">
        <f>(196)/1.56</f>
        <v>125.64102564102564</v>
      </c>
      <c r="C247" s="60"/>
      <c r="D247" s="60"/>
      <c r="E247" s="60"/>
      <c r="F247" s="54"/>
      <c r="G247" s="54"/>
      <c r="H247" s="54"/>
      <c r="I247" s="56">
        <f t="shared" ref="I247:I263" si="9">IF(A247&lt;&gt;0,(B247-(B246-D246))/(A247-A246),"")</f>
        <v>9.2307692307692299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3">
        <v>30</v>
      </c>
      <c r="B248" s="60">
        <f>(237+28)/1.56</f>
        <v>169.87179487179486</v>
      </c>
      <c r="C248" s="60">
        <v>2</v>
      </c>
      <c r="D248" s="60">
        <f>(29+28)/1.56</f>
        <v>36.53846153846154</v>
      </c>
      <c r="E248" s="60"/>
      <c r="F248" s="54"/>
      <c r="G248" s="54"/>
      <c r="H248" s="54">
        <v>1</v>
      </c>
      <c r="I248" s="56">
        <f t="shared" si="9"/>
        <v>8.8461538461538449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3">
        <v>35</v>
      </c>
      <c r="B249" s="60">
        <f>(273)/1.56</f>
        <v>175</v>
      </c>
      <c r="C249" s="60"/>
      <c r="D249" s="60"/>
      <c r="E249" s="60"/>
      <c r="F249" s="54"/>
      <c r="G249" s="54"/>
      <c r="H249" s="54"/>
      <c r="I249" s="56">
        <f t="shared" si="9"/>
        <v>8.3333333333333375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3">
        <v>40</v>
      </c>
      <c r="B250" s="60">
        <f>(303+29)/1.56</f>
        <v>212.82051282051282</v>
      </c>
      <c r="C250" s="60">
        <v>3</v>
      </c>
      <c r="D250" s="60">
        <f>(29+29)/1.56</f>
        <v>37.179487179487175</v>
      </c>
      <c r="E250" s="60"/>
      <c r="F250" s="54"/>
      <c r="G250" s="54"/>
      <c r="H250" s="54"/>
      <c r="I250" s="56">
        <f t="shared" si="9"/>
        <v>7.5641025641025639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3">
        <v>45</v>
      </c>
      <c r="B251" s="60">
        <f>(330)/1.56</f>
        <v>211.53846153846152</v>
      </c>
      <c r="C251" s="60"/>
      <c r="D251" s="60"/>
      <c r="E251" s="60"/>
      <c r="F251" s="54"/>
      <c r="G251" s="54"/>
      <c r="H251" s="54"/>
      <c r="I251" s="56">
        <f t="shared" si="9"/>
        <v>7.1794871794871771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3">
        <v>50</v>
      </c>
      <c r="B252" s="60">
        <f>(354+28)/1.56</f>
        <v>244.87179487179486</v>
      </c>
      <c r="C252" s="60">
        <v>4</v>
      </c>
      <c r="D252" s="60">
        <f>(27+28)/1.56</f>
        <v>35.256410256410255</v>
      </c>
      <c r="E252" s="60"/>
      <c r="F252" s="54"/>
      <c r="G252" s="54"/>
      <c r="H252" s="54"/>
      <c r="I252" s="56">
        <f t="shared" si="9"/>
        <v>6.6666666666666687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3">
        <v>55</v>
      </c>
      <c r="B253" s="60">
        <f>(376)/1.56</f>
        <v>241.02564102564102</v>
      </c>
      <c r="C253" s="60"/>
      <c r="D253" s="60"/>
      <c r="E253" s="60"/>
      <c r="F253" s="54"/>
      <c r="G253" s="54"/>
      <c r="H253" s="54"/>
      <c r="I253" s="56">
        <f t="shared" si="9"/>
        <v>6.2820512820512819</v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3">
        <v>60</v>
      </c>
      <c r="B254" s="60">
        <f>(398+24)/1.56</f>
        <v>270.5128205128205</v>
      </c>
      <c r="C254" s="60">
        <v>5</v>
      </c>
      <c r="D254" s="60">
        <f>(25+24)/1.56</f>
        <v>31.410256410256409</v>
      </c>
      <c r="E254" s="60"/>
      <c r="F254" s="54"/>
      <c r="G254" s="54"/>
      <c r="H254" s="54"/>
      <c r="I254" s="56">
        <f t="shared" si="9"/>
        <v>5.8974358974358951</v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3">
        <v>65</v>
      </c>
      <c r="B255" s="60">
        <f>(415)/1.56</f>
        <v>266.02564102564099</v>
      </c>
      <c r="C255" s="60"/>
      <c r="D255" s="60"/>
      <c r="E255" s="60"/>
      <c r="F255" s="54"/>
      <c r="G255" s="54"/>
      <c r="H255" s="54"/>
      <c r="I255" s="56">
        <f t="shared" si="9"/>
        <v>5.3846153846153815</v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3">
        <v>70</v>
      </c>
      <c r="B256" s="60">
        <f>(431+24)/1.56</f>
        <v>291.66666666666663</v>
      </c>
      <c r="C256" s="60">
        <v>6</v>
      </c>
      <c r="D256" s="60">
        <f>(23+24)/1.56</f>
        <v>30.128205128205128</v>
      </c>
      <c r="E256" s="60"/>
      <c r="F256" s="54"/>
      <c r="G256" s="54"/>
      <c r="H256" s="54"/>
      <c r="I256" s="56">
        <f t="shared" si="9"/>
        <v>5.1282051282051269</v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53">
        <v>75</v>
      </c>
      <c r="B257" s="60">
        <f>(446)/1.56</f>
        <v>285.89743589743591</v>
      </c>
      <c r="C257" s="60"/>
      <c r="D257" s="60"/>
      <c r="E257" s="60"/>
      <c r="F257" s="54"/>
      <c r="G257" s="54"/>
      <c r="H257" s="54"/>
      <c r="I257" s="56">
        <f t="shared" si="9"/>
        <v>4.8717948717948847</v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3">
        <v>80</v>
      </c>
      <c r="B258" s="60">
        <f>(459+22)/1.56</f>
        <v>308.33333333333331</v>
      </c>
      <c r="C258" s="60">
        <v>7</v>
      </c>
      <c r="D258" s="60">
        <f>(22+22)/1.56</f>
        <v>28.205128205128204</v>
      </c>
      <c r="E258" s="60"/>
      <c r="F258" s="54"/>
      <c r="G258" s="54"/>
      <c r="H258" s="54"/>
      <c r="I258" s="56">
        <f t="shared" si="9"/>
        <v>4.4871794871794801</v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3">
        <v>85</v>
      </c>
      <c r="B259" s="60">
        <f>(472)/1.56</f>
        <v>302.56410256410254</v>
      </c>
      <c r="C259" s="60"/>
      <c r="D259" s="60"/>
      <c r="E259" s="60"/>
      <c r="F259" s="54"/>
      <c r="G259" s="54"/>
      <c r="H259" s="54"/>
      <c r="I259" s="56">
        <f t="shared" si="9"/>
        <v>4.4871794871794917</v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3">
        <v>90</v>
      </c>
      <c r="B260" s="60">
        <f>(483+21)/1.56</f>
        <v>323.07692307692304</v>
      </c>
      <c r="C260" s="60">
        <v>8</v>
      </c>
      <c r="D260" s="60">
        <f>(20+21)/1.56</f>
        <v>26.282051282051281</v>
      </c>
      <c r="E260" s="60"/>
      <c r="F260" s="54"/>
      <c r="G260" s="54"/>
      <c r="H260" s="54"/>
      <c r="I260" s="56">
        <f t="shared" si="9"/>
        <v>4.1025641025640995</v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3">
        <v>95</v>
      </c>
      <c r="B261" s="60">
        <f>(494)/1.56</f>
        <v>316.66666666666663</v>
      </c>
      <c r="C261" s="60"/>
      <c r="D261" s="60"/>
      <c r="E261" s="60"/>
      <c r="F261" s="54"/>
      <c r="G261" s="54"/>
      <c r="H261" s="54"/>
      <c r="I261" s="56">
        <f t="shared" si="9"/>
        <v>3.9743589743589722</v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3">
        <v>100</v>
      </c>
      <c r="B262" s="60">
        <f>(504+19)/1.56</f>
        <v>335.25641025641022</v>
      </c>
      <c r="C262" s="60">
        <v>9</v>
      </c>
      <c r="D262" s="60">
        <f>(18+19)/1.56</f>
        <v>23.717948717948715</v>
      </c>
      <c r="E262" s="60"/>
      <c r="F262" s="54"/>
      <c r="G262" s="54"/>
      <c r="H262" s="54"/>
      <c r="I262" s="56">
        <f t="shared" si="9"/>
        <v>3.7179487179487181</v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3">
        <v>110</v>
      </c>
      <c r="B263" s="60">
        <f>(523+18)/1.56</f>
        <v>346.79487179487177</v>
      </c>
      <c r="C263" s="60">
        <v>10</v>
      </c>
      <c r="D263" s="60">
        <f>B263</f>
        <v>346.79487179487177</v>
      </c>
      <c r="E263" s="60"/>
      <c r="F263" s="54"/>
      <c r="G263" s="54"/>
      <c r="H263" s="54"/>
      <c r="I263" s="56">
        <f t="shared" si="9"/>
        <v>3.5256410256410278</v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9" t="s">
        <v>174</v>
      </c>
      <c r="B266" s="55" t="str">
        <f>IF(B18="","",B18)</f>
        <v>Bouleau verruqueux</v>
      </c>
      <c r="D266" s="253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9"/>
      <c r="B267" s="99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6" t="s">
        <v>185</v>
      </c>
      <c r="C268" s="288" t="s">
        <v>186</v>
      </c>
      <c r="D268" s="288"/>
      <c r="E268" s="289" t="s">
        <v>187</v>
      </c>
      <c r="F268" s="290"/>
      <c r="G268" s="290"/>
      <c r="H268" s="291"/>
      <c r="I268" s="98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9" t="s">
        <v>180</v>
      </c>
      <c r="B269" s="39" t="s">
        <v>189</v>
      </c>
      <c r="C269" s="51" t="s">
        <v>188</v>
      </c>
      <c r="D269" s="51" t="s">
        <v>251</v>
      </c>
      <c r="E269" s="39" t="s">
        <v>183</v>
      </c>
      <c r="F269" s="39" t="s">
        <v>181</v>
      </c>
      <c r="G269" s="39" t="s">
        <v>184</v>
      </c>
      <c r="H269" s="39" t="s">
        <v>182</v>
      </c>
      <c r="I269" s="51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3">
        <v>15</v>
      </c>
      <c r="B270" s="60">
        <f>44+8</f>
        <v>52</v>
      </c>
      <c r="C270" s="60"/>
      <c r="D270" s="60"/>
      <c r="E270" s="54"/>
      <c r="F270" s="54"/>
      <c r="G270" s="54"/>
      <c r="H270" s="54"/>
      <c r="I270" s="56">
        <f>IFERROR(B270/A270,"")</f>
        <v>3.4666666666666668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3">
        <v>20</v>
      </c>
      <c r="B271" s="60">
        <f>65+10+8</f>
        <v>83</v>
      </c>
      <c r="C271" s="60">
        <v>1</v>
      </c>
      <c r="D271" s="60">
        <f>10+8</f>
        <v>18</v>
      </c>
      <c r="E271" s="54"/>
      <c r="F271" s="54"/>
      <c r="G271" s="54"/>
      <c r="H271" s="54">
        <v>1</v>
      </c>
      <c r="I271" s="56">
        <f>IF(A271&lt;&gt;0,(B271-(B270-D270))/(A271-A270),"")</f>
        <v>6.2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3">
        <v>25</v>
      </c>
      <c r="B272" s="60">
        <f>87+12</f>
        <v>99</v>
      </c>
      <c r="C272" s="60"/>
      <c r="D272" s="60"/>
      <c r="E272" s="54"/>
      <c r="F272" s="54"/>
      <c r="G272" s="54"/>
      <c r="H272" s="54"/>
      <c r="I272" s="56">
        <f t="shared" ref="I272:I289" si="10">IF(A272&lt;&gt;0,(B272-(B271-D271))/(A272-A271),"")</f>
        <v>6.8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3">
        <v>30</v>
      </c>
      <c r="B273" s="60">
        <f>109+14+12</f>
        <v>135</v>
      </c>
      <c r="C273" s="60">
        <v>2</v>
      </c>
      <c r="D273" s="60">
        <f>14+12</f>
        <v>26</v>
      </c>
      <c r="E273" s="54"/>
      <c r="F273" s="54"/>
      <c r="G273" s="54"/>
      <c r="H273" s="54">
        <v>1</v>
      </c>
      <c r="I273" s="56">
        <f t="shared" si="10"/>
        <v>7.2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3">
        <v>35</v>
      </c>
      <c r="B274" s="60">
        <f>131+15</f>
        <v>146</v>
      </c>
      <c r="C274" s="60"/>
      <c r="D274" s="60"/>
      <c r="E274" s="54"/>
      <c r="F274" s="54"/>
      <c r="G274" s="54"/>
      <c r="H274" s="54"/>
      <c r="I274" s="56">
        <f t="shared" si="10"/>
        <v>7.4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3">
        <v>40</v>
      </c>
      <c r="B275" s="60">
        <f>150+16+15</f>
        <v>181</v>
      </c>
      <c r="C275" s="60">
        <v>3</v>
      </c>
      <c r="D275" s="60">
        <f>16+15</f>
        <v>31</v>
      </c>
      <c r="E275" s="54"/>
      <c r="F275" s="54"/>
      <c r="G275" s="54"/>
      <c r="H275" s="54"/>
      <c r="I275" s="56">
        <f t="shared" si="10"/>
        <v>7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3">
        <v>45</v>
      </c>
      <c r="B276" s="60">
        <f>169+17</f>
        <v>186</v>
      </c>
      <c r="C276" s="60"/>
      <c r="D276" s="60"/>
      <c r="E276" s="54"/>
      <c r="F276" s="54"/>
      <c r="G276" s="54"/>
      <c r="H276" s="54"/>
      <c r="I276" s="56">
        <f t="shared" si="10"/>
        <v>7.2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277">
        <v>50</v>
      </c>
      <c r="B277" s="60">
        <f>186+17+17</f>
        <v>220</v>
      </c>
      <c r="C277" s="60">
        <v>4</v>
      </c>
      <c r="D277" s="60">
        <f>17+17</f>
        <v>34</v>
      </c>
      <c r="E277" s="54"/>
      <c r="F277" s="54"/>
      <c r="G277" s="54"/>
      <c r="H277" s="54"/>
      <c r="I277" s="56">
        <f t="shared" si="10"/>
        <v>6.8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277">
        <v>55</v>
      </c>
      <c r="B278" s="60">
        <f>202+17</f>
        <v>219</v>
      </c>
      <c r="C278" s="60"/>
      <c r="D278" s="60"/>
      <c r="E278" s="54"/>
      <c r="F278" s="54"/>
      <c r="G278" s="54"/>
      <c r="H278" s="54"/>
      <c r="I278" s="56">
        <f t="shared" si="10"/>
        <v>6.6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277">
        <v>60</v>
      </c>
      <c r="B279" s="60">
        <f>216+17+17</f>
        <v>250</v>
      </c>
      <c r="C279" s="60">
        <v>5</v>
      </c>
      <c r="D279" s="60">
        <f>17+17</f>
        <v>34</v>
      </c>
      <c r="E279" s="54"/>
      <c r="F279" s="54"/>
      <c r="G279" s="54"/>
      <c r="H279" s="54"/>
      <c r="I279" s="56">
        <f t="shared" si="10"/>
        <v>6.2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277">
        <v>65</v>
      </c>
      <c r="B280" s="60">
        <f>229+17</f>
        <v>246</v>
      </c>
      <c r="C280" s="60"/>
      <c r="D280" s="60"/>
      <c r="E280" s="54"/>
      <c r="F280" s="54"/>
      <c r="G280" s="54"/>
      <c r="H280" s="54"/>
      <c r="I280" s="56">
        <f t="shared" si="10"/>
        <v>6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277">
        <v>70</v>
      </c>
      <c r="B281" s="60">
        <f>241+17+17</f>
        <v>275</v>
      </c>
      <c r="C281" s="60">
        <v>6</v>
      </c>
      <c r="D281" s="60">
        <f>17+17</f>
        <v>34</v>
      </c>
      <c r="E281" s="54"/>
      <c r="F281" s="54"/>
      <c r="G281" s="54"/>
      <c r="H281" s="54"/>
      <c r="I281" s="56">
        <f t="shared" si="10"/>
        <v>5.8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277">
        <v>75</v>
      </c>
      <c r="B282" s="60">
        <f>251+17</f>
        <v>268</v>
      </c>
      <c r="C282" s="60"/>
      <c r="D282" s="60"/>
      <c r="E282" s="54"/>
      <c r="F282" s="54"/>
      <c r="G282" s="54"/>
      <c r="H282" s="54"/>
      <c r="I282" s="56">
        <f t="shared" si="10"/>
        <v>5.4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277">
        <v>80</v>
      </c>
      <c r="B283" s="60">
        <f>260+16+17</f>
        <v>293</v>
      </c>
      <c r="C283" s="60">
        <v>7</v>
      </c>
      <c r="D283" s="60">
        <f>16+17</f>
        <v>33</v>
      </c>
      <c r="E283" s="54"/>
      <c r="F283" s="54"/>
      <c r="G283" s="54"/>
      <c r="H283" s="54"/>
      <c r="I283" s="56">
        <f t="shared" si="10"/>
        <v>5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277">
        <v>85</v>
      </c>
      <c r="B284" s="60">
        <f>268+16</f>
        <v>284</v>
      </c>
      <c r="C284" s="60"/>
      <c r="D284" s="60"/>
      <c r="E284" s="54"/>
      <c r="F284" s="54"/>
      <c r="G284" s="54"/>
      <c r="H284" s="54"/>
      <c r="I284" s="56">
        <f t="shared" si="10"/>
        <v>4.8</v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277">
        <v>90</v>
      </c>
      <c r="B285" s="60">
        <f>276+15+16</f>
        <v>307</v>
      </c>
      <c r="C285" s="60">
        <v>8</v>
      </c>
      <c r="D285" s="60">
        <f>B285</f>
        <v>307</v>
      </c>
      <c r="E285" s="54"/>
      <c r="F285" s="54"/>
      <c r="G285" s="54"/>
      <c r="H285" s="54"/>
      <c r="I285" s="56">
        <f t="shared" si="10"/>
        <v>4.5999999999999996</v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277"/>
      <c r="B286" s="60"/>
      <c r="C286" s="60"/>
      <c r="D286" s="60"/>
      <c r="E286" s="54"/>
      <c r="F286" s="54"/>
      <c r="G286" s="54"/>
      <c r="H286" s="54"/>
      <c r="I286" s="56" t="str">
        <f t="shared" si="10"/>
        <v/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277"/>
      <c r="B287" s="60"/>
      <c r="C287" s="60"/>
      <c r="D287" s="60"/>
      <c r="E287" s="54"/>
      <c r="F287" s="54"/>
      <c r="G287" s="54"/>
      <c r="H287" s="54"/>
      <c r="I287" s="56" t="str">
        <f t="shared" si="10"/>
        <v/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77"/>
      <c r="B288" s="60"/>
      <c r="C288" s="60"/>
      <c r="D288" s="60"/>
      <c r="E288" s="54"/>
      <c r="F288" s="54"/>
      <c r="G288" s="54"/>
      <c r="H288" s="54"/>
      <c r="I288" s="56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77"/>
      <c r="B289" s="53"/>
      <c r="C289" s="53"/>
      <c r="D289" s="53"/>
      <c r="E289" s="54"/>
      <c r="F289" s="54"/>
      <c r="G289" s="54"/>
      <c r="H289" s="54"/>
      <c r="I289" s="56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B18" sqref="B18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0"/>
      <c r="K1" s="100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3" t="s">
        <v>191</v>
      </c>
      <c r="C2" s="304"/>
      <c r="D2" s="304"/>
      <c r="E2" s="304"/>
      <c r="F2" s="304"/>
      <c r="G2" s="305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2"/>
      <c r="C4" s="302"/>
      <c r="D4" s="302"/>
      <c r="E4" s="302"/>
      <c r="F4" s="302"/>
      <c r="G4" s="302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1" t="s">
        <v>296</v>
      </c>
      <c r="C5" s="101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1"/>
      <c r="C6" s="231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2"/>
      <c r="B7" s="29" t="s">
        <v>295</v>
      </c>
      <c r="C7" s="103" t="s">
        <v>214</v>
      </c>
      <c r="D7" s="229"/>
      <c r="E7" s="104"/>
      <c r="F7" s="29" t="s">
        <v>295</v>
      </c>
      <c r="G7" s="103" t="s">
        <v>215</v>
      </c>
      <c r="H7" s="230"/>
      <c r="I7" s="230"/>
      <c r="J7" s="230"/>
      <c r="K7" s="230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</row>
    <row r="8" spans="1:38" ht="17.25" customHeight="1" x14ac:dyDescent="0.3">
      <c r="A8" s="108">
        <v>1</v>
      </c>
      <c r="B8" s="61">
        <v>1</v>
      </c>
      <c r="C8" s="52" t="s">
        <v>177</v>
      </c>
      <c r="D8" s="25"/>
      <c r="E8" s="108">
        <v>4</v>
      </c>
      <c r="F8" s="61">
        <v>0</v>
      </c>
      <c r="G8" s="105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08">
        <v>2</v>
      </c>
      <c r="B9" s="61">
        <v>0</v>
      </c>
      <c r="C9" s="111" t="s">
        <v>216</v>
      </c>
      <c r="D9" s="25"/>
      <c r="E9" s="108">
        <v>5</v>
      </c>
      <c r="F9" s="61">
        <v>0</v>
      </c>
      <c r="G9" s="106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08">
        <v>3</v>
      </c>
      <c r="B10" s="61">
        <v>0</v>
      </c>
      <c r="C10" s="112" t="s">
        <v>217</v>
      </c>
      <c r="D10" s="25"/>
      <c r="E10" s="5"/>
      <c r="F10" s="109">
        <f>SUM(F7:F9)</f>
        <v>0</v>
      </c>
      <c r="G10" s="107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09">
        <v>0</v>
      </c>
      <c r="C11" s="107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0"/>
      <c r="B13" s="110"/>
      <c r="C13" s="101" t="s">
        <v>273</v>
      </c>
      <c r="D13" s="230"/>
      <c r="E13" s="102"/>
      <c r="F13" s="110"/>
      <c r="G13" s="101" t="s">
        <v>301</v>
      </c>
      <c r="H13" s="230"/>
      <c r="I13" s="230"/>
      <c r="J13" s="230"/>
      <c r="K13" s="230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</row>
    <row r="14" spans="1:38" s="4" customFormat="1" ht="21" customHeight="1" x14ac:dyDescent="0.3">
      <c r="A14" s="230"/>
      <c r="B14" s="110"/>
      <c r="C14" s="101" t="s">
        <v>309</v>
      </c>
      <c r="D14" s="230"/>
      <c r="E14" s="102"/>
      <c r="F14" s="110"/>
      <c r="G14" s="101" t="s">
        <v>294</v>
      </c>
      <c r="H14" s="230"/>
      <c r="I14" s="230"/>
      <c r="J14" s="230"/>
      <c r="K14" s="230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  <c r="AG14" s="102"/>
      <c r="AH14" s="102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148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1">
        <v>0.44</v>
      </c>
      <c r="C16" s="113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1">
        <v>0.56000000000000005</v>
      </c>
      <c r="C17" s="113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1">
        <v>0</v>
      </c>
      <c r="C18" s="113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09">
        <f>SUM(B16:B18)</f>
        <v>1</v>
      </c>
      <c r="C19" s="107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3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3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6" bestFit="1" customWidth="1"/>
    <col min="2" max="4" width="11.44140625" style="66"/>
    <col min="5" max="5" width="9.5546875" style="66" customWidth="1"/>
    <col min="6" max="7" width="11.44140625" style="66"/>
    <col min="8" max="8" width="10.6640625" style="66" customWidth="1"/>
    <col min="9" max="9" width="9.44140625" style="66" customWidth="1"/>
    <col min="10" max="11" width="10.5546875" style="66" bestFit="1" customWidth="1"/>
    <col min="12" max="12" width="14" style="66" bestFit="1" customWidth="1"/>
    <col min="13" max="13" width="14" style="66" customWidth="1"/>
    <col min="14" max="23" width="11.44140625" style="66"/>
    <col min="24" max="24" width="11.6640625" style="66" bestFit="1" customWidth="1"/>
    <col min="25" max="25" width="14.5546875" style="66" bestFit="1" customWidth="1"/>
    <col min="26" max="26" width="12.44140625" style="66" bestFit="1" customWidth="1"/>
    <col min="27" max="27" width="9.6640625" style="66" bestFit="1" customWidth="1"/>
    <col min="28" max="28" width="11" style="66" bestFit="1" customWidth="1"/>
    <col min="29" max="29" width="9.44140625" style="66" bestFit="1" customWidth="1"/>
    <col min="30" max="31" width="9.44140625" style="66" customWidth="1"/>
    <col min="32" max="32" width="11.44140625" style="66"/>
    <col min="33" max="34" width="14" style="66" bestFit="1" customWidth="1"/>
    <col min="35" max="35" width="10.5546875" style="66" bestFit="1" customWidth="1"/>
    <col min="36" max="36" width="9.44140625" style="66" bestFit="1" customWidth="1"/>
    <col min="37" max="38" width="10.5546875" style="66" bestFit="1" customWidth="1"/>
    <col min="39" max="41" width="10.5546875" style="66" customWidth="1"/>
    <col min="42" max="42" width="9" style="66" bestFit="1" customWidth="1"/>
    <col min="43" max="43" width="10.5546875" style="66" bestFit="1" customWidth="1"/>
    <col min="44" max="44" width="9.33203125" style="66" bestFit="1" customWidth="1"/>
    <col min="45" max="45" width="11.6640625" style="66" bestFit="1" customWidth="1"/>
    <col min="46" max="46" width="8.44140625" style="66" bestFit="1" customWidth="1"/>
    <col min="47" max="47" width="9.44140625" style="66" bestFit="1" customWidth="1"/>
    <col min="48" max="48" width="9.6640625" style="66" bestFit="1" customWidth="1"/>
    <col min="49" max="49" width="11" style="66" bestFit="1" customWidth="1"/>
    <col min="50" max="50" width="9.44140625" style="66" bestFit="1" customWidth="1"/>
    <col min="51" max="52" width="9.44140625" style="66" customWidth="1"/>
    <col min="53" max="53" width="10.5546875" style="66" bestFit="1" customWidth="1"/>
    <col min="54" max="54" width="14.33203125" style="66" customWidth="1"/>
    <col min="55" max="55" width="14" style="66" customWidth="1"/>
    <col min="56" max="56" width="10.5546875" style="66" bestFit="1" customWidth="1"/>
    <col min="57" max="57" width="9.44140625" style="66" bestFit="1" customWidth="1"/>
    <col min="58" max="59" width="10.5546875" style="66" bestFit="1" customWidth="1"/>
    <col min="60" max="62" width="10.5546875" style="66" customWidth="1"/>
    <col min="63" max="63" width="9" style="66" bestFit="1" customWidth="1"/>
    <col min="64" max="64" width="10.5546875" style="66" bestFit="1" customWidth="1"/>
    <col min="65" max="65" width="9.33203125" style="66" bestFit="1" customWidth="1"/>
    <col min="66" max="66" width="11.6640625" style="66" bestFit="1" customWidth="1"/>
    <col min="67" max="67" width="8.44140625" style="66" bestFit="1" customWidth="1"/>
    <col min="68" max="68" width="9.44140625" style="66" bestFit="1" customWidth="1"/>
    <col min="69" max="69" width="9.6640625" style="66" bestFit="1" customWidth="1"/>
    <col min="70" max="70" width="11" style="66" bestFit="1" customWidth="1"/>
    <col min="71" max="71" width="9.44140625" style="66" bestFit="1" customWidth="1"/>
    <col min="72" max="73" width="9.44140625" style="66" customWidth="1"/>
    <col min="74" max="74" width="10.5546875" style="66" bestFit="1" customWidth="1"/>
    <col min="75" max="75" width="14" style="66" bestFit="1" customWidth="1"/>
    <col min="76" max="76" width="13.88671875" style="66" customWidth="1"/>
    <col min="77" max="77" width="10.5546875" style="66" bestFit="1" customWidth="1"/>
    <col min="78" max="78" width="9.44140625" style="66" bestFit="1" customWidth="1"/>
    <col min="79" max="80" width="10.5546875" style="66" bestFit="1" customWidth="1"/>
    <col min="81" max="83" width="10.5546875" style="66" customWidth="1"/>
    <col min="84" max="84" width="11.44140625" style="66"/>
    <col min="85" max="85" width="10.5546875" style="66" bestFit="1" customWidth="1"/>
    <col min="86" max="86" width="9.33203125" style="66" bestFit="1" customWidth="1"/>
    <col min="87" max="87" width="11.6640625" style="66" bestFit="1" customWidth="1"/>
    <col min="88" max="88" width="8.44140625" style="66" bestFit="1" customWidth="1"/>
    <col min="89" max="89" width="9.44140625" style="66" bestFit="1" customWidth="1"/>
    <col min="90" max="90" width="9.6640625" style="66" bestFit="1" customWidth="1"/>
    <col min="91" max="91" width="11" style="66" bestFit="1" customWidth="1"/>
    <col min="92" max="92" width="9.44140625" style="66" bestFit="1" customWidth="1"/>
    <col min="93" max="94" width="9.44140625" style="66" customWidth="1"/>
    <col min="95" max="95" width="11.44140625" style="66"/>
    <col min="96" max="97" width="14" style="66" customWidth="1"/>
    <col min="98" max="98" width="10.5546875" style="66" bestFit="1" customWidth="1"/>
    <col min="99" max="99" width="9.44140625" style="66" bestFit="1" customWidth="1"/>
    <col min="100" max="101" width="10.5546875" style="66" bestFit="1" customWidth="1"/>
    <col min="102" max="104" width="10.5546875" style="66" customWidth="1"/>
    <col min="105" max="105" width="9" style="66" bestFit="1" customWidth="1"/>
    <col min="106" max="106" width="10.5546875" style="66" bestFit="1" customWidth="1"/>
    <col min="107" max="107" width="9.33203125" style="66" bestFit="1" customWidth="1"/>
    <col min="108" max="108" width="11.6640625" style="66" bestFit="1" customWidth="1"/>
    <col min="109" max="109" width="8.44140625" style="66" bestFit="1" customWidth="1"/>
    <col min="110" max="110" width="9.44140625" style="66" bestFit="1" customWidth="1"/>
    <col min="111" max="111" width="9.6640625" style="66" bestFit="1" customWidth="1"/>
    <col min="112" max="112" width="11" style="66" bestFit="1" customWidth="1"/>
    <col min="113" max="113" width="9.44140625" style="66" bestFit="1" customWidth="1"/>
    <col min="114" max="115" width="9.44140625" style="66" customWidth="1"/>
    <col min="116" max="116" width="10.5546875" style="66" bestFit="1" customWidth="1"/>
    <col min="117" max="117" width="14.33203125" style="66" customWidth="1"/>
    <col min="118" max="118" width="14" style="66" bestFit="1" customWidth="1"/>
    <col min="119" max="119" width="10.5546875" style="66" bestFit="1" customWidth="1"/>
    <col min="120" max="120" width="9.44140625" style="66" bestFit="1" customWidth="1"/>
    <col min="121" max="122" width="10.5546875" style="66" bestFit="1" customWidth="1"/>
    <col min="123" max="125" width="10.5546875" style="66" customWidth="1"/>
    <col min="126" max="126" width="9" style="66" bestFit="1" customWidth="1"/>
    <col min="127" max="127" width="10.5546875" style="66" bestFit="1" customWidth="1"/>
    <col min="128" max="128" width="9.33203125" style="66" bestFit="1" customWidth="1"/>
    <col min="129" max="129" width="11.6640625" style="66" bestFit="1" customWidth="1"/>
    <col min="130" max="130" width="8.44140625" style="66" bestFit="1" customWidth="1"/>
    <col min="131" max="131" width="9.44140625" style="66" bestFit="1" customWidth="1"/>
    <col min="132" max="132" width="9.6640625" style="66" bestFit="1" customWidth="1"/>
    <col min="133" max="133" width="11" style="66" bestFit="1" customWidth="1"/>
    <col min="134" max="134" width="9.44140625" style="66" bestFit="1" customWidth="1"/>
    <col min="135" max="136" width="9.44140625" style="66" customWidth="1"/>
    <col min="137" max="137" width="10.5546875" style="66" bestFit="1" customWidth="1"/>
    <col min="138" max="139" width="14" style="66" customWidth="1"/>
    <col min="140" max="140" width="10.5546875" style="66" bestFit="1" customWidth="1"/>
    <col min="141" max="141" width="9.44140625" style="66" bestFit="1" customWidth="1"/>
    <col min="142" max="143" width="10.5546875" style="66" bestFit="1" customWidth="1"/>
    <col min="144" max="146" width="10.5546875" style="66" customWidth="1"/>
    <col min="147" max="147" width="9" style="66" bestFit="1" customWidth="1"/>
    <col min="148" max="148" width="10.5546875" style="66" bestFit="1" customWidth="1"/>
    <col min="149" max="149" width="9.33203125" style="66" bestFit="1" customWidth="1"/>
    <col min="150" max="150" width="11.6640625" style="66" bestFit="1" customWidth="1"/>
    <col min="151" max="151" width="8.44140625" style="66" bestFit="1" customWidth="1"/>
    <col min="152" max="152" width="9.44140625" style="66" bestFit="1" customWidth="1"/>
    <col min="153" max="153" width="9.6640625" style="66" bestFit="1" customWidth="1"/>
    <col min="154" max="154" width="11" style="66" bestFit="1" customWidth="1"/>
    <col min="155" max="155" width="9.44140625" style="66" bestFit="1" customWidth="1"/>
    <col min="156" max="157" width="9.44140625" style="66" customWidth="1"/>
    <col min="158" max="158" width="11.44140625" style="66"/>
    <col min="159" max="160" width="14" style="66" bestFit="1" customWidth="1"/>
    <col min="161" max="161" width="10.5546875" style="66" bestFit="1" customWidth="1"/>
    <col min="162" max="162" width="9.44140625" style="66" bestFit="1" customWidth="1"/>
    <col min="163" max="164" width="10.5546875" style="66" bestFit="1" customWidth="1"/>
    <col min="165" max="167" width="10.5546875" style="66" customWidth="1"/>
    <col min="168" max="168" width="9" style="66" bestFit="1" customWidth="1"/>
    <col min="169" max="169" width="10.5546875" style="66" bestFit="1" customWidth="1"/>
    <col min="170" max="170" width="9.33203125" style="66" bestFit="1" customWidth="1"/>
    <col min="171" max="171" width="11.6640625" style="66" bestFit="1" customWidth="1"/>
    <col min="172" max="172" width="8.109375" style="66" bestFit="1" customWidth="1"/>
    <col min="173" max="173" width="9.44140625" style="66" bestFit="1" customWidth="1"/>
    <col min="174" max="174" width="9.6640625" style="66" bestFit="1" customWidth="1"/>
    <col min="175" max="175" width="11" style="66" bestFit="1" customWidth="1"/>
    <col min="176" max="176" width="9.44140625" style="66" bestFit="1" customWidth="1"/>
    <col min="177" max="178" width="9.44140625" style="66" customWidth="1"/>
    <col min="179" max="179" width="10.5546875" style="66" bestFit="1" customWidth="1"/>
    <col min="180" max="181" width="14" style="66" bestFit="1" customWidth="1"/>
    <col min="182" max="182" width="10.5546875" style="66" bestFit="1" customWidth="1"/>
    <col min="183" max="183" width="9.44140625" style="66" bestFit="1" customWidth="1"/>
    <col min="184" max="185" width="10.5546875" style="66" bestFit="1" customWidth="1"/>
    <col min="186" max="188" width="10.5546875" style="66" customWidth="1"/>
    <col min="189" max="189" width="9" style="66" bestFit="1" customWidth="1"/>
    <col min="190" max="190" width="10.5546875" style="66" bestFit="1" customWidth="1"/>
    <col min="191" max="191" width="9.33203125" style="66" bestFit="1" customWidth="1"/>
    <col min="192" max="192" width="11.44140625" style="66"/>
    <col min="193" max="193" width="8.44140625" style="66" bestFit="1" customWidth="1"/>
    <col min="194" max="194" width="9.44140625" style="66" bestFit="1" customWidth="1"/>
    <col min="195" max="195" width="9.6640625" style="66" bestFit="1" customWidth="1"/>
    <col min="196" max="196" width="11" style="66" bestFit="1" customWidth="1"/>
    <col min="197" max="197" width="9.44140625" style="66" bestFit="1" customWidth="1"/>
    <col min="198" max="199" width="9.44140625" style="66" customWidth="1"/>
    <col min="200" max="200" width="10.5546875" style="66" bestFit="1" customWidth="1"/>
    <col min="201" max="201" width="14" style="66" customWidth="1"/>
    <col min="202" max="202" width="14.33203125" style="66" customWidth="1"/>
    <col min="203" max="203" width="10.5546875" style="66" bestFit="1" customWidth="1"/>
    <col min="204" max="204" width="9.44140625" style="66" bestFit="1" customWidth="1"/>
    <col min="205" max="206" width="10.5546875" style="66" bestFit="1" customWidth="1"/>
    <col min="207" max="209" width="10.5546875" style="66" customWidth="1"/>
    <col min="210" max="210" width="9" style="66" bestFit="1" customWidth="1"/>
    <col min="211" max="211" width="10.5546875" style="66" bestFit="1" customWidth="1"/>
    <col min="212" max="212" width="9.33203125" style="66" bestFit="1" customWidth="1"/>
    <col min="213" max="213" width="11.6640625" style="66" bestFit="1" customWidth="1"/>
    <col min="214" max="214" width="8.44140625" style="66" bestFit="1" customWidth="1"/>
    <col min="215" max="215" width="9.44140625" style="66" bestFit="1" customWidth="1"/>
    <col min="216" max="216" width="9.6640625" style="66" bestFit="1" customWidth="1"/>
    <col min="217" max="217" width="11" style="66" bestFit="1" customWidth="1"/>
    <col min="218" max="218" width="9.44140625" style="66" bestFit="1" customWidth="1"/>
    <col min="219" max="16384" width="11.44140625" style="66"/>
  </cols>
  <sheetData>
    <row r="1" spans="1:218" s="5" customFormat="1" ht="26.4" thickBot="1" x14ac:dyDescent="0.55000000000000004">
      <c r="B1" s="309" t="s">
        <v>176</v>
      </c>
      <c r="C1" s="310"/>
      <c r="D1" s="310"/>
      <c r="E1" s="310"/>
      <c r="F1" s="310"/>
      <c r="G1" s="310"/>
      <c r="H1" s="311"/>
      <c r="I1" s="306" t="str">
        <f>IF('Données projet'!$B$9="","",'Données projet'!$B$9)</f>
        <v>Chêne pubescent</v>
      </c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8"/>
      <c r="AD1" s="307" t="str">
        <f>IF('Données projet'!$B$10="","",'Données projet'!$B$10)</f>
        <v>Chêne sessile</v>
      </c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8"/>
      <c r="AY1" s="306" t="str">
        <f>IF('Données projet'!$B$11="","",'Données projet'!$B$11)</f>
        <v>Chêne chevelu</v>
      </c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  <c r="BP1" s="307"/>
      <c r="BQ1" s="307"/>
      <c r="BR1" s="307"/>
      <c r="BS1" s="308"/>
      <c r="BT1" s="306" t="str">
        <f>IF('Données projet'!$B$12="","",'Données projet'!$B$12)</f>
        <v>Cormier</v>
      </c>
      <c r="BU1" s="307"/>
      <c r="BV1" s="307"/>
      <c r="BW1" s="307"/>
      <c r="BX1" s="307"/>
      <c r="BY1" s="307"/>
      <c r="BZ1" s="307"/>
      <c r="CA1" s="307"/>
      <c r="CB1" s="307"/>
      <c r="CC1" s="307"/>
      <c r="CD1" s="307"/>
      <c r="CE1" s="307"/>
      <c r="CF1" s="307"/>
      <c r="CG1" s="307"/>
      <c r="CH1" s="307"/>
      <c r="CI1" s="307"/>
      <c r="CJ1" s="307"/>
      <c r="CK1" s="307"/>
      <c r="CL1" s="307"/>
      <c r="CM1" s="307"/>
      <c r="CN1" s="308"/>
      <c r="CO1" s="306" t="str">
        <f>IF('Données projet'!$B$13="","",'Données projet'!$B$13)</f>
        <v>Pin maritime</v>
      </c>
      <c r="CP1" s="307"/>
      <c r="CQ1" s="307"/>
      <c r="CR1" s="307"/>
      <c r="CS1" s="307"/>
      <c r="CT1" s="307"/>
      <c r="CU1" s="307"/>
      <c r="CV1" s="307"/>
      <c r="CW1" s="307"/>
      <c r="CX1" s="307"/>
      <c r="CY1" s="307"/>
      <c r="CZ1" s="307"/>
      <c r="DA1" s="307"/>
      <c r="DB1" s="307"/>
      <c r="DC1" s="307"/>
      <c r="DD1" s="307"/>
      <c r="DE1" s="307"/>
      <c r="DF1" s="307"/>
      <c r="DG1" s="307"/>
      <c r="DH1" s="307"/>
      <c r="DI1" s="308"/>
      <c r="DJ1" s="306" t="str">
        <f>IF('Données projet'!$B$14="","",'Données projet'!$B$14)</f>
        <v>Erable champêtre</v>
      </c>
      <c r="DK1" s="307"/>
      <c r="DL1" s="307"/>
      <c r="DM1" s="307"/>
      <c r="DN1" s="307"/>
      <c r="DO1" s="307"/>
      <c r="DP1" s="307"/>
      <c r="DQ1" s="307"/>
      <c r="DR1" s="307"/>
      <c r="DS1" s="307"/>
      <c r="DT1" s="307"/>
      <c r="DU1" s="307"/>
      <c r="DV1" s="307"/>
      <c r="DW1" s="307"/>
      <c r="DX1" s="307"/>
      <c r="DY1" s="307"/>
      <c r="DZ1" s="307"/>
      <c r="EA1" s="307"/>
      <c r="EB1" s="307"/>
      <c r="EC1" s="307"/>
      <c r="ED1" s="308"/>
      <c r="EE1" s="306" t="str">
        <f>IF('Données projet'!$B$15="","",'Données projet'!$B$15)</f>
        <v>Robinier faux-acacia</v>
      </c>
      <c r="EF1" s="307"/>
      <c r="EG1" s="307"/>
      <c r="EH1" s="307"/>
      <c r="EI1" s="307"/>
      <c r="EJ1" s="307"/>
      <c r="EK1" s="307"/>
      <c r="EL1" s="307"/>
      <c r="EM1" s="307"/>
      <c r="EN1" s="307"/>
      <c r="EO1" s="307"/>
      <c r="EP1" s="307"/>
      <c r="EQ1" s="307"/>
      <c r="ER1" s="307"/>
      <c r="ES1" s="307"/>
      <c r="ET1" s="307"/>
      <c r="EU1" s="307"/>
      <c r="EV1" s="307"/>
      <c r="EW1" s="307"/>
      <c r="EX1" s="307"/>
      <c r="EY1" s="308"/>
      <c r="EZ1" s="306" t="str">
        <f>IF('Données projet'!$B$16="","",'Données projet'!$B$16)</f>
        <v>Charme</v>
      </c>
      <c r="FA1" s="307"/>
      <c r="FB1" s="307"/>
      <c r="FC1" s="307"/>
      <c r="FD1" s="307"/>
      <c r="FE1" s="307"/>
      <c r="FF1" s="307"/>
      <c r="FG1" s="307"/>
      <c r="FH1" s="307"/>
      <c r="FI1" s="307"/>
      <c r="FJ1" s="307"/>
      <c r="FK1" s="307"/>
      <c r="FL1" s="307"/>
      <c r="FM1" s="307"/>
      <c r="FN1" s="307"/>
      <c r="FO1" s="307"/>
      <c r="FP1" s="307"/>
      <c r="FQ1" s="307"/>
      <c r="FR1" s="307"/>
      <c r="FS1" s="307"/>
      <c r="FT1" s="308"/>
      <c r="FU1" s="306" t="str">
        <f>IF('Données projet'!$B$17="","",'Données projet'!$B$17)</f>
        <v>Tilleul</v>
      </c>
      <c r="FV1" s="307"/>
      <c r="FW1" s="307"/>
      <c r="FX1" s="307"/>
      <c r="FY1" s="307"/>
      <c r="FZ1" s="307"/>
      <c r="GA1" s="307"/>
      <c r="GB1" s="307"/>
      <c r="GC1" s="307"/>
      <c r="GD1" s="307"/>
      <c r="GE1" s="307"/>
      <c r="GF1" s="307"/>
      <c r="GG1" s="307"/>
      <c r="GH1" s="307"/>
      <c r="GI1" s="307"/>
      <c r="GJ1" s="307"/>
      <c r="GK1" s="307"/>
      <c r="GL1" s="307"/>
      <c r="GM1" s="307"/>
      <c r="GN1" s="307"/>
      <c r="GO1" s="308"/>
      <c r="GP1" s="306" t="str">
        <f>IF('Données projet'!$B$18="","",'Données projet'!$B$18)</f>
        <v>Bouleau verruqueux</v>
      </c>
      <c r="GQ1" s="307"/>
      <c r="GR1" s="307"/>
      <c r="GS1" s="307"/>
      <c r="GT1" s="307"/>
      <c r="GU1" s="307"/>
      <c r="GV1" s="307"/>
      <c r="GW1" s="307"/>
      <c r="GX1" s="307"/>
      <c r="GY1" s="307"/>
      <c r="GZ1" s="307"/>
      <c r="HA1" s="307"/>
      <c r="HB1" s="307"/>
      <c r="HC1" s="307"/>
      <c r="HD1" s="307"/>
      <c r="HE1" s="307"/>
      <c r="HF1" s="307"/>
      <c r="HG1" s="307"/>
      <c r="HH1" s="307"/>
      <c r="HI1" s="307"/>
      <c r="HJ1" s="308"/>
    </row>
    <row r="2" spans="1:218" s="5" customFormat="1" ht="58.2" thickBot="1" x14ac:dyDescent="0.35">
      <c r="A2" s="70" t="s">
        <v>178</v>
      </c>
      <c r="B2" s="71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4" t="s">
        <v>299</v>
      </c>
      <c r="I2" s="67" t="s">
        <v>298</v>
      </c>
      <c r="J2" s="68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68" t="s">
        <v>298</v>
      </c>
      <c r="AE2" s="68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67" t="s">
        <v>298</v>
      </c>
      <c r="AZ2" s="68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67" t="s">
        <v>298</v>
      </c>
      <c r="BU2" s="68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67" t="s">
        <v>298</v>
      </c>
      <c r="CP2" s="68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67" t="s">
        <v>298</v>
      </c>
      <c r="DK2" s="68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67" t="s">
        <v>298</v>
      </c>
      <c r="EF2" s="68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67" t="s">
        <v>298</v>
      </c>
      <c r="FA2" s="68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67" t="s">
        <v>298</v>
      </c>
      <c r="FV2" s="68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67" t="s">
        <v>298</v>
      </c>
      <c r="GQ2" s="68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2">
        <f>'Scénario référence'!$B$16*5+'Scénario référence'!$B$17*0+'Scénario référence'!$B$18*5</f>
        <v>2.2000000000000002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8.0666666666666682</v>
      </c>
      <c r="H3" s="65">
        <f>(B3+E3+F3)*44/12+(C3+D3)*0.475*44/12</f>
        <v>224.4</v>
      </c>
      <c r="I3" s="69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59">
        <f t="shared" ref="R3:R66" si="0">Q3+(I3+J3)*44/12</f>
        <v>216.33333333333334</v>
      </c>
      <c r="S3" s="59">
        <f ca="1">AVERAGE(OFFSET($R$3,0,0,'Données projet'!$E$9+1,1))-AVERAGE(OFFSET($H$3,0,0,'Données projet'!$E$9+1,1))</f>
        <v>595.03194537376203</v>
      </c>
      <c r="T3" s="59">
        <f>IF('Données projet'!E9&gt;30,$R$33-$H$33,LOOKUP('Données projet'!$E$9,$A$3:$A$203,R3:R203)-LOOKUP('Données projet'!$E$9,$A$3:$A$203,$H$3:$H$203))</f>
        <v>315.02619963200516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59">
        <f>AL3+(AD3+AE3)*44/12</f>
        <v>216.33333333333334</v>
      </c>
      <c r="AN3" s="59">
        <f ca="1">AVERAGE(OFFSET($AM$3,0,0,'Données projet'!$E$10+1,1))-AVERAGE(OFFSET($H$3,0,0,'Données projet'!$E$10+1,1))</f>
        <v>537.67467885131316</v>
      </c>
      <c r="AO3" s="59">
        <f>IF('Données projet'!E10&gt;30,$AM$33-$H$33,LOOKUP('Données projet'!$E$10,$A$3:$A$203,AM3:AM203)-LOOKUP('Données projet'!$E$10,$A$3:$A$203,$H$3:$H$203))</f>
        <v>286.6246792875379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4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59">
        <f>BG3+(AY3+AZ3)*44/12</f>
        <v>216.33333333333334</v>
      </c>
      <c r="BI3" s="59">
        <f ca="1">AVERAGE(OFFSET($BH$3,0,0,'Données projet'!$E$11+1,1))-AVERAGE(OFFSET($H$3,0,0,'Données projet'!$E$11+1,1))</f>
        <v>612.31844548481115</v>
      </c>
      <c r="BJ3" s="59">
        <f>IF('Données projet'!E11&gt;30,$BH$33-$H$33,LOOKUP('Données projet'!$E$11,$A$3:$A$203,BH3:BH203)-LOOKUP('Données projet'!$E$11,$A$3:$A$203,$H$3:$H$203))</f>
        <v>386.56924356342199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59">
        <f>CB3+(BT3+BU3)*44/12</f>
        <v>216.33333333333334</v>
      </c>
      <c r="CD3" s="59">
        <f ca="1">AVERAGE(OFFSET($CC$3,0,0,'Données projet'!$E$12+1,1))-AVERAGE(OFFSET($H$3,0,0,'Données projet'!$E$12+1,1))</f>
        <v>519.42142379895688</v>
      </c>
      <c r="CE3" s="59">
        <f>IF('Données projet'!E12&gt;30,$CC$33-$H$33,LOOKUP('Données projet'!$E$12,$A$3:$A$203,CC3:CC203)-LOOKUP('Données projet'!$E$12,$A$3:$A$203,$H$3:$H$203))</f>
        <v>275.7070979241023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59">
        <f>CW3+(CO3+CP3)*44/12</f>
        <v>216.33333333333334</v>
      </c>
      <c r="CY3" s="59">
        <f ca="1">AVERAGE(OFFSET($CX$3,0,0,'Données projet'!$E$13+1,1))-AVERAGE(OFFSET($H$3,0,0,'Données projet'!$E$13+1,1))</f>
        <v>267.32460497279214</v>
      </c>
      <c r="CZ3" s="59">
        <f>IF('Données projet'!E13&gt;30,$CX$33-$H$33,LOOKUP('Données projet'!$E$13,$A$3:$A$203,CX3:CX203)-LOOKUP('Données projet'!$E$13,$A$3:$A$203,$H$3:$H$203))</f>
        <v>278.51995033460219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59">
        <f>DR3+(DJ3+DK3)*44/12</f>
        <v>216.33333333333334</v>
      </c>
      <c r="DT3" s="59">
        <f ca="1">AVERAGE(OFFSET($DS$3,0,0,'Données projet'!$E$14+1,1))-AVERAGE(OFFSET($H$3,0,0,'Données projet'!$E$14+1,1))</f>
        <v>350.10291030592276</v>
      </c>
      <c r="DU3" s="59">
        <f>IF('Données projet'!E14&gt;30,$DS$33-$H$33,LOOKUP('Données projet'!$E$14,$A$3:$A$203,DS3:DS203)-LOOKUP('Données projet'!$E$14,$A$3:$A$203,$H$3:$H$203))</f>
        <v>379.66960949480392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59">
        <f>EM3+(EE3+EF3)*44/12</f>
        <v>216.33333333333334</v>
      </c>
      <c r="EO3" s="59">
        <f ca="1">AVERAGE(OFFSET($EN$3,0,0,'Données projet'!$E$15+1,1))-AVERAGE(OFFSET($H$3,0,0,'Données projet'!$E$15+1,1))</f>
        <v>319.51502927075376</v>
      </c>
      <c r="EP3" s="59">
        <f>IF('Données projet'!E15&gt;30,$EN$33-$H$33,LOOKUP('Données projet'!$E$15,$A$3:$A$203,EN3:EN203)-LOOKUP('Données projet'!$E$15,$A$3:$A$203,$H$3:$H$203))</f>
        <v>433.77429725729928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59">
        <f>FH3+(EZ3+FA3)*44/12</f>
        <v>216.33333333333334</v>
      </c>
      <c r="FJ3" s="59">
        <f ca="1">AVERAGE(OFFSET($FI$3,0,0,'Données projet'!$E$16+1,1))-AVERAGE(OFFSET($H$3,0,0,'Données projet'!$E$16+1,1))</f>
        <v>396.3085896953769</v>
      </c>
      <c r="FK3" s="59">
        <f>IF('Données projet'!E16&gt;30,$FI$33-$H$33,LOOKUP('Données projet'!$E$16,$A$3:$A$203,FI3:FI203)-LOOKUP('Données projet'!$E$16,$A$3:$A$203,$H$3:$H$203))</f>
        <v>319.05961996522967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59">
        <f>GC3+(FU3+FV3)*44/12</f>
        <v>216.33333333333334</v>
      </c>
      <c r="GE3" s="59">
        <f ca="1">AVERAGE(OFFSET($GD$3,0,0,'Données projet'!$E$17+1,1))-AVERAGE(OFFSET($H$3,0,0,'Données projet'!$E$17+1,1))</f>
        <v>357.2695384221413</v>
      </c>
      <c r="GF3" s="59">
        <f>IF('Données projet'!E17&gt;30,$GD$33-$H$33,LOOKUP('Données projet'!$E$17,$A$3:$A$203,GD3:GD203)-LOOKUP('Données projet'!$E$17,$A$3:$A$203,$H$3:$H$203))</f>
        <v>296.23918885315254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59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59">
        <f>GX3+(GP3+GQ3)*44/12</f>
        <v>216.33333333333334</v>
      </c>
      <c r="GZ3" s="59">
        <f ca="1">AVERAGE(OFFSET($GY$3,0,0,'Données projet'!$E$18+1,1))-AVERAGE(OFFSET($H$3,0,0,'Données projet'!$E$18+1,1))</f>
        <v>339.25326110952267</v>
      </c>
      <c r="HA3" s="59">
        <f>IF('Données projet'!E18&gt;30,$GY$33-$H$33,LOOKUP('Données projet'!$E$18,$A$3:$A$203,GY3:GY203)-LOOKUP('Données projet'!$E$18,$A$3:$A$203,$H$3:$H$203))</f>
        <v>286.69182905555692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2">
        <f>'Scénario référence'!$B$16*5+'Scénario référence'!$B$17*0+'Scénario référence'!$B$18*5</f>
        <v>2.2000000000000002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8.0666666666666682</v>
      </c>
      <c r="H4" s="65">
        <f t="shared" ref="H4:H67" si="1">(B4+E4+F4)*44/12+(C4+D4)*0.475*44/12</f>
        <v>224.4</v>
      </c>
      <c r="I4" s="69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3.65</v>
      </c>
      <c r="N4" s="14">
        <f>IF('Données projet'!$A$36&gt;35,N3+M4-V3,IF(A4&lt;'Données projet'!$A$36,$K$205^A4,IF(A4='Données projet'!$A$36,'Données projet'!$B$36,N3+M4-V3)))</f>
        <v>1.2392705892426346</v>
      </c>
      <c r="O4" s="14">
        <f>N4*VLOOKUP('Données projet'!$B$9,Paramètres!$A$1:$I$89,3,0)*VLOOKUP('Données projet'!$B$9,Paramètres!$A$1:$I$89,5,0)</f>
        <v>1.2566203774920315</v>
      </c>
      <c r="P4" s="14">
        <f>EXP(-1.0587+0.8836*LN(O4)+0.284)</f>
        <v>0.56390871417545174</v>
      </c>
      <c r="Q4" s="22">
        <f t="shared" ref="Q4:Q34" si="2">(O4+P4)*0.475*44/12</f>
        <v>3.1707548346542</v>
      </c>
      <c r="R4" s="59">
        <f t="shared" si="0"/>
        <v>221.42600355171851</v>
      </c>
      <c r="S4" s="59">
        <f ca="1">AVERAGE(OFFSET($R$3,0,0,'Données projet'!$E$9+1,1))-AVERAGE(OFFSET($H$3,0,0,'Données projet'!$E$9+1,1))</f>
        <v>595.03194537376203</v>
      </c>
      <c r="T4" s="59">
        <f>$T$3</f>
        <v>315.02619963200516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3.65</v>
      </c>
      <c r="AI4" s="14">
        <f>IF('Données projet'!$A$62&gt;35,AI3+AH4-AQ3,IF(A4&lt;'Données projet'!$A$62,$AF$205^A4,IF(A4='Données projet'!$A$62,'Données projet'!$B$62,AI3+AH4-AQ3)))</f>
        <v>1.2392705892426346</v>
      </c>
      <c r="AJ4" s="14">
        <f>AI4*VLOOKUP('Données projet'!$B$10,Paramètres!$A$1:$I$89,3,0)*VLOOKUP('Données projet'!$B$10,Paramètres!$A$1:$I$89,5,0)</f>
        <v>1.1212920291467359</v>
      </c>
      <c r="AK4" s="14">
        <f>EXP(-1.0587+0.8836*LN(AJ4)+0.284)</f>
        <v>0.50989827066551541</v>
      </c>
      <c r="AL4" s="22">
        <f t="shared" ref="AL4:AL67" si="4">(AJ4+AK4)*0.475*44/12</f>
        <v>2.8409897721730037</v>
      </c>
      <c r="AM4" s="59">
        <f t="shared" ref="AM4:AM67" si="5">AL4+(AD4+AE4)*44/12</f>
        <v>221.09623848923732</v>
      </c>
      <c r="AN4" s="59">
        <f ca="1">AVERAGE(OFFSET($AM$3,0,0,'Données projet'!$E$10+1,1))-AVERAGE(OFFSET($H$3,0,0,'Données projet'!$E$10+1,1))</f>
        <v>537.67467885131316</v>
      </c>
      <c r="AO4" s="59">
        <f>$AO$3</f>
        <v>286.6246792875379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4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2.8205128205128203</v>
      </c>
      <c r="BD4" s="13">
        <f>IF('Données projet'!$A$88&gt;35,BD3+BC4-BL3,IF(A4&lt;'Données projet'!$A$88,$BA$205^A4,IF(A4='Données projet'!$A$88,'Données projet'!$B$88,BD3+BC4-BL3)))</f>
        <v>1.2835948199965717</v>
      </c>
      <c r="BE4" s="14">
        <f>BD4*VLOOKUP('Données projet'!$B$11,Paramètres!$A$1:$I$89,3,0)*VLOOKUP('Données projet'!$B$11,Paramètres!$A$1:$I$89,5,0)</f>
        <v>1.3416133058604169</v>
      </c>
      <c r="BF4" s="14">
        <f>EXP(-1.0587+0.8836*LN(BE4)+0.284)</f>
        <v>0.59748030964646115</v>
      </c>
      <c r="BG4" s="22">
        <f t="shared" ref="BG4:BG67" si="7">(BE4+BF4)*0.475*44/12</f>
        <v>3.3772547136744788</v>
      </c>
      <c r="BH4" s="59">
        <f t="shared" ref="BH4:BH67" si="8">BG4+(AY4+AZ4)*44/12</f>
        <v>221.63250343073881</v>
      </c>
      <c r="BI4" s="59">
        <f ca="1">AVERAGE(OFFSET($BH$3,0,0,'Données projet'!$E$11+1,1))-AVERAGE(OFFSET($H$3,0,0,'Données projet'!$E$11+1,1))</f>
        <v>612.31844548481115</v>
      </c>
      <c r="BJ4" s="59">
        <f>$BJ$3</f>
        <v>386.56924356342199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2.1</v>
      </c>
      <c r="BY4" s="13">
        <f>IF('Données projet'!$A$114&gt;35,BY3+BX4-CG3,IF(A4&lt;'Données projet'!$A$114,$BV$205^A4,IF(A4='Données projet'!$A$114,'Données projet'!$B$114,BY3+BX4-CG3)))</f>
        <v>1.2054868146447177</v>
      </c>
      <c r="BZ4" s="14">
        <f>BY4*VLOOKUP('Données projet'!$B$12,Paramètres!$A$1:$I$89,3,0)*VLOOKUP('Données projet'!$B$12,Paramètres!$A$1:$I$89,5,0)</f>
        <v>1.2975860072835741</v>
      </c>
      <c r="CA4" s="14">
        <f>EXP(-1.0587+0.8836*LN(BZ4)+0.284)</f>
        <v>0.58012177912374829</v>
      </c>
      <c r="CB4" s="22">
        <f t="shared" ref="CB4:CB67" si="10">(BZ4+CA4)*0.475*44/12</f>
        <v>3.2703410613260862</v>
      </c>
      <c r="CC4" s="59">
        <f t="shared" ref="CC4:CC67" si="11">CB4+(BT4+BU4)*44/12</f>
        <v>221.52558977839041</v>
      </c>
      <c r="CD4" s="59">
        <f ca="1">AVERAGE(OFFSET($CC$3,0,0,'Données projet'!$E$12+1,1))-AVERAGE(OFFSET($H$3,0,0,'Données projet'!$E$12+1,1))</f>
        <v>519.42142379895688</v>
      </c>
      <c r="CE4" s="59">
        <f>$CE$3</f>
        <v>275.7070979241023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7.4312217194570129</v>
      </c>
      <c r="CT4" s="13">
        <f>IF('Données projet'!$A$140&gt;35,CT3+CS4-DB3,IF(A4&lt;'Données projet'!$A$140,$CQ$205^A4,IF(A4='Données projet'!$A$140,'Données projet'!$B$140,CT3+CS4-DB3)))</f>
        <v>1.3292852468636394</v>
      </c>
      <c r="CU4" s="18">
        <f>CT4*VLOOKUP('Données projet'!$B$13,Paramètres!$A$1:$I$89,3,0)*VLOOKUP('Données projet'!$B$13,Paramètres!$A$1:$I$89,5,0)</f>
        <v>0.79491257762445644</v>
      </c>
      <c r="CV4" s="14">
        <f>EXP(-1.0587+0.8836*LN(CU4)+0.284)</f>
        <v>0.37624805113513943</v>
      </c>
      <c r="CW4" s="22">
        <f t="shared" ref="CW4:CW67" si="13">(CU4+CV4)*0.475*44/12</f>
        <v>2.0397714284229629</v>
      </c>
      <c r="CX4" s="59">
        <f t="shared" ref="CX4:CX67" si="14">CW4+(CO4+CP4)*44/12</f>
        <v>220.29502014548729</v>
      </c>
      <c r="CY4" s="59">
        <f ca="1">AVERAGE(OFFSET($CX$3,0,0,'Données projet'!$E$13+1,1))-AVERAGE(OFFSET($H$3,0,0,'Données projet'!$E$13+1,1))</f>
        <v>267.32460497279214</v>
      </c>
      <c r="CZ4" s="59">
        <f>$CZ$3</f>
        <v>278.51995033460219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2.4666666666666668</v>
      </c>
      <c r="DO4" s="13">
        <f>IF('Données projet'!$A$166&gt;35,DO3+DN4-DW3,IF(A4&lt;'Données projet'!$A$166,$DL$205^A4,IF(A4='Données projet'!$A$166,'Données projet'!$B$166,DO3+DN4-DW3)))</f>
        <v>1.2721747796233518</v>
      </c>
      <c r="DP4" s="18">
        <f>DO4*VLOOKUP('Données projet'!$B$14,Paramètres!$A$1:$I$89,3,0)*VLOOKUP('Données projet'!$B$14,Paramètres!$A$1:$I$89,5,0)</f>
        <v>1.1113718874789602</v>
      </c>
      <c r="DQ4" s="14">
        <f>EXP(-1.0587+0.8836*LN(DP4)+0.284)</f>
        <v>0.5059102014681881</v>
      </c>
      <c r="DR4" s="22">
        <f t="shared" ref="DR4:DR67" si="16">(DP4+DQ4)*0.475*44/12</f>
        <v>2.8167663049162832</v>
      </c>
      <c r="DS4" s="59">
        <f t="shared" ref="DS4:DS67" si="17">DR4+(DJ4+DK4)*44/12</f>
        <v>221.0720150219806</v>
      </c>
      <c r="DT4" s="59">
        <f ca="1">AVERAGE(OFFSET($DS$3,0,0,'Données projet'!$E$14+1,1))-AVERAGE(OFFSET($H$3,0,0,'Données projet'!$E$14+1,1))</f>
        <v>350.10291030592276</v>
      </c>
      <c r="DU4" s="59">
        <f>$DU$3</f>
        <v>379.66960949480392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5.6</v>
      </c>
      <c r="EJ4" s="13">
        <f>IF('Données projet'!$A$192&gt;35,EJ3+EI4-ER3,IF(A4&lt;'Données projet'!$A$192,$EG$205^A4,IF(A4='Données projet'!$A$192,'Données projet'!$B$192,EJ3+EI4-ER3)))</f>
        <v>1.9472943612303364</v>
      </c>
      <c r="EK4" s="18">
        <f>EJ4*VLOOKUP('Données projet'!$B$15,Paramètres!$A$1:$I$89,3,0)*VLOOKUP('Données projet'!$B$15,Paramètres!$A$1:$I$89,5,0)</f>
        <v>1.7619119380412083</v>
      </c>
      <c r="EL4" s="14">
        <f>EXP(-1.0587+0.8836*LN(EK4)+0.284)</f>
        <v>0.76015770586189668</v>
      </c>
      <c r="EM4" s="22">
        <f t="shared" ref="EM4:EM67" si="19">(EK4+EL4)*0.475*44/12</f>
        <v>4.3926046297979076</v>
      </c>
      <c r="EN4" s="59">
        <f t="shared" ref="EN4:EN67" si="20">EM4+(EE4+EF4)*44/12</f>
        <v>222.64785334686223</v>
      </c>
      <c r="EO4" s="59">
        <f ca="1">AVERAGE(OFFSET($EN$3,0,0,'Données projet'!$E$15+1,1))-AVERAGE(OFFSET($H$3,0,0,'Données projet'!$E$15+1,1))</f>
        <v>319.51502927075376</v>
      </c>
      <c r="EP4" s="59">
        <f>$EP$3</f>
        <v>433.77429725729928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4</v>
      </c>
      <c r="FE4" s="13">
        <f>IF('Données projet'!$A$218&gt;35,FE3+FD4-FM3,IF(A4&lt;'Données projet'!$A$218,$FB$205^A4,IF(A4='Données projet'!$A$218,'Données projet'!$B$218,FE3+FD4-FM3)))</f>
        <v>1.244957423990209</v>
      </c>
      <c r="FF4" s="18">
        <f>FE4*VLOOKUP('Données projet'!$B$16,Paramètres!$A$1:$I$89,3,0)*VLOOKUP('Données projet'!$B$16,Paramètres!$A$1:$I$89,5,0)</f>
        <v>1.1847014846690829</v>
      </c>
      <c r="FG4" s="14">
        <f>EXP(-1.0587+0.8836*LN(FF4)+0.284)</f>
        <v>0.53529466844592077</v>
      </c>
      <c r="FH4" s="22">
        <f t="shared" ref="FH4:FH67" si="22">(FF4+FG4)*0.475*44/12</f>
        <v>2.9956599666752979</v>
      </c>
      <c r="FI4" s="59">
        <f t="shared" ref="FI4:FI67" si="23">FH4+(EZ4+FA4)*44/12</f>
        <v>221.25090868373962</v>
      </c>
      <c r="FJ4" s="59">
        <f ca="1">AVERAGE(OFFSET($FI$3,0,0,'Données projet'!$E$16+1,1))-AVERAGE(OFFSET($H$3,0,0,'Données projet'!$E$16+1,1))</f>
        <v>396.3085896953769</v>
      </c>
      <c r="FK4" s="59">
        <f>$FK$3</f>
        <v>319.05961996522967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2.7564102564102564</v>
      </c>
      <c r="FZ4" s="13">
        <f>IF('Données projet'!$A$244&gt;35,FZ3+FY4-GH3,IF(A4&lt;'Données projet'!$A$244,$FW$205^A4,IF(A4='Données projet'!$A$244,'Données projet'!$B$244,FZ3+FY4-GH3)))</f>
        <v>1.3932671119677325</v>
      </c>
      <c r="GA4" s="18">
        <f>FZ4*VLOOKUP('Données projet'!$B$17,Paramètres!$A$1:$I$89,3,0)*VLOOKUP('Données projet'!$B$17,Paramètres!$A$1:$I$89,5,0)</f>
        <v>0.93460357870795485</v>
      </c>
      <c r="GB4" s="14">
        <f>EXP(-1.0587+0.8836*LN(GA4)+0.284)</f>
        <v>0.43410868090907445</v>
      </c>
      <c r="GC4" s="22">
        <f t="shared" ref="GC4:GC67" si="25">(GA4+GB4)*0.475*44/12</f>
        <v>2.3838405188329927</v>
      </c>
      <c r="GD4" s="59">
        <f t="shared" ref="GD4:GD67" si="26">GC4+(FU4+FV4)*44/12</f>
        <v>220.6390892358973</v>
      </c>
      <c r="GE4" s="59">
        <f ca="1">AVERAGE(OFFSET($GD$3,0,0,'Données projet'!$E$17+1,1))-AVERAGE(OFFSET($H$3,0,0,'Données projet'!$E$17+1,1))</f>
        <v>357.2695384221413</v>
      </c>
      <c r="GF4" s="59">
        <f>$GF$3</f>
        <v>296.23918885315254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59.190825407684201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3.4666666666666668</v>
      </c>
      <c r="GU4" s="13">
        <f>IF('Données projet'!$A$270&gt;35,GU3+GT4-HC3,IF(A4&lt;'Données projet'!$A$270,$GR$205^A4,IF(A4='Données projet'!$A$270,'Données projet'!$B$270,GU3+GT4-HC3)))</f>
        <v>1.3013682980565777</v>
      </c>
      <c r="GV4" s="18">
        <f>GU4*VLOOKUP('Données projet'!$B$18,Paramètres!$A$1:$I$89,3,0)*VLOOKUP('Données projet'!$B$18,Paramètres!$A$1:$I$89,5,0)</f>
        <v>1.0556699633834958</v>
      </c>
      <c r="GW4" s="14">
        <f>EXP(-1.0587+0.8836*LN(GV4)+0.284)</f>
        <v>0.48343885359308991</v>
      </c>
      <c r="GX4" s="22">
        <f t="shared" ref="GX4:GX67" si="28">(GV4+GW4)*0.475*44/12</f>
        <v>2.6806145229008869</v>
      </c>
      <c r="GY4" s="59">
        <f t="shared" ref="GY4:GY67" si="29">GX4+(GP4+GQ4)*44/12</f>
        <v>220.93586323996522</v>
      </c>
      <c r="GZ4" s="59">
        <f ca="1">AVERAGE(OFFSET($GY$3,0,0,'Données projet'!$E$18+1,1))-AVERAGE(OFFSET($H$3,0,0,'Données projet'!$E$18+1,1))</f>
        <v>339.25326110952267</v>
      </c>
      <c r="HA4" s="59">
        <f>$HA$3</f>
        <v>286.69182905555692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2">
        <f>'Scénario référence'!$B$16*5+'Scénario référence'!$B$17*0+'Scénario référence'!$B$18*5</f>
        <v>2.2000000000000002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8.0666666666666682</v>
      </c>
      <c r="H5" s="65">
        <f t="shared" si="1"/>
        <v>224.4</v>
      </c>
      <c r="I5" s="69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3.65</v>
      </c>
      <c r="N5" s="14">
        <f>IF('Données projet'!$A$36&gt;35,N4+M5-V4,IF(A5&lt;'Données projet'!$A$36,$K$205^A5,IF(A5='Données projet'!$A$36,'Données projet'!$B$36,N4+M5-V4)))</f>
        <v>1.5357915933617867</v>
      </c>
      <c r="O5" s="14">
        <f>N5*VLOOKUP('Données projet'!$B$9,Paramètres!$A$1:$I$89,3,0)*VLOOKUP('Données projet'!$B$9,Paramètres!$A$1:$I$89,5,0)</f>
        <v>1.5572926756688519</v>
      </c>
      <c r="P5" s="14">
        <f t="shared" ref="P5:P68" si="33">EXP(-1.0587+0.8836*LN(O5)+0.284)</f>
        <v>0.68160129960402205</v>
      </c>
      <c r="Q5" s="22">
        <f t="shared" si="2"/>
        <v>3.8994070069335893</v>
      </c>
      <c r="R5" s="59">
        <f t="shared" si="0"/>
        <v>224.06443299565618</v>
      </c>
      <c r="S5" s="59">
        <f ca="1">AVERAGE(OFFSET($R$3,0,0,'Données projet'!$E$9+1,1))-AVERAGE(OFFSET($H$3,0,0,'Données projet'!$E$9+1,1))</f>
        <v>595.03194537376203</v>
      </c>
      <c r="T5" s="59">
        <f t="shared" ref="T5:T68" si="34">$T$3</f>
        <v>315.02619963200516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3.65</v>
      </c>
      <c r="AI5" s="14">
        <f>IF('Données projet'!$A$62&gt;35,AI4+AH5-AQ4,IF(A5&lt;'Données projet'!$A$62,$AF$205^A5,IF(A5='Données projet'!$A$62,'Données projet'!$B$62,AI4+AH5-AQ4)))</f>
        <v>1.5357915933617867</v>
      </c>
      <c r="AJ5" s="14">
        <f>AI5*VLOOKUP('Données projet'!$B$10,Paramètres!$A$1:$I$89,3,0)*VLOOKUP('Données projet'!$B$10,Paramètres!$A$1:$I$89,5,0)</f>
        <v>1.3895842336737447</v>
      </c>
      <c r="AK5" s="14">
        <f t="shared" ref="AK5:AK68" si="35">EXP(-1.0587+0.8836*LN(AJ5)+0.284)</f>
        <v>0.61631841327304715</v>
      </c>
      <c r="AL5" s="22">
        <f t="shared" si="4"/>
        <v>3.4936137767656628</v>
      </c>
      <c r="AM5" s="59">
        <f t="shared" si="5"/>
        <v>223.65863976548826</v>
      </c>
      <c r="AN5" s="59">
        <f ca="1">AVERAGE(OFFSET($AM$3,0,0,'Données projet'!$E$10+1,1))-AVERAGE(OFFSET($H$3,0,0,'Données projet'!$E$10+1,1))</f>
        <v>537.67467885131316</v>
      </c>
      <c r="AO5" s="59">
        <f t="shared" ref="AO5:AO68" si="36">$AO$3</f>
        <v>286.6246792875379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4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2.8205128205128203</v>
      </c>
      <c r="BD5" s="13">
        <f>IF('Données projet'!$A$88&gt;35,BD4+BC5-BL4,IF(A5&lt;'Données projet'!$A$88,$BA$205^A5,IF(A5='Données projet'!$A$88,'Données projet'!$B$88,BD4+BC5-BL4)))</f>
        <v>1.6476156619220312</v>
      </c>
      <c r="BE5" s="14">
        <f>BD5*VLOOKUP('Données projet'!$B$11,Paramètres!$A$1:$I$89,3,0)*VLOOKUP('Données projet'!$B$11,Paramètres!$A$1:$I$89,5,0)</f>
        <v>1.7220878898409073</v>
      </c>
      <c r="BF5" s="14">
        <f t="shared" ref="BF5:BF68" si="37">EXP(-1.0587+0.8836*LN(BE5)+0.284)</f>
        <v>0.74495585723355318</v>
      </c>
      <c r="BG5" s="22">
        <f t="shared" si="7"/>
        <v>4.2967678594880176</v>
      </c>
      <c r="BH5" s="59">
        <f t="shared" si="8"/>
        <v>224.46179384821062</v>
      </c>
      <c r="BI5" s="59">
        <f ca="1">AVERAGE(OFFSET($BH$3,0,0,'Données projet'!$E$11+1,1))-AVERAGE(OFFSET($H$3,0,0,'Données projet'!$E$11+1,1))</f>
        <v>612.31844548481115</v>
      </c>
      <c r="BJ5" s="59">
        <f t="shared" ref="BJ5:BJ68" si="38">$BJ$3</f>
        <v>386.56924356342199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2.1</v>
      </c>
      <c r="BY5" s="13">
        <f>IF('Données projet'!$A$114&gt;35,BY4+BX5-CG4,IF(A5&lt;'Données projet'!$A$114,$BV$205^A5,IF(A5='Données projet'!$A$114,'Données projet'!$B$114,BY4+BX5-CG4)))</f>
        <v>1.4531984602822681</v>
      </c>
      <c r="BZ5" s="14">
        <f>BY5*VLOOKUP('Données projet'!$B$12,Paramètres!$A$1:$I$89,3,0)*VLOOKUP('Données projet'!$B$12,Paramètres!$A$1:$I$89,5,0)</f>
        <v>1.5642228226478332</v>
      </c>
      <c r="CA5" s="14">
        <f t="shared" ref="CA5:CA68" si="39">EXP(-1.0587+0.8836*LN(BZ5)+0.284)</f>
        <v>0.68428075179095682</v>
      </c>
      <c r="CB5" s="22">
        <f t="shared" si="10"/>
        <v>3.9161437254808931</v>
      </c>
      <c r="CC5" s="59">
        <f t="shared" si="11"/>
        <v>224.0811697142035</v>
      </c>
      <c r="CD5" s="59">
        <f ca="1">AVERAGE(OFFSET($CC$3,0,0,'Données projet'!$E$12+1,1))-AVERAGE(OFFSET($H$3,0,0,'Données projet'!$E$12+1,1))</f>
        <v>519.42142379895688</v>
      </c>
      <c r="CE5" s="59">
        <f t="shared" ref="CE5:CE68" si="40">$CE$3</f>
        <v>275.7070979241023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7.4312217194570129</v>
      </c>
      <c r="CT5" s="13">
        <f>IF('Données projet'!$A$140&gt;35,CT4+CS5-DB4,IF(A5&lt;'Données projet'!$A$140,$CQ$205^A5,IF(A5='Données projet'!$A$140,'Données projet'!$B$140,CT4+CS5-DB4)))</f>
        <v>1.7669992675293267</v>
      </c>
      <c r="CU5" s="18">
        <f>CT5*VLOOKUP('Données projet'!$B$13,Paramètres!$A$1:$I$89,3,0)*VLOOKUP('Données projet'!$B$13,Paramètres!$A$1:$I$89,5,0)</f>
        <v>1.0566655619825374</v>
      </c>
      <c r="CV5" s="14">
        <f t="shared" ref="CV5:CV68" si="41">EXP(-1.0587+0.8836*LN(CU5)+0.284)</f>
        <v>0.48384169076702271</v>
      </c>
      <c r="CW5" s="22">
        <f t="shared" si="13"/>
        <v>2.6830501318721502</v>
      </c>
      <c r="CX5" s="59">
        <f t="shared" si="14"/>
        <v>222.84807612059473</v>
      </c>
      <c r="CY5" s="59">
        <f ca="1">AVERAGE(OFFSET($CX$3,0,0,'Données projet'!$E$13+1,1))-AVERAGE(OFFSET($H$3,0,0,'Données projet'!$E$13+1,1))</f>
        <v>267.32460497279214</v>
      </c>
      <c r="CZ5" s="59">
        <f t="shared" ref="CZ5:CZ68" si="42">$CZ$3</f>
        <v>278.51995033460219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2.4666666666666668</v>
      </c>
      <c r="DO5" s="13">
        <f>IF('Données projet'!$A$166&gt;35,DO4+DN5-DW4,IF(A5&lt;'Données projet'!$A$166,$DL$205^A5,IF(A5='Données projet'!$A$166,'Données projet'!$B$166,DO4+DN5-DW4)))</f>
        <v>1.6184286699097237</v>
      </c>
      <c r="DP5" s="18">
        <f>DO5*VLOOKUP('Données projet'!$B$14,Paramètres!$A$1:$I$89,3,0)*VLOOKUP('Données projet'!$B$14,Paramètres!$A$1:$I$89,5,0)</f>
        <v>1.4138592860331347</v>
      </c>
      <c r="DQ5" s="14">
        <f t="shared" ref="DQ5:DQ68" si="43">EXP(-1.0587+0.8836*LN(DP5)+0.284)</f>
        <v>0.62582221171965613</v>
      </c>
      <c r="DR5" s="22">
        <f t="shared" si="16"/>
        <v>3.5524452752527771</v>
      </c>
      <c r="DS5" s="59">
        <f t="shared" si="17"/>
        <v>223.71747126397537</v>
      </c>
      <c r="DT5" s="59">
        <f ca="1">AVERAGE(OFFSET($DS$3,0,0,'Données projet'!$E$14+1,1))-AVERAGE(OFFSET($H$3,0,0,'Données projet'!$E$14+1,1))</f>
        <v>350.10291030592276</v>
      </c>
      <c r="DU5" s="59">
        <f t="shared" ref="DU5:DU68" si="44">$DU$3</f>
        <v>379.66960949480392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5.6</v>
      </c>
      <c r="EJ5" s="13">
        <f>IF('Données projet'!$A$192&gt;35,EJ4+EI5-ER4,IF(A5&lt;'Données projet'!$A$192,$EG$205^A5,IF(A5='Données projet'!$A$192,'Données projet'!$B$192,EJ4+EI5-ER4)))</f>
        <v>3.7919553292794639</v>
      </c>
      <c r="EK5" s="18">
        <f>EJ5*VLOOKUP('Données projet'!$B$15,Paramètres!$A$1:$I$89,3,0)*VLOOKUP('Données projet'!$B$15,Paramètres!$A$1:$I$89,5,0)</f>
        <v>3.4309611819320587</v>
      </c>
      <c r="EL5" s="14">
        <f t="shared" ref="EL5:EL68" si="45">EXP(-1.0587+0.8836*LN(EK5)+0.284)</f>
        <v>1.3697631223860498</v>
      </c>
      <c r="EM5" s="22">
        <f t="shared" si="19"/>
        <v>8.3612614966873711</v>
      </c>
      <c r="EN5" s="59">
        <f t="shared" si="20"/>
        <v>228.52628748540997</v>
      </c>
      <c r="EO5" s="59">
        <f ca="1">AVERAGE(OFFSET($EN$3,0,0,'Données projet'!$E$15+1,1))-AVERAGE(OFFSET($H$3,0,0,'Données projet'!$E$15+1,1))</f>
        <v>319.51502927075376</v>
      </c>
      <c r="EP5" s="59">
        <f t="shared" ref="EP5:EP68" si="46">$EP$3</f>
        <v>433.77429725729928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4</v>
      </c>
      <c r="FE5" s="13">
        <f>IF('Données projet'!$A$218&gt;35,FE4+FD5-FM4,IF(A5&lt;'Données projet'!$A$218,$FB$205^A5,IF(A5='Données projet'!$A$218,'Données projet'!$B$218,FE4+FD5-FM4)))</f>
        <v>1.549918987548337</v>
      </c>
      <c r="FF5" s="18">
        <f>FE5*VLOOKUP('Données projet'!$B$16,Paramètres!$A$1:$I$89,3,0)*VLOOKUP('Données projet'!$B$16,Paramètres!$A$1:$I$89,5,0)</f>
        <v>1.4749029085509975</v>
      </c>
      <c r="FG5" s="14">
        <f t="shared" ref="FG5:FG68" si="47">EXP(-1.0587+0.8836*LN(FF5)+0.284)</f>
        <v>0.64963801913800778</v>
      </c>
      <c r="FH5" s="22">
        <f t="shared" si="22"/>
        <v>3.7002421157250169</v>
      </c>
      <c r="FI5" s="59">
        <f t="shared" si="23"/>
        <v>223.86526810444761</v>
      </c>
      <c r="FJ5" s="59">
        <f ca="1">AVERAGE(OFFSET($FI$3,0,0,'Données projet'!$E$16+1,1))-AVERAGE(OFFSET($H$3,0,0,'Données projet'!$E$16+1,1))</f>
        <v>396.3085896953769</v>
      </c>
      <c r="FK5" s="59">
        <f t="shared" ref="FK5:FK68" si="48">$FK$3</f>
        <v>319.05961996522967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2.7564102564102564</v>
      </c>
      <c r="FZ5" s="13">
        <f>IF('Données projet'!$A$244&gt;35,FZ4+FY5-GH4,IF(A5&lt;'Données projet'!$A$244,$FW$205^A5,IF(A5='Données projet'!$A$244,'Données projet'!$B$244,FZ4+FY5-GH4)))</f>
        <v>1.941193245290906</v>
      </c>
      <c r="GA5" s="18">
        <f>FZ5*VLOOKUP('Données projet'!$B$17,Paramètres!$A$1:$I$89,3,0)*VLOOKUP('Données projet'!$B$17,Paramètres!$A$1:$I$89,5,0)</f>
        <v>1.3021524289411397</v>
      </c>
      <c r="GB5" s="14">
        <f t="shared" ref="GB5:GB68" si="49">EXP(-1.0587+0.8836*LN(GA5)+0.284)</f>
        <v>0.58192531959354554</v>
      </c>
      <c r="GC5" s="22">
        <f t="shared" si="25"/>
        <v>3.2814354120312434</v>
      </c>
      <c r="GD5" s="59">
        <f t="shared" si="26"/>
        <v>223.44646140075383</v>
      </c>
      <c r="GE5" s="59">
        <f ca="1">AVERAGE(OFFSET($GD$3,0,0,'Données projet'!$E$17+1,1))-AVERAGE(OFFSET($H$3,0,0,'Données projet'!$E$17+1,1))</f>
        <v>357.2695384221413</v>
      </c>
      <c r="GF5" s="59">
        <f t="shared" ref="GF5:GF68" si="50">$GF$3</f>
        <v>296.23918885315254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59.378340421166769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3.4666666666666668</v>
      </c>
      <c r="GU5" s="13">
        <f>IF('Données projet'!$A$270&gt;35,GU4+GT5-HC4,IF(A5&lt;'Données projet'!$A$270,$GR$205^A5,IF(A5='Données projet'!$A$270,'Données projet'!$B$270,GU4+GT5-HC4)))</f>
        <v>1.6935594471866737</v>
      </c>
      <c r="GV5" s="18">
        <f>GU5*VLOOKUP('Données projet'!$B$18,Paramètres!$A$1:$I$89,3,0)*VLOOKUP('Données projet'!$B$18,Paramètres!$A$1:$I$89,5,0)</f>
        <v>1.3738154235578299</v>
      </c>
      <c r="GW5" s="14">
        <f t="shared" ref="GW5:GW68" si="51">EXP(-1.0587+0.8836*LN(GV5)+0.284)</f>
        <v>0.61013450773699651</v>
      </c>
      <c r="GX5" s="22">
        <f t="shared" si="28"/>
        <v>3.4553794636718229</v>
      </c>
      <c r="GY5" s="59">
        <f t="shared" si="29"/>
        <v>223.62040545239441</v>
      </c>
      <c r="GZ5" s="59">
        <f ca="1">AVERAGE(OFFSET($GY$3,0,0,'Données projet'!$E$18+1,1))-AVERAGE(OFFSET($H$3,0,0,'Données projet'!$E$18+1,1))</f>
        <v>339.25326110952267</v>
      </c>
      <c r="HA5" s="59">
        <f t="shared" ref="HA5:HA68" si="52">$HA$3</f>
        <v>286.69182905555692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2">
        <f>'Scénario référence'!$B$16*5+'Scénario référence'!$B$17*0+'Scénario référence'!$B$18*5</f>
        <v>2.2000000000000002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8.0666666666666682</v>
      </c>
      <c r="H6" s="65">
        <f t="shared" si="1"/>
        <v>224.4</v>
      </c>
      <c r="I6" s="69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3.65</v>
      </c>
      <c r="N6" s="14">
        <f>IF('Données projet'!$A$36&gt;35,N5+M6-V5,IF(A6&lt;'Données projet'!$A$36,$K$205^A6,IF(A6='Données projet'!$A$36,'Données projet'!$B$36,N5+M6-V5)))</f>
        <v>1.9032613528593461</v>
      </c>
      <c r="O6" s="14">
        <f>N6*VLOOKUP('Données projet'!$B$9,Paramètres!$A$1:$I$89,3,0)*VLOOKUP('Données projet'!$B$9,Paramètres!$A$1:$I$89,5,0)</f>
        <v>1.9299070117993768</v>
      </c>
      <c r="P6" s="14">
        <f t="shared" si="33"/>
        <v>0.82385733708903885</v>
      </c>
      <c r="Q6" s="22">
        <f t="shared" si="2"/>
        <v>4.7961395743139903</v>
      </c>
      <c r="R6" s="59">
        <f t="shared" si="0"/>
        <v>226.85901529173</v>
      </c>
      <c r="S6" s="59">
        <f ca="1">AVERAGE(OFFSET($R$3,0,0,'Données projet'!$E$9+1,1))-AVERAGE(OFFSET($H$3,0,0,'Données projet'!$E$9+1,1))</f>
        <v>595.03194537376203</v>
      </c>
      <c r="T6" s="59">
        <f t="shared" si="34"/>
        <v>315.02619963200516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3.65</v>
      </c>
      <c r="AI6" s="14">
        <f>IF('Données projet'!$A$62&gt;35,AI5+AH6-AQ5,IF(A6&lt;'Données projet'!$A$62,$AF$205^A6,IF(A6='Données projet'!$A$62,'Données projet'!$B$62,AI5+AH6-AQ5)))</f>
        <v>1.9032613528593461</v>
      </c>
      <c r="AJ6" s="14">
        <f>AI6*VLOOKUP('Données projet'!$B$10,Paramètres!$A$1:$I$89,3,0)*VLOOKUP('Données projet'!$B$10,Paramètres!$A$1:$I$89,5,0)</f>
        <v>1.7220708720671365</v>
      </c>
      <c r="AK6" s="14">
        <f t="shared" si="35"/>
        <v>0.74494935243383209</v>
      </c>
      <c r="AL6" s="22">
        <f t="shared" si="4"/>
        <v>4.2967268910058536</v>
      </c>
      <c r="AM6" s="59">
        <f t="shared" si="5"/>
        <v>226.35960260842185</v>
      </c>
      <c r="AN6" s="59">
        <f ca="1">AVERAGE(OFFSET($AM$3,0,0,'Données projet'!$E$10+1,1))-AVERAGE(OFFSET($H$3,0,0,'Données projet'!$E$10+1,1))</f>
        <v>537.67467885131316</v>
      </c>
      <c r="AO6" s="59">
        <f t="shared" si="36"/>
        <v>286.6246792875379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4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2.8205128205128203</v>
      </c>
      <c r="BD6" s="13">
        <f>IF('Données projet'!$A$88&gt;35,BD5+BC6-BL5,IF(A6&lt;'Données projet'!$A$88,$BA$205^A6,IF(A6='Données projet'!$A$88,'Données projet'!$B$88,BD5+BC6-BL5)))</f>
        <v>2.1148709289883421</v>
      </c>
      <c r="BE6" s="14">
        <f>BD6*VLOOKUP('Données projet'!$B$11,Paramètres!$A$1:$I$89,3,0)*VLOOKUP('Données projet'!$B$11,Paramètres!$A$1:$I$89,5,0)</f>
        <v>2.2104630949786155</v>
      </c>
      <c r="BF6" s="14">
        <f t="shared" si="37"/>
        <v>0.92883266656093877</v>
      </c>
      <c r="BG6" s="22">
        <f t="shared" si="7"/>
        <v>5.4676067846813901</v>
      </c>
      <c r="BH6" s="59">
        <f t="shared" si="8"/>
        <v>227.53048250209739</v>
      </c>
      <c r="BI6" s="59">
        <f ca="1">AVERAGE(OFFSET($BH$3,0,0,'Données projet'!$E$11+1,1))-AVERAGE(OFFSET($H$3,0,0,'Données projet'!$E$11+1,1))</f>
        <v>612.31844548481115</v>
      </c>
      <c r="BJ6" s="59">
        <f t="shared" si="38"/>
        <v>386.56924356342199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2.1</v>
      </c>
      <c r="BY6" s="13">
        <f>IF('Données projet'!$A$114&gt;35,BY5+BX6-CG5,IF(A6&lt;'Données projet'!$A$114,$BV$205^A6,IF(A6='Données projet'!$A$114,'Données projet'!$B$114,BY5+BX6-CG5)))</f>
        <v>1.7518115829322798</v>
      </c>
      <c r="BZ6" s="14">
        <f>BY6*VLOOKUP('Données projet'!$B$12,Paramètres!$A$1:$I$89,3,0)*VLOOKUP('Données projet'!$B$12,Paramètres!$A$1:$I$89,5,0)</f>
        <v>1.885649987868306</v>
      </c>
      <c r="CA6" s="14">
        <f t="shared" si="39"/>
        <v>0.8071411281590839</v>
      </c>
      <c r="CB6" s="22">
        <f t="shared" si="10"/>
        <v>4.6899445270810372</v>
      </c>
      <c r="CC6" s="59">
        <f t="shared" si="11"/>
        <v>226.75282024449703</v>
      </c>
      <c r="CD6" s="59">
        <f ca="1">AVERAGE(OFFSET($CC$3,0,0,'Données projet'!$E$12+1,1))-AVERAGE(OFFSET($H$3,0,0,'Données projet'!$E$12+1,1))</f>
        <v>519.42142379895688</v>
      </c>
      <c r="CE6" s="59">
        <f t="shared" si="40"/>
        <v>275.7070979241023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7.4312217194570129</v>
      </c>
      <c r="CT6" s="13">
        <f>IF('Données projet'!$A$140&gt;35,CT5+CS6-DB5,IF(A6&lt;'Données projet'!$A$140,$CQ$205^A6,IF(A6='Données projet'!$A$140,'Données projet'!$B$140,CT5+CS6-DB5)))</f>
        <v>2.3488460575455909</v>
      </c>
      <c r="CU6" s="18">
        <f>CT6*VLOOKUP('Données projet'!$B$13,Paramètres!$A$1:$I$89,3,0)*VLOOKUP('Données projet'!$B$13,Paramètres!$A$1:$I$89,5,0)</f>
        <v>1.4046099424122636</v>
      </c>
      <c r="CV6" s="14">
        <f t="shared" si="41"/>
        <v>0.62220330714804695</v>
      </c>
      <c r="CW6" s="22">
        <f t="shared" si="13"/>
        <v>3.5300330763175403</v>
      </c>
      <c r="CX6" s="59">
        <f t="shared" si="14"/>
        <v>225.59290879373356</v>
      </c>
      <c r="CY6" s="59">
        <f ca="1">AVERAGE(OFFSET($CX$3,0,0,'Données projet'!$E$13+1,1))-AVERAGE(OFFSET($H$3,0,0,'Données projet'!$E$13+1,1))</f>
        <v>267.32460497279214</v>
      </c>
      <c r="CZ6" s="59">
        <f t="shared" si="42"/>
        <v>278.51995033460219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2.4666666666666668</v>
      </c>
      <c r="DO6" s="13">
        <f>IF('Données projet'!$A$166&gt;35,DO5+DN6-DW5,IF(A6&lt;'Données projet'!$A$166,$DL$205^A6,IF(A6='Données projet'!$A$166,'Données projet'!$B$166,DO5+DN6-DW5)))</f>
        <v>2.0589241364785171</v>
      </c>
      <c r="DP6" s="18">
        <f>DO6*VLOOKUP('Données projet'!$B$14,Paramètres!$A$1:$I$89,3,0)*VLOOKUP('Données projet'!$B$14,Paramètres!$A$1:$I$89,5,0)</f>
        <v>1.7986761256276329</v>
      </c>
      <c r="DQ6" s="14">
        <f t="shared" si="43"/>
        <v>0.77415604497611523</v>
      </c>
      <c r="DR6" s="22">
        <f t="shared" si="16"/>
        <v>4.4810160304681945</v>
      </c>
      <c r="DS6" s="59">
        <f t="shared" si="17"/>
        <v>226.5438917478842</v>
      </c>
      <c r="DT6" s="59">
        <f ca="1">AVERAGE(OFFSET($DS$3,0,0,'Données projet'!$E$14+1,1))-AVERAGE(OFFSET($H$3,0,0,'Données projet'!$E$14+1,1))</f>
        <v>350.10291030592276</v>
      </c>
      <c r="DU6" s="59">
        <f t="shared" si="44"/>
        <v>379.66960949480392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5.6</v>
      </c>
      <c r="EJ6" s="13">
        <f>IF('Données projet'!$A$192&gt;35,EJ5+EI6-ER5,IF(A6&lt;'Données projet'!$A$192,$EG$205^A6,IF(A6='Données projet'!$A$192,'Données projet'!$B$192,EJ5+EI6-ER5)))</f>
        <v>7.3840532307432234</v>
      </c>
      <c r="EK6" s="18">
        <f>EJ6*VLOOKUP('Données projet'!$B$15,Paramètres!$A$1:$I$89,3,0)*VLOOKUP('Données projet'!$B$15,Paramètres!$A$1:$I$89,5,0)</f>
        <v>6.6810913631764679</v>
      </c>
      <c r="EL6" s="14">
        <f t="shared" si="45"/>
        <v>2.4682391521919964</v>
      </c>
      <c r="EM6" s="22">
        <f t="shared" si="19"/>
        <v>15.935083980933408</v>
      </c>
      <c r="EN6" s="59">
        <f t="shared" si="20"/>
        <v>237.9979596983494</v>
      </c>
      <c r="EO6" s="59">
        <f ca="1">AVERAGE(OFFSET($EN$3,0,0,'Données projet'!$E$15+1,1))-AVERAGE(OFFSET($H$3,0,0,'Données projet'!$E$15+1,1))</f>
        <v>319.51502927075376</v>
      </c>
      <c r="EP6" s="59">
        <f t="shared" si="46"/>
        <v>433.77429725729928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4</v>
      </c>
      <c r="FE6" s="13">
        <f>IF('Données projet'!$A$218&gt;35,FE5+FD6-FM5,IF(A6&lt;'Données projet'!$A$218,$FB$205^A6,IF(A6='Données projet'!$A$218,'Données projet'!$B$218,FE5+FD6-FM5)))</f>
        <v>1.9295831501316905</v>
      </c>
      <c r="FF6" s="18">
        <f>FE6*VLOOKUP('Données projet'!$B$16,Paramètres!$A$1:$I$89,3,0)*VLOOKUP('Données projet'!$B$16,Paramètres!$A$1:$I$89,5,0)</f>
        <v>1.8361913256653166</v>
      </c>
      <c r="FG6" s="14">
        <f t="shared" si="47"/>
        <v>0.7884060514460195</v>
      </c>
      <c r="FH6" s="22">
        <f t="shared" si="22"/>
        <v>4.571173765135577</v>
      </c>
      <c r="FI6" s="59">
        <f t="shared" si="23"/>
        <v>226.63404948255157</v>
      </c>
      <c r="FJ6" s="59">
        <f ca="1">AVERAGE(OFFSET($FI$3,0,0,'Données projet'!$E$16+1,1))-AVERAGE(OFFSET($H$3,0,0,'Données projet'!$E$16+1,1))</f>
        <v>396.3085896953769</v>
      </c>
      <c r="FK6" s="59">
        <f t="shared" si="48"/>
        <v>319.05961996522967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2.7564102564102564</v>
      </c>
      <c r="FZ6" s="13">
        <f>IF('Données projet'!$A$244&gt;35,FZ5+FY6-GH5,IF(A6&lt;'Données projet'!$A$244,$FW$205^A6,IF(A6='Données projet'!$A$244,'Données projet'!$B$244,FZ5+FY6-GH5)))</f>
        <v>2.7046007066377307</v>
      </c>
      <c r="GA6" s="18">
        <f>FZ6*VLOOKUP('Données projet'!$B$17,Paramètres!$A$1:$I$89,3,0)*VLOOKUP('Données projet'!$B$17,Paramètres!$A$1:$I$89,5,0)</f>
        <v>1.8142461540125896</v>
      </c>
      <c r="GB6" s="14">
        <f t="shared" si="49"/>
        <v>0.7800744202463411</v>
      </c>
      <c r="GC6" s="22">
        <f t="shared" si="25"/>
        <v>4.5184416668343035</v>
      </c>
      <c r="GD6" s="59">
        <f t="shared" si="26"/>
        <v>226.5813173842503</v>
      </c>
      <c r="GE6" s="59">
        <f ca="1">AVERAGE(OFFSET($GD$3,0,0,'Données projet'!$E$17+1,1))-AVERAGE(OFFSET($H$3,0,0,'Données projet'!$E$17+1,1))</f>
        <v>357.2695384221413</v>
      </c>
      <c r="GF6" s="59">
        <f t="shared" si="50"/>
        <v>296.23918885315254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59.562602468386189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3.4666666666666668</v>
      </c>
      <c r="GU6" s="13">
        <f>IF('Données projet'!$A$270&gt;35,GU5+GT6-HC5,IF(A6&lt;'Données projet'!$A$270,$GR$205^A6,IF(A6='Données projet'!$A$270,'Données projet'!$B$270,GU5+GT6-HC5)))</f>
        <v>2.2039445754429603</v>
      </c>
      <c r="GV6" s="18">
        <f>GU6*VLOOKUP('Données projet'!$B$18,Paramètres!$A$1:$I$89,3,0)*VLOOKUP('Données projet'!$B$18,Paramètres!$A$1:$I$89,5,0)</f>
        <v>1.7878398395993296</v>
      </c>
      <c r="GW6" s="14">
        <f t="shared" si="51"/>
        <v>0.77003351047328428</v>
      </c>
      <c r="GX6" s="22">
        <f t="shared" si="28"/>
        <v>4.4549627513764687</v>
      </c>
      <c r="GY6" s="59">
        <f t="shared" si="29"/>
        <v>226.51783846879246</v>
      </c>
      <c r="GZ6" s="59">
        <f ca="1">AVERAGE(OFFSET($GY$3,0,0,'Données projet'!$E$18+1,1))-AVERAGE(OFFSET($H$3,0,0,'Données projet'!$E$18+1,1))</f>
        <v>339.25326110952267</v>
      </c>
      <c r="HA6" s="59">
        <f t="shared" si="52"/>
        <v>286.69182905555692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2">
        <f>'Scénario référence'!$B$16*5+'Scénario référence'!$B$17*0+'Scénario référence'!$B$18*5</f>
        <v>2.2000000000000002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8.0666666666666682</v>
      </c>
      <c r="H7" s="65">
        <f t="shared" si="1"/>
        <v>224.4</v>
      </c>
      <c r="I7" s="69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3.65</v>
      </c>
      <c r="N7" s="14">
        <f>IF('Données projet'!$A$36&gt;35,N6+M7-V6,IF(A7&lt;'Données projet'!$A$36,$K$205^A7,IF(A7='Données projet'!$A$36,'Données projet'!$B$36,N6+M7-V6)))</f>
        <v>2.3586558182407358</v>
      </c>
      <c r="O7" s="14">
        <f>N7*VLOOKUP('Données projet'!$B$9,Paramètres!$A$1:$I$89,3,0)*VLOOKUP('Données projet'!$B$9,Paramètres!$A$1:$I$89,5,0)</f>
        <v>2.3916769996961063</v>
      </c>
      <c r="P7" s="14">
        <f t="shared" si="33"/>
        <v>0.9958034297612971</v>
      </c>
      <c r="Q7" s="22">
        <f t="shared" si="2"/>
        <v>5.8998617479716442</v>
      </c>
      <c r="R7" s="59">
        <f t="shared" si="0"/>
        <v>229.84886656732061</v>
      </c>
      <c r="S7" s="59">
        <f ca="1">AVERAGE(OFFSET($R$3,0,0,'Données projet'!$E$9+1,1))-AVERAGE(OFFSET($H$3,0,0,'Données projet'!$E$9+1,1))</f>
        <v>595.03194537376203</v>
      </c>
      <c r="T7" s="59">
        <f t="shared" si="34"/>
        <v>315.02619963200516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3.65</v>
      </c>
      <c r="AI7" s="14">
        <f>IF('Données projet'!$A$62&gt;35,AI6+AH7-AQ6,IF(A7&lt;'Données projet'!$A$62,$AF$205^A7,IF(A7='Données projet'!$A$62,'Données projet'!$B$62,AI6+AH7-AQ6)))</f>
        <v>2.3586558182407358</v>
      </c>
      <c r="AJ7" s="14">
        <f>AI7*VLOOKUP('Données projet'!$B$10,Paramètres!$A$1:$I$89,3,0)*VLOOKUP('Données projet'!$B$10,Paramètres!$A$1:$I$89,5,0)</f>
        <v>2.1341117843442179</v>
      </c>
      <c r="AK7" s="14">
        <f t="shared" si="35"/>
        <v>0.90042667189585779</v>
      </c>
      <c r="AL7" s="22">
        <f t="shared" si="4"/>
        <v>5.2851544779514645</v>
      </c>
      <c r="AM7" s="59">
        <f t="shared" si="5"/>
        <v>229.23415929730044</v>
      </c>
      <c r="AN7" s="59">
        <f ca="1">AVERAGE(OFFSET($AM$3,0,0,'Données projet'!$E$10+1,1))-AVERAGE(OFFSET($H$3,0,0,'Données projet'!$E$10+1,1))</f>
        <v>537.67467885131316</v>
      </c>
      <c r="AO7" s="59">
        <f t="shared" si="36"/>
        <v>286.6246792875379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4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2.8205128205128203</v>
      </c>
      <c r="BD7" s="13">
        <f>IF('Données projet'!$A$88&gt;35,BD6+BC7-BL6,IF(A7&lt;'Données projet'!$A$88,$BA$205^A7,IF(A7='Données projet'!$A$88,'Données projet'!$B$88,BD6+BC7-BL6)))</f>
        <v>2.7146373694107733</v>
      </c>
      <c r="BE7" s="14">
        <f>BD7*VLOOKUP('Données projet'!$B$11,Paramètres!$A$1:$I$89,3,0)*VLOOKUP('Données projet'!$B$11,Paramètres!$A$1:$I$89,5,0)</f>
        <v>2.8373389785081402</v>
      </c>
      <c r="BF7" s="14">
        <f t="shared" si="37"/>
        <v>1.1580956295511442</v>
      </c>
      <c r="BG7" s="22">
        <f t="shared" si="7"/>
        <v>6.9587152757032529</v>
      </c>
      <c r="BH7" s="59">
        <f t="shared" si="8"/>
        <v>230.90772009505221</v>
      </c>
      <c r="BI7" s="59">
        <f ca="1">AVERAGE(OFFSET($BH$3,0,0,'Données projet'!$E$11+1,1))-AVERAGE(OFFSET($H$3,0,0,'Données projet'!$E$11+1,1))</f>
        <v>612.31844548481115</v>
      </c>
      <c r="BJ7" s="59">
        <f t="shared" si="38"/>
        <v>386.56924356342199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2.1</v>
      </c>
      <c r="BY7" s="13">
        <f>IF('Données projet'!$A$114&gt;35,BY6+BX7-CG6,IF(A7&lt;'Données projet'!$A$114,$BV$205^A7,IF(A7='Données projet'!$A$114,'Données projet'!$B$114,BY6+BX7-CG6)))</f>
        <v>2.1117857649667546</v>
      </c>
      <c r="BZ7" s="14">
        <f>BY7*VLOOKUP('Données projet'!$B$12,Paramètres!$A$1:$I$89,3,0)*VLOOKUP('Données projet'!$B$12,Paramètres!$A$1:$I$89,5,0)</f>
        <v>2.2731261974102144</v>
      </c>
      <c r="CA7" s="14">
        <f t="shared" si="39"/>
        <v>0.95206068424520052</v>
      </c>
      <c r="CB7" s="22">
        <f t="shared" si="10"/>
        <v>5.617200485549847</v>
      </c>
      <c r="CC7" s="59">
        <f t="shared" si="11"/>
        <v>229.56620530489883</v>
      </c>
      <c r="CD7" s="59">
        <f ca="1">AVERAGE(OFFSET($CC$3,0,0,'Données projet'!$E$12+1,1))-AVERAGE(OFFSET($H$3,0,0,'Données projet'!$E$12+1,1))</f>
        <v>519.42142379895688</v>
      </c>
      <c r="CE7" s="59">
        <f t="shared" si="40"/>
        <v>275.7070979241023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7.4312217194570129</v>
      </c>
      <c r="CT7" s="13">
        <f>IF('Données projet'!$A$140&gt;35,CT6+CS7-DB6,IF(A7&lt;'Données projet'!$A$140,$CQ$205^A7,IF(A7='Données projet'!$A$140,'Données projet'!$B$140,CT6+CS7-DB6)))</f>
        <v>3.1222864114491768</v>
      </c>
      <c r="CU7" s="18">
        <f>CT7*VLOOKUP('Données projet'!$B$13,Paramètres!$A$1:$I$89,3,0)*VLOOKUP('Données projet'!$B$13,Paramètres!$A$1:$I$89,5,0)</f>
        <v>1.8671272740466078</v>
      </c>
      <c r="CV7" s="14">
        <f t="shared" si="41"/>
        <v>0.80013145376589556</v>
      </c>
      <c r="CW7" s="22">
        <f t="shared" si="13"/>
        <v>4.6454756176067766</v>
      </c>
      <c r="CX7" s="59">
        <f t="shared" si="14"/>
        <v>228.59448043695573</v>
      </c>
      <c r="CY7" s="59">
        <f ca="1">AVERAGE(OFFSET($CX$3,0,0,'Données projet'!$E$13+1,1))-AVERAGE(OFFSET($H$3,0,0,'Données projet'!$E$13+1,1))</f>
        <v>267.32460497279214</v>
      </c>
      <c r="CZ7" s="59">
        <f t="shared" si="42"/>
        <v>278.51995033460219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2.4666666666666668</v>
      </c>
      <c r="DO7" s="13">
        <f>IF('Données projet'!$A$166&gt;35,DO6+DN7-DW6,IF(A7&lt;'Données projet'!$A$166,$DL$205^A7,IF(A7='Données projet'!$A$166,'Données projet'!$B$166,DO6+DN7-DW6)))</f>
        <v>2.6193113595857573</v>
      </c>
      <c r="DP7" s="18">
        <f>DO7*VLOOKUP('Données projet'!$B$14,Paramètres!$A$1:$I$89,3,0)*VLOOKUP('Données projet'!$B$14,Paramètres!$A$1:$I$89,5,0)</f>
        <v>2.2882304037341177</v>
      </c>
      <c r="DQ7" s="14">
        <f t="shared" si="43"/>
        <v>0.95764830769786036</v>
      </c>
      <c r="DR7" s="22">
        <f t="shared" si="16"/>
        <v>5.6532387557440282</v>
      </c>
      <c r="DS7" s="59">
        <f t="shared" si="17"/>
        <v>229.60224357509301</v>
      </c>
      <c r="DT7" s="59">
        <f ca="1">AVERAGE(OFFSET($DS$3,0,0,'Données projet'!$E$14+1,1))-AVERAGE(OFFSET($H$3,0,0,'Données projet'!$E$14+1,1))</f>
        <v>350.10291030592276</v>
      </c>
      <c r="DU7" s="59">
        <f t="shared" si="44"/>
        <v>379.66960949480392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5.6</v>
      </c>
      <c r="EJ7" s="13">
        <f>IF('Données projet'!$A$192&gt;35,EJ6+EI7-ER6,IF(A7&lt;'Données projet'!$A$192,$EG$205^A7,IF(A7='Données projet'!$A$192,'Données projet'!$B$192,EJ6+EI7-ER6)))</f>
        <v>14.378925219250927</v>
      </c>
      <c r="EK7" s="18">
        <f>EJ7*VLOOKUP('Données projet'!$B$15,Paramètres!$A$1:$I$89,3,0)*VLOOKUP('Données projet'!$B$15,Paramètres!$A$1:$I$89,5,0)</f>
        <v>13.010051538378239</v>
      </c>
      <c r="EL7" s="14">
        <f t="shared" si="45"/>
        <v>4.4476336184326453</v>
      </c>
      <c r="EM7" s="22">
        <f t="shared" si="19"/>
        <v>30.405468314778947</v>
      </c>
      <c r="EN7" s="59">
        <f t="shared" si="20"/>
        <v>254.35447313412791</v>
      </c>
      <c r="EO7" s="59">
        <f ca="1">AVERAGE(OFFSET($EN$3,0,0,'Données projet'!$E$15+1,1))-AVERAGE(OFFSET($H$3,0,0,'Données projet'!$E$15+1,1))</f>
        <v>319.51502927075376</v>
      </c>
      <c r="EP7" s="59">
        <f t="shared" si="46"/>
        <v>433.77429725729928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4</v>
      </c>
      <c r="FE7" s="13">
        <f>IF('Données projet'!$A$218&gt;35,FE6+FD7-FM6,IF(A7&lt;'Données projet'!$A$218,$FB$205^A7,IF(A7='Données projet'!$A$218,'Données projet'!$B$218,FE6+FD7-FM6)))</f>
        <v>2.4022488679628622</v>
      </c>
      <c r="FF7" s="18">
        <f>FE7*VLOOKUP('Données projet'!$B$16,Paramètres!$A$1:$I$89,3,0)*VLOOKUP('Données projet'!$B$16,Paramètres!$A$1:$I$89,5,0)</f>
        <v>2.2859800227534595</v>
      </c>
      <c r="FG7" s="14">
        <f t="shared" si="47"/>
        <v>0.95681607856244544</v>
      </c>
      <c r="FH7" s="22">
        <f t="shared" si="22"/>
        <v>5.6478698764585351</v>
      </c>
      <c r="FI7" s="59">
        <f t="shared" si="23"/>
        <v>229.59687469580751</v>
      </c>
      <c r="FJ7" s="59">
        <f ca="1">AVERAGE(OFFSET($FI$3,0,0,'Données projet'!$E$16+1,1))-AVERAGE(OFFSET($H$3,0,0,'Données projet'!$E$16+1,1))</f>
        <v>396.3085896953769</v>
      </c>
      <c r="FK7" s="59">
        <f t="shared" si="48"/>
        <v>319.05961996522967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2.7564102564102564</v>
      </c>
      <c r="FZ7" s="13">
        <f>IF('Données projet'!$A$244&gt;35,FZ6+FY7-GH6,IF(A7&lt;'Données projet'!$A$244,$FW$205^A7,IF(A7='Données projet'!$A$244,'Données projet'!$B$244,FZ6+FY7-GH6)))</f>
        <v>3.7682312155630395</v>
      </c>
      <c r="GA7" s="18">
        <f>FZ7*VLOOKUP('Données projet'!$B$17,Paramètres!$A$1:$I$89,3,0)*VLOOKUP('Données projet'!$B$17,Paramètres!$A$1:$I$89,5,0)</f>
        <v>2.5277294993996873</v>
      </c>
      <c r="GB7" s="14">
        <f t="shared" si="49"/>
        <v>1.0456944914300901</v>
      </c>
      <c r="GC7" s="22">
        <f t="shared" si="25"/>
        <v>6.2237134506951959</v>
      </c>
      <c r="GD7" s="59">
        <f t="shared" si="26"/>
        <v>230.17271827004416</v>
      </c>
      <c r="GE7" s="59">
        <f ca="1">AVERAGE(OFFSET($GD$3,0,0,'Données projet'!$E$17+1,1))-AVERAGE(OFFSET($H$3,0,0,'Données projet'!$E$17+1,1))</f>
        <v>357.2695384221413</v>
      </c>
      <c r="GF7" s="59">
        <f t="shared" si="50"/>
        <v>296.23918885315254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59.743667981034569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3.4666666666666668</v>
      </c>
      <c r="GU7" s="13">
        <f>IF('Données projet'!$A$270&gt;35,GU6+GT7-HC6,IF(A7&lt;'Données projet'!$A$270,$GR$205^A7,IF(A7='Données projet'!$A$270,'Données projet'!$B$270,GU6+GT7-HC6)))</f>
        <v>2.8681436011552317</v>
      </c>
      <c r="GV7" s="18">
        <f>GU7*VLOOKUP('Données projet'!$B$18,Paramètres!$A$1:$I$89,3,0)*VLOOKUP('Données projet'!$B$18,Paramètres!$A$1:$I$89,5,0)</f>
        <v>2.3266380892571243</v>
      </c>
      <c r="GW7" s="14">
        <f t="shared" si="51"/>
        <v>0.97183752063308337</v>
      </c>
      <c r="GX7" s="22">
        <f t="shared" si="28"/>
        <v>5.7448450205587775</v>
      </c>
      <c r="GY7" s="59">
        <f t="shared" si="29"/>
        <v>229.69384983990776</v>
      </c>
      <c r="GZ7" s="59">
        <f ca="1">AVERAGE(OFFSET($GY$3,0,0,'Données projet'!$E$18+1,1))-AVERAGE(OFFSET($H$3,0,0,'Données projet'!$E$18+1,1))</f>
        <v>339.25326110952267</v>
      </c>
      <c r="HA7" s="59">
        <f t="shared" si="52"/>
        <v>286.69182905555692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2">
        <f>'Scénario référence'!$B$16*5+'Scénario référence'!$B$17*0+'Scénario référence'!$B$18*5</f>
        <v>2.2000000000000002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8.0666666666666682</v>
      </c>
      <c r="H8" s="65">
        <f t="shared" si="1"/>
        <v>224.4</v>
      </c>
      <c r="I8" s="69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3.65</v>
      </c>
      <c r="N8" s="14">
        <f>IF('Données projet'!$A$36&gt;35,N7+M8-V7,IF(A8&lt;'Données projet'!$A$36,$K$205^A8,IF(A8='Données projet'!$A$36,'Données projet'!$B$36,N7+M8-V7)))</f>
        <v>2.9230127856917649</v>
      </c>
      <c r="O8" s="14">
        <f>N8*VLOOKUP('Données projet'!$B$9,Paramètres!$A$1:$I$89,3,0)*VLOOKUP('Données projet'!$B$9,Paramètres!$A$1:$I$89,5,0)</f>
        <v>2.9639349646914495</v>
      </c>
      <c r="P8" s="14">
        <f t="shared" si="33"/>
        <v>1.2036361467970902</v>
      </c>
      <c r="Q8" s="22">
        <f t="shared" si="2"/>
        <v>7.2585196858425398</v>
      </c>
      <c r="R8" s="59">
        <f t="shared" si="0"/>
        <v>233.08213630703494</v>
      </c>
      <c r="S8" s="59">
        <f ca="1">AVERAGE(OFFSET($R$3,0,0,'Données projet'!$E$9+1,1))-AVERAGE(OFFSET($H$3,0,0,'Données projet'!$E$9+1,1))</f>
        <v>595.03194537376203</v>
      </c>
      <c r="T8" s="59">
        <f t="shared" si="34"/>
        <v>315.02619963200516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3.65</v>
      </c>
      <c r="AI8" s="14">
        <f>IF('Données projet'!$A$62&gt;35,AI7+AH8-AQ7,IF(A8&lt;'Données projet'!$A$62,$AF$205^A8,IF(A8='Données projet'!$A$62,'Données projet'!$B$62,AI7+AH8-AQ7)))</f>
        <v>2.9230127856917649</v>
      </c>
      <c r="AJ8" s="14">
        <f>AI8*VLOOKUP('Données projet'!$B$10,Paramètres!$A$1:$I$89,3,0)*VLOOKUP('Données projet'!$B$10,Paramètres!$A$1:$I$89,5,0)</f>
        <v>2.6447419684939089</v>
      </c>
      <c r="AK8" s="14">
        <f t="shared" si="35"/>
        <v>1.0883534414958294</v>
      </c>
      <c r="AL8" s="22">
        <f t="shared" si="4"/>
        <v>6.5018078390654601</v>
      </c>
      <c r="AM8" s="59">
        <f t="shared" si="5"/>
        <v>232.32542446025786</v>
      </c>
      <c r="AN8" s="59">
        <f ca="1">AVERAGE(OFFSET($AM$3,0,0,'Données projet'!$E$10+1,1))-AVERAGE(OFFSET($H$3,0,0,'Données projet'!$E$10+1,1))</f>
        <v>537.67467885131316</v>
      </c>
      <c r="AO8" s="59">
        <f t="shared" si="36"/>
        <v>286.6246792875379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4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2.8205128205128203</v>
      </c>
      <c r="BD8" s="13">
        <f>IF('Données projet'!$A$88&gt;35,BD7+BC8-BL7,IF(A8&lt;'Données projet'!$A$88,$BA$205^A8,IF(A8='Données projet'!$A$88,'Données projet'!$B$88,BD7+BC8-BL7)))</f>
        <v>3.4844944655447883</v>
      </c>
      <c r="BE8" s="14">
        <f>BD8*VLOOKUP('Données projet'!$B$11,Paramètres!$A$1:$I$89,3,0)*VLOOKUP('Données projet'!$B$11,Paramètres!$A$1:$I$89,5,0)</f>
        <v>3.6419936153874133</v>
      </c>
      <c r="BF8" s="14">
        <f t="shared" si="37"/>
        <v>1.4439473712216484</v>
      </c>
      <c r="BG8" s="22">
        <f t="shared" si="7"/>
        <v>8.8580138850107826</v>
      </c>
      <c r="BH8" s="59">
        <f t="shared" si="8"/>
        <v>234.68163050620319</v>
      </c>
      <c r="BI8" s="59">
        <f ca="1">AVERAGE(OFFSET($BH$3,0,0,'Données projet'!$E$11+1,1))-AVERAGE(OFFSET($H$3,0,0,'Données projet'!$E$11+1,1))</f>
        <v>612.31844548481115</v>
      </c>
      <c r="BJ8" s="59">
        <f t="shared" si="38"/>
        <v>386.56924356342199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2.1</v>
      </c>
      <c r="BY8" s="13">
        <f>IF('Données projet'!$A$114&gt;35,BY7+BX8-CG7,IF(A8&lt;'Données projet'!$A$114,$BV$205^A8,IF(A8='Données projet'!$A$114,'Données projet'!$B$114,BY7+BX8-CG7)))</f>
        <v>2.5457298950218314</v>
      </c>
      <c r="BZ8" s="14">
        <f>BY8*VLOOKUP('Données projet'!$B$12,Paramètres!$A$1:$I$89,3,0)*VLOOKUP('Données projet'!$B$12,Paramètres!$A$1:$I$89,5,0)</f>
        <v>2.740223659001499</v>
      </c>
      <c r="CA8" s="14">
        <f t="shared" si="39"/>
        <v>1.1230000737947632</v>
      </c>
      <c r="CB8" s="22">
        <f t="shared" si="10"/>
        <v>6.7284480012868242</v>
      </c>
      <c r="CC8" s="59">
        <f t="shared" si="11"/>
        <v>232.55206462247924</v>
      </c>
      <c r="CD8" s="59">
        <f ca="1">AVERAGE(OFFSET($CC$3,0,0,'Données projet'!$E$12+1,1))-AVERAGE(OFFSET($H$3,0,0,'Données projet'!$E$12+1,1))</f>
        <v>519.42142379895688</v>
      </c>
      <c r="CE8" s="59">
        <f t="shared" si="40"/>
        <v>275.7070979241023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7.4312217194570129</v>
      </c>
      <c r="CT8" s="13">
        <f>IF('Données projet'!$A$140&gt;35,CT7+CS8-DB7,IF(A8&lt;'Données projet'!$A$140,$CQ$205^A8,IF(A8='Données projet'!$A$140,'Données projet'!$B$140,CT7+CS8-DB7)))</f>
        <v>4.1504092632222056</v>
      </c>
      <c r="CU8" s="18">
        <f>CT8*VLOOKUP('Données projet'!$B$13,Paramètres!$A$1:$I$89,3,0)*VLOOKUP('Données projet'!$B$13,Paramètres!$A$1:$I$89,5,0)</f>
        <v>2.4819447394068792</v>
      </c>
      <c r="CV8" s="14">
        <f t="shared" si="41"/>
        <v>1.0289407593154982</v>
      </c>
      <c r="CW8" s="22">
        <f t="shared" si="13"/>
        <v>6.1147922436081394</v>
      </c>
      <c r="CX8" s="59">
        <f t="shared" si="14"/>
        <v>231.93840886480055</v>
      </c>
      <c r="CY8" s="59">
        <f ca="1">AVERAGE(OFFSET($CX$3,0,0,'Données projet'!$E$13+1,1))-AVERAGE(OFFSET($H$3,0,0,'Données projet'!$E$13+1,1))</f>
        <v>267.32460497279214</v>
      </c>
      <c r="CZ8" s="59">
        <f t="shared" si="42"/>
        <v>278.51995033460219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2.4666666666666668</v>
      </c>
      <c r="DO8" s="13">
        <f>IF('Données projet'!$A$166&gt;35,DO7+DN8-DW7,IF(A8&lt;'Données projet'!$A$166,$DL$205^A8,IF(A8='Données projet'!$A$166,'Données projet'!$B$166,DO7+DN8-DW7)))</f>
        <v>3.332221851645953</v>
      </c>
      <c r="DP8" s="18">
        <f>DO8*VLOOKUP('Données projet'!$B$14,Paramètres!$A$1:$I$89,3,0)*VLOOKUP('Données projet'!$B$14,Paramètres!$A$1:$I$89,5,0)</f>
        <v>2.9110290095979048</v>
      </c>
      <c r="DQ8" s="14">
        <f t="shared" si="43"/>
        <v>1.1846323324451606</v>
      </c>
      <c r="DR8" s="22">
        <f t="shared" si="16"/>
        <v>7.133276837391672</v>
      </c>
      <c r="DS8" s="59">
        <f t="shared" si="17"/>
        <v>232.95689345858406</v>
      </c>
      <c r="DT8" s="59">
        <f ca="1">AVERAGE(OFFSET($DS$3,0,0,'Données projet'!$E$14+1,1))-AVERAGE(OFFSET($H$3,0,0,'Données projet'!$E$14+1,1))</f>
        <v>350.10291030592276</v>
      </c>
      <c r="DU8" s="59">
        <f t="shared" si="44"/>
        <v>379.66960949480392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>
        <f>VLOOKUP(A8,'Données projet'!$A$191:$I$211,2,0)</f>
        <v>28</v>
      </c>
      <c r="EH8" s="13">
        <f>VLOOKUP(A8,'Données projet'!$A$191:$I$211,9,0)</f>
        <v>5.6</v>
      </c>
      <c r="EI8" s="13">
        <f t="array" ref="EI8">INDEX(EH:EH,MIN(IF(ISNUMBER(EH8:EH204),ROW(EH8:EH204),"")))</f>
        <v>5.6</v>
      </c>
      <c r="EJ8" s="13">
        <f>IF('Données projet'!$A$192&gt;35,EJ7+EI8-ER7,IF(A8&lt;'Données projet'!$A$192,$EG$205^A8,IF(A8='Données projet'!$A$192,'Données projet'!$B$192,EJ7+EI8-ER7)))</f>
        <v>28</v>
      </c>
      <c r="EK8" s="18">
        <f>EJ8*VLOOKUP('Données projet'!$B$15,Paramètres!$A$1:$I$89,3,0)*VLOOKUP('Données projet'!$B$15,Paramètres!$A$1:$I$89,5,0)</f>
        <v>25.334399999999999</v>
      </c>
      <c r="EL8" s="14">
        <f t="shared" si="45"/>
        <v>8.0143955200794572</v>
      </c>
      <c r="EM8" s="22">
        <f t="shared" si="19"/>
        <v>58.082485530805052</v>
      </c>
      <c r="EN8" s="59">
        <f t="shared" si="20"/>
        <v>283.90610215199746</v>
      </c>
      <c r="EO8" s="59">
        <f ca="1">AVERAGE(OFFSET($EN$3,0,0,'Données projet'!$E$15+1,1))-AVERAGE(OFFSET($H$3,0,0,'Données projet'!$E$15+1,1))</f>
        <v>319.51502927075376</v>
      </c>
      <c r="EP8" s="59">
        <f t="shared" si="46"/>
        <v>433.77429725729928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4</v>
      </c>
      <c r="FE8" s="13">
        <f>IF('Données projet'!$A$218&gt;35,FE7+FD8-FM7,IF(A8&lt;'Données projet'!$A$218,$FB$205^A8,IF(A8='Données projet'!$A$218,'Données projet'!$B$218,FE7+FD8-FM7)))</f>
        <v>2.9906975624424406</v>
      </c>
      <c r="FF8" s="18">
        <f>FE8*VLOOKUP('Données projet'!$B$16,Paramètres!$A$1:$I$89,3,0)*VLOOKUP('Données projet'!$B$16,Paramètres!$A$1:$I$89,5,0)</f>
        <v>2.8459478004202268</v>
      </c>
      <c r="FG8" s="14">
        <f t="shared" si="47"/>
        <v>1.161199874755525</v>
      </c>
      <c r="FH8" s="22">
        <f t="shared" si="22"/>
        <v>6.9791155342644338</v>
      </c>
      <c r="FI8" s="59">
        <f t="shared" si="23"/>
        <v>232.80273215545682</v>
      </c>
      <c r="FJ8" s="59">
        <f ca="1">AVERAGE(OFFSET($FI$3,0,0,'Données projet'!$E$16+1,1))-AVERAGE(OFFSET($H$3,0,0,'Données projet'!$E$16+1,1))</f>
        <v>396.3085896953769</v>
      </c>
      <c r="FK8" s="59">
        <f t="shared" si="48"/>
        <v>319.05961996522967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 t="e">
        <f>VLOOKUP(A8,'Données projet'!$A$243:$I$263,2,0)</f>
        <v>#N/A</v>
      </c>
      <c r="FX8" s="13" t="e">
        <f>VLOOKUP(A8,'Données projet'!$A$243:$I$263,9,0)</f>
        <v>#N/A</v>
      </c>
      <c r="FY8" s="13">
        <f t="array" ref="FY8">INDEX(FX:FX,MIN(IF(ISNUMBER(FX8:FX204),ROW(FX8:FX204),"")))</f>
        <v>2.7564102564102564</v>
      </c>
      <c r="FZ8" s="13">
        <f>IF('Données projet'!$A$244&gt;35,FZ7+FY8-GH7,IF(A8&lt;'Données projet'!$A$244,$FW$205^A8,IF(A8='Données projet'!$A$244,'Données projet'!$B$244,FZ7+FY8-GH7)))</f>
        <v>5.2501526229341744</v>
      </c>
      <c r="GA8" s="18">
        <f>FZ8*VLOOKUP('Données projet'!$B$17,Paramètres!$A$1:$I$89,3,0)*VLOOKUP('Données projet'!$B$17,Paramètres!$A$1:$I$89,5,0)</f>
        <v>3.5218023794642446</v>
      </c>
      <c r="GB8" s="14">
        <f t="shared" si="49"/>
        <v>1.4017598078166997</v>
      </c>
      <c r="GC8" s="22">
        <f t="shared" si="25"/>
        <v>8.5752041428476442</v>
      </c>
      <c r="GD8" s="59">
        <f t="shared" si="26"/>
        <v>234.39882076404004</v>
      </c>
      <c r="GE8" s="59">
        <f ca="1">AVERAGE(OFFSET($GD$3,0,0,'Données projet'!$E$17+1,1))-AVERAGE(OFFSET($H$3,0,0,'Données projet'!$E$17+1,1))</f>
        <v>357.2695384221413</v>
      </c>
      <c r="GF8" s="59">
        <f t="shared" si="50"/>
        <v>296.23918885315254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59.921592411840351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3.4666666666666668</v>
      </c>
      <c r="GU8" s="13">
        <f>IF('Données projet'!$A$270&gt;35,GU7+GT8-HC7,IF(A8&lt;'Données projet'!$A$270,$GR$205^A8,IF(A8='Données projet'!$A$270,'Données projet'!$B$270,GU7+GT8-HC7)))</f>
        <v>3.7325111568172478</v>
      </c>
      <c r="GV8" s="18">
        <f>GU8*VLOOKUP('Données projet'!$B$18,Paramètres!$A$1:$I$89,3,0)*VLOOKUP('Données projet'!$B$18,Paramètres!$A$1:$I$89,5,0)</f>
        <v>3.0278130504101517</v>
      </c>
      <c r="GW8" s="14">
        <f t="shared" si="51"/>
        <v>1.2265286557850739</v>
      </c>
      <c r="GX8" s="22">
        <f t="shared" si="28"/>
        <v>7.409645138290017</v>
      </c>
      <c r="GY8" s="59">
        <f t="shared" si="29"/>
        <v>233.23326175948242</v>
      </c>
      <c r="GZ8" s="59">
        <f ca="1">AVERAGE(OFFSET($GY$3,0,0,'Données projet'!$E$18+1,1))-AVERAGE(OFFSET($H$3,0,0,'Données projet'!$E$18+1,1))</f>
        <v>339.25326110952267</v>
      </c>
      <c r="HA8" s="59">
        <f t="shared" si="52"/>
        <v>286.69182905555692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2">
        <f>'Scénario référence'!$B$16*5+'Scénario référence'!$B$17*0+'Scénario référence'!$B$18*5</f>
        <v>2.2000000000000002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8.0666666666666682</v>
      </c>
      <c r="H9" s="65">
        <f t="shared" si="1"/>
        <v>224.4</v>
      </c>
      <c r="I9" s="69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3.65</v>
      </c>
      <c r="N9" s="14">
        <f>IF('Données projet'!$A$36&gt;35,N8+M9-V8,IF(A9&lt;'Données projet'!$A$36,$K$205^A9,IF(A9='Données projet'!$A$36,'Données projet'!$B$36,N8+M9-V8)))</f>
        <v>3.6224037772879885</v>
      </c>
      <c r="O9" s="14">
        <f>N9*VLOOKUP('Données projet'!$B$9,Paramètres!$A$1:$I$89,3,0)*VLOOKUP('Données projet'!$B$9,Paramètres!$A$1:$I$89,5,0)</f>
        <v>3.6731174301700205</v>
      </c>
      <c r="P9" s="14">
        <f t="shared" si="33"/>
        <v>1.4548453345092642</v>
      </c>
      <c r="Q9" s="22">
        <f t="shared" si="2"/>
        <v>8.9312018151497536</v>
      </c>
      <c r="R9" s="59">
        <f t="shared" si="0"/>
        <v>236.61811273750374</v>
      </c>
      <c r="S9" s="59">
        <f ca="1">AVERAGE(OFFSET($R$3,0,0,'Données projet'!$E$9+1,1))-AVERAGE(OFFSET($H$3,0,0,'Données projet'!$E$9+1,1))</f>
        <v>595.03194537376203</v>
      </c>
      <c r="T9" s="59">
        <f t="shared" si="34"/>
        <v>315.02619963200516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3.65</v>
      </c>
      <c r="AI9" s="14">
        <f>IF('Données projet'!$A$62&gt;35,AI8+AH9-AQ8,IF(A9&lt;'Données projet'!$A$62,$AF$205^A9,IF(A9='Données projet'!$A$62,'Données projet'!$B$62,AI8+AH9-AQ8)))</f>
        <v>3.6224037772879885</v>
      </c>
      <c r="AJ9" s="14">
        <f>AI9*VLOOKUP('Données projet'!$B$10,Paramètres!$A$1:$I$89,3,0)*VLOOKUP('Données projet'!$B$10,Paramètres!$A$1:$I$89,5,0)</f>
        <v>3.2775509376901719</v>
      </c>
      <c r="AK9" s="14">
        <f t="shared" si="35"/>
        <v>1.315502139804245</v>
      </c>
      <c r="AL9" s="22">
        <f t="shared" si="4"/>
        <v>7.9995674433027766</v>
      </c>
      <c r="AM9" s="59">
        <f t="shared" si="5"/>
        <v>235.68647836565674</v>
      </c>
      <c r="AN9" s="59">
        <f ca="1">AVERAGE(OFFSET($AM$3,0,0,'Données projet'!$E$10+1,1))-AVERAGE(OFFSET($H$3,0,0,'Données projet'!$E$10+1,1))</f>
        <v>537.67467885131316</v>
      </c>
      <c r="AO9" s="59">
        <f t="shared" si="36"/>
        <v>286.6246792875379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4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2.8205128205128203</v>
      </c>
      <c r="BD9" s="13">
        <f>IF('Données projet'!$A$88&gt;35,BD8+BC9-BL8,IF(A9&lt;'Données projet'!$A$88,$BA$205^A9,IF(A9='Données projet'!$A$88,'Données projet'!$B$88,BD8+BC9-BL8)))</f>
        <v>4.472679046280013</v>
      </c>
      <c r="BE9" s="14">
        <f>BD9*VLOOKUP('Données projet'!$B$11,Paramètres!$A$1:$I$89,3,0)*VLOOKUP('Données projet'!$B$11,Paramètres!$A$1:$I$89,5,0)</f>
        <v>4.6748441391718698</v>
      </c>
      <c r="BF9" s="14">
        <f t="shared" si="37"/>
        <v>1.8003556508248011</v>
      </c>
      <c r="BG9" s="22">
        <f t="shared" si="7"/>
        <v>11.277639634244201</v>
      </c>
      <c r="BH9" s="59">
        <f t="shared" si="8"/>
        <v>238.96455055659817</v>
      </c>
      <c r="BI9" s="59">
        <f ca="1">AVERAGE(OFFSET($BH$3,0,0,'Données projet'!$E$11+1,1))-AVERAGE(OFFSET($H$3,0,0,'Données projet'!$E$11+1,1))</f>
        <v>612.31844548481115</v>
      </c>
      <c r="BJ9" s="59">
        <f t="shared" si="38"/>
        <v>386.56924356342199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2.1</v>
      </c>
      <c r="BY9" s="13">
        <f>IF('Données projet'!$A$114&gt;35,BY8+BX9-CG8,IF(A9&lt;'Données projet'!$A$114,$BV$205^A9,IF(A9='Données projet'!$A$114,'Données projet'!$B$114,BY8+BX9-CG8)))</f>
        <v>3.0688438220956993</v>
      </c>
      <c r="BZ9" s="14">
        <f>BY9*VLOOKUP('Données projet'!$B$12,Paramètres!$A$1:$I$89,3,0)*VLOOKUP('Données projet'!$B$12,Paramètres!$A$1:$I$89,5,0)</f>
        <v>3.3033034901038101</v>
      </c>
      <c r="CA9" s="14">
        <f t="shared" si="39"/>
        <v>1.3246310730107231</v>
      </c>
      <c r="CB9" s="22">
        <f t="shared" si="10"/>
        <v>8.0603193640911446</v>
      </c>
      <c r="CC9" s="59">
        <f t="shared" si="11"/>
        <v>235.74723028644513</v>
      </c>
      <c r="CD9" s="59">
        <f ca="1">AVERAGE(OFFSET($CC$3,0,0,'Données projet'!$E$12+1,1))-AVERAGE(OFFSET($H$3,0,0,'Données projet'!$E$12+1,1))</f>
        <v>519.42142379895688</v>
      </c>
      <c r="CE9" s="59">
        <f t="shared" si="40"/>
        <v>275.7070979241023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7.4312217194570129</v>
      </c>
      <c r="CT9" s="13">
        <f>IF('Données projet'!$A$140&gt;35,CT8+CS9-DB8,IF(A9&lt;'Données projet'!$A$140,$CQ$205^A9,IF(A9='Données projet'!$A$140,'Données projet'!$B$140,CT8+CS9-DB8)))</f>
        <v>5.5170778020474653</v>
      </c>
      <c r="CU9" s="18">
        <f>CT9*VLOOKUP('Données projet'!$B$13,Paramètres!$A$1:$I$89,3,0)*VLOOKUP('Données projet'!$B$13,Paramètres!$A$1:$I$89,5,0)</f>
        <v>3.2992125256243843</v>
      </c>
      <c r="CV9" s="14">
        <f t="shared" si="41"/>
        <v>1.3231814362474952</v>
      </c>
      <c r="CW9" s="22">
        <f t="shared" si="13"/>
        <v>8.0506694835935235</v>
      </c>
      <c r="CX9" s="59">
        <f t="shared" si="14"/>
        <v>235.73758040594748</v>
      </c>
      <c r="CY9" s="59">
        <f ca="1">AVERAGE(OFFSET($CX$3,0,0,'Données projet'!$E$13+1,1))-AVERAGE(OFFSET($H$3,0,0,'Données projet'!$E$13+1,1))</f>
        <v>267.32460497279214</v>
      </c>
      <c r="CZ9" s="59">
        <f t="shared" si="42"/>
        <v>278.51995033460219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2.4666666666666668</v>
      </c>
      <c r="DO9" s="13">
        <f>IF('Données projet'!$A$166&gt;35,DO8+DN9-DW8,IF(A9&lt;'Données projet'!$A$166,$DL$205^A9,IF(A9='Données projet'!$A$166,'Données projet'!$B$166,DO8+DN9-DW8)))</f>
        <v>4.2391685997738069</v>
      </c>
      <c r="DP9" s="18">
        <f>DO9*VLOOKUP('Données projet'!$B$14,Paramètres!$A$1:$I$89,3,0)*VLOOKUP('Données projet'!$B$14,Paramètres!$A$1:$I$89,5,0)</f>
        <v>3.7033376887623981</v>
      </c>
      <c r="DQ9" s="14">
        <f t="shared" si="43"/>
        <v>1.4654166376047331</v>
      </c>
      <c r="DR9" s="22">
        <f t="shared" si="16"/>
        <v>9.002247118422753</v>
      </c>
      <c r="DS9" s="59">
        <f t="shared" si="17"/>
        <v>236.68915804077673</v>
      </c>
      <c r="DT9" s="59">
        <f ca="1">AVERAGE(OFFSET($DS$3,0,0,'Données projet'!$E$14+1,1))-AVERAGE(OFFSET($H$3,0,0,'Données projet'!$E$14+1,1))</f>
        <v>350.10291030592276</v>
      </c>
      <c r="DU9" s="59">
        <f t="shared" si="44"/>
        <v>379.66960949480392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11</v>
      </c>
      <c r="EJ9" s="13">
        <f>IF('Données projet'!$A$192&gt;35,EJ8+EI9-ER8,IF(A9&lt;'Données projet'!$A$192,$EG$205^A9,IF(A9='Données projet'!$A$192,'Données projet'!$B$192,EJ8+EI9-ER8)))</f>
        <v>39</v>
      </c>
      <c r="EK9" s="18">
        <f>EJ9*VLOOKUP('Données projet'!$B$15,Paramètres!$A$1:$I$89,3,0)*VLOOKUP('Données projet'!$B$15,Paramètres!$A$1:$I$89,5,0)</f>
        <v>35.287199999999999</v>
      </c>
      <c r="EL9" s="14">
        <f t="shared" si="45"/>
        <v>10.740552489323523</v>
      </c>
      <c r="EM9" s="22">
        <f t="shared" si="19"/>
        <v>80.165002252238452</v>
      </c>
      <c r="EN9" s="59">
        <f t="shared" si="20"/>
        <v>307.85191317459243</v>
      </c>
      <c r="EO9" s="59">
        <f ca="1">AVERAGE(OFFSET($EN$3,0,0,'Données projet'!$E$15+1,1))-AVERAGE(OFFSET($H$3,0,0,'Données projet'!$E$15+1,1))</f>
        <v>319.51502927075376</v>
      </c>
      <c r="EP9" s="59">
        <f t="shared" si="46"/>
        <v>433.77429725729928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4</v>
      </c>
      <c r="FE9" s="13">
        <f>IF('Données projet'!$A$218&gt;35,FE8+FD9-FM8,IF(A9&lt;'Données projet'!$A$218,$FB$205^A9,IF(A9='Données projet'!$A$218,'Données projet'!$B$218,FE8+FD9-FM8)))</f>
        <v>3.7232911332721379</v>
      </c>
      <c r="FF9" s="18">
        <f>FE9*VLOOKUP('Données projet'!$B$16,Paramètres!$A$1:$I$89,3,0)*VLOOKUP('Données projet'!$B$16,Paramètres!$A$1:$I$89,5,0)</f>
        <v>3.5430838424217668</v>
      </c>
      <c r="FG9" s="14">
        <f t="shared" si="47"/>
        <v>1.4092417334354466</v>
      </c>
      <c r="FH9" s="22">
        <f t="shared" si="22"/>
        <v>8.625300377951314</v>
      </c>
      <c r="FI9" s="59">
        <f t="shared" si="23"/>
        <v>236.31221130030528</v>
      </c>
      <c r="FJ9" s="59">
        <f ca="1">AVERAGE(OFFSET($FI$3,0,0,'Données projet'!$E$16+1,1))-AVERAGE(OFFSET($H$3,0,0,'Données projet'!$E$16+1,1))</f>
        <v>396.3085896953769</v>
      </c>
      <c r="FK9" s="59">
        <f t="shared" si="48"/>
        <v>319.05961996522967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2.7564102564102564</v>
      </c>
      <c r="FZ9" s="13">
        <f>IF('Données projet'!$A$244&gt;35,FZ8+FY9-GH8,IF(A9&lt;'Données projet'!$A$244,$FW$205^A9,IF(A9='Données projet'!$A$244,'Données projet'!$B$244,FZ8+FY9-GH8)))</f>
        <v>7.3148649823453118</v>
      </c>
      <c r="GA9" s="18">
        <f>FZ9*VLOOKUP('Données projet'!$B$17,Paramètres!$A$1:$I$89,3,0)*VLOOKUP('Données projet'!$B$17,Paramètres!$A$1:$I$89,5,0)</f>
        <v>4.9068114301572354</v>
      </c>
      <c r="GB9" s="14">
        <f t="shared" si="49"/>
        <v>1.8790675239410271</v>
      </c>
      <c r="GC9" s="22">
        <f t="shared" si="25"/>
        <v>11.818739178387807</v>
      </c>
      <c r="GD9" s="59">
        <f t="shared" si="26"/>
        <v>239.50565010074178</v>
      </c>
      <c r="GE9" s="59">
        <f ca="1">AVERAGE(OFFSET($GD$3,0,0,'Données projet'!$E$17+1,1))-AVERAGE(OFFSET($H$3,0,0,'Données projet'!$E$17+1,1))</f>
        <v>357.2695384221413</v>
      </c>
      <c r="GF9" s="59">
        <f t="shared" si="50"/>
        <v>296.23918885315254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60.096430251551084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3.4666666666666668</v>
      </c>
      <c r="GU9" s="13">
        <f>IF('Données projet'!$A$270&gt;35,GU8+GT9-HC8,IF(A9&lt;'Données projet'!$A$270,$GR$205^A9,IF(A9='Données projet'!$A$270,'Données projet'!$B$270,GU8+GT9-HC8)))</f>
        <v>4.8573716916244498</v>
      </c>
      <c r="GV9" s="18">
        <f>GU9*VLOOKUP('Données projet'!$B$18,Paramètres!$A$1:$I$89,3,0)*VLOOKUP('Données projet'!$B$18,Paramètres!$A$1:$I$89,5,0)</f>
        <v>3.9402999162457539</v>
      </c>
      <c r="GW9" s="14">
        <f t="shared" si="51"/>
        <v>1.5479671359899205</v>
      </c>
      <c r="GX9" s="22">
        <f t="shared" si="28"/>
        <v>9.5587317826437985</v>
      </c>
      <c r="GY9" s="59">
        <f t="shared" si="29"/>
        <v>237.24564270499778</v>
      </c>
      <c r="GZ9" s="59">
        <f ca="1">AVERAGE(OFFSET($GY$3,0,0,'Données projet'!$E$18+1,1))-AVERAGE(OFFSET($H$3,0,0,'Données projet'!$E$18+1,1))</f>
        <v>339.25326110952267</v>
      </c>
      <c r="HA9" s="59">
        <f t="shared" si="52"/>
        <v>286.69182905555692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2">
        <f>'Scénario référence'!$B$16*5+'Scénario référence'!$B$17*0+'Scénario référence'!$B$18*5</f>
        <v>2.2000000000000002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8.0666666666666682</v>
      </c>
      <c r="H10" s="65">
        <f t="shared" si="1"/>
        <v>224.4</v>
      </c>
      <c r="I10" s="69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3.65</v>
      </c>
      <c r="N10" s="14">
        <f>IF('Données projet'!$A$36&gt;35,N9+M10-V9,IF(A10&lt;'Données projet'!$A$36,$K$205^A10,IF(A10='Données projet'!$A$36,'Données projet'!$B$36,N9+M10-V9)))</f>
        <v>4.4891384635544309</v>
      </c>
      <c r="O10" s="14">
        <f>N10*VLOOKUP('Données projet'!$B$9,Paramètres!$A$1:$I$89,3,0)*VLOOKUP('Données projet'!$B$9,Paramètres!$A$1:$I$89,5,0)</f>
        <v>4.5519864020441929</v>
      </c>
      <c r="P10" s="14">
        <f t="shared" si="33"/>
        <v>1.7584840343783612</v>
      </c>
      <c r="Q10" s="22">
        <f t="shared" si="2"/>
        <v>10.990736010102614</v>
      </c>
      <c r="R10" s="59">
        <f t="shared" si="0"/>
        <v>240.52982006627099</v>
      </c>
      <c r="S10" s="59">
        <f ca="1">AVERAGE(OFFSET($R$3,0,0,'Données projet'!$E$9+1,1))-AVERAGE(OFFSET($H$3,0,0,'Données projet'!$E$9+1,1))</f>
        <v>595.03194537376203</v>
      </c>
      <c r="T10" s="59">
        <f t="shared" si="34"/>
        <v>315.02619963200516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3.65</v>
      </c>
      <c r="AI10" s="14">
        <f>IF('Données projet'!$A$62&gt;35,AI9+AH10-AQ9,IF(A10&lt;'Données projet'!$A$62,$AF$205^A10,IF(A10='Données projet'!$A$62,'Données projet'!$B$62,AI9+AH10-AQ9)))</f>
        <v>4.4891384635544309</v>
      </c>
      <c r="AJ10" s="14">
        <f>AI10*VLOOKUP('Données projet'!$B$10,Paramètres!$A$1:$I$89,3,0)*VLOOKUP('Données projet'!$B$10,Paramètres!$A$1:$I$89,5,0)</f>
        <v>4.0617724818240486</v>
      </c>
      <c r="AK10" s="14">
        <f t="shared" si="35"/>
        <v>1.590058719758437</v>
      </c>
      <c r="AL10" s="22">
        <f t="shared" si="4"/>
        <v>9.8436060094228282</v>
      </c>
      <c r="AM10" s="59">
        <f t="shared" si="5"/>
        <v>239.38269006559119</v>
      </c>
      <c r="AN10" s="59">
        <f ca="1">AVERAGE(OFFSET($AM$3,0,0,'Données projet'!$E$10+1,1))-AVERAGE(OFFSET($H$3,0,0,'Données projet'!$E$10+1,1))</f>
        <v>537.67467885131316</v>
      </c>
      <c r="AO10" s="59">
        <f t="shared" si="36"/>
        <v>286.6246792875379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4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2.8205128205128203</v>
      </c>
      <c r="BD10" s="13">
        <f>IF('Données projet'!$A$88&gt;35,BD9+BC10-BL9,IF(A10&lt;'Données projet'!$A$88,$BA$205^A10,IF(A10='Données projet'!$A$88,'Données projet'!$B$88,BD9+BC10-BL9)))</f>
        <v>5.7411076553122316</v>
      </c>
      <c r="BE10" s="14">
        <f>BD10*VLOOKUP('Données projet'!$B$11,Paramètres!$A$1:$I$89,3,0)*VLOOKUP('Données projet'!$B$11,Paramètres!$A$1:$I$89,5,0)</f>
        <v>6.0006057213323452</v>
      </c>
      <c r="BF10" s="14">
        <f t="shared" si="37"/>
        <v>2.2447358775372241</v>
      </c>
      <c r="BG10" s="22">
        <f t="shared" si="7"/>
        <v>14.360636618031165</v>
      </c>
      <c r="BH10" s="59">
        <f t="shared" si="8"/>
        <v>243.89972067419956</v>
      </c>
      <c r="BI10" s="59">
        <f ca="1">AVERAGE(OFFSET($BH$3,0,0,'Données projet'!$E$11+1,1))-AVERAGE(OFFSET($H$3,0,0,'Données projet'!$E$11+1,1))</f>
        <v>612.31844548481115</v>
      </c>
      <c r="BJ10" s="59">
        <f t="shared" si="38"/>
        <v>386.56924356342199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2.1</v>
      </c>
      <c r="BY10" s="13">
        <f>IF('Données projet'!$A$114&gt;35,BY9+BX10-CG9,IF(A10&lt;'Données projet'!$A$114,$BV$205^A10,IF(A10='Données projet'!$A$114,'Données projet'!$B$114,BY9+BX10-CG9)))</f>
        <v>3.6994507637402658</v>
      </c>
      <c r="BZ10" s="14">
        <f>BY10*VLOOKUP('Données projet'!$B$12,Paramètres!$A$1:$I$89,3,0)*VLOOKUP('Données projet'!$B$12,Paramètres!$A$1:$I$89,5,0)</f>
        <v>3.982088802090022</v>
      </c>
      <c r="CA10" s="14">
        <f t="shared" si="39"/>
        <v>1.5624642602705792</v>
      </c>
      <c r="CB10" s="22">
        <f t="shared" si="10"/>
        <v>9.6567632502780452</v>
      </c>
      <c r="CC10" s="59">
        <f t="shared" si="11"/>
        <v>239.19584730644641</v>
      </c>
      <c r="CD10" s="59">
        <f ca="1">AVERAGE(OFFSET($CC$3,0,0,'Données projet'!$E$12+1,1))-AVERAGE(OFFSET($H$3,0,0,'Données projet'!$E$12+1,1))</f>
        <v>519.42142379895688</v>
      </c>
      <c r="CE10" s="59">
        <f t="shared" si="40"/>
        <v>275.7070979241023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7.4312217194570129</v>
      </c>
      <c r="CT10" s="13">
        <f>IF('Données projet'!$A$140&gt;35,CT9+CS10-DB9,IF(A10&lt;'Données projet'!$A$140,$CQ$205^A10,IF(A10='Données projet'!$A$140,'Données projet'!$B$140,CT9+CS10-DB9)))</f>
        <v>7.3337701280605696</v>
      </c>
      <c r="CU10" s="18">
        <f>CT10*VLOOKUP('Données projet'!$B$13,Paramètres!$A$1:$I$89,3,0)*VLOOKUP('Données projet'!$B$13,Paramètres!$A$1:$I$89,5,0)</f>
        <v>4.3855945365802205</v>
      </c>
      <c r="CV10" s="14">
        <f t="shared" si="41"/>
        <v>1.7015645433219191</v>
      </c>
      <c r="CW10" s="22">
        <f t="shared" si="13"/>
        <v>10.601802064162893</v>
      </c>
      <c r="CX10" s="59">
        <f t="shared" si="14"/>
        <v>240.14088612033126</v>
      </c>
      <c r="CY10" s="59">
        <f ca="1">AVERAGE(OFFSET($CX$3,0,0,'Données projet'!$E$13+1,1))-AVERAGE(OFFSET($H$3,0,0,'Données projet'!$E$13+1,1))</f>
        <v>267.32460497279214</v>
      </c>
      <c r="CZ10" s="59">
        <f t="shared" si="42"/>
        <v>278.51995033460219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2.4666666666666668</v>
      </c>
      <c r="DO10" s="13">
        <f>IF('Données projet'!$A$166&gt;35,DO9+DN10-DW9,IF(A10&lt;'Données projet'!$A$166,$DL$205^A10,IF(A10='Données projet'!$A$166,'Données projet'!$B$166,DO9+DN10-DW9)))</f>
        <v>5.3929633792034757</v>
      </c>
      <c r="DP10" s="18">
        <f>DO10*VLOOKUP('Données projet'!$B$14,Paramètres!$A$1:$I$89,3,0)*VLOOKUP('Données projet'!$B$14,Paramètres!$A$1:$I$89,5,0)</f>
        <v>4.711292808072157</v>
      </c>
      <c r="DQ10" s="14">
        <f t="shared" si="43"/>
        <v>1.8127530905190552</v>
      </c>
      <c r="DR10" s="22">
        <f t="shared" si="16"/>
        <v>11.362713273379695</v>
      </c>
      <c r="DS10" s="59">
        <f t="shared" si="17"/>
        <v>240.90179732954806</v>
      </c>
      <c r="DT10" s="59">
        <f ca="1">AVERAGE(OFFSET($DS$3,0,0,'Données projet'!$E$14+1,1))-AVERAGE(OFFSET($H$3,0,0,'Données projet'!$E$14+1,1))</f>
        <v>350.10291030592276</v>
      </c>
      <c r="DU10" s="59">
        <f t="shared" si="44"/>
        <v>379.66960949480392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11</v>
      </c>
      <c r="EJ10" s="13">
        <f>IF('Données projet'!$A$192&gt;35,EJ9+EI10-ER9,IF(A10&lt;'Données projet'!$A$192,$EG$205^A10,IF(A10='Données projet'!$A$192,'Données projet'!$B$192,EJ9+EI10-ER9)))</f>
        <v>50</v>
      </c>
      <c r="EK10" s="18">
        <f>EJ10*VLOOKUP('Données projet'!$B$15,Paramètres!$A$1:$I$89,3,0)*VLOOKUP('Données projet'!$B$15,Paramètres!$A$1:$I$89,5,0)</f>
        <v>45.239999999999995</v>
      </c>
      <c r="EL10" s="14">
        <f t="shared" si="45"/>
        <v>13.377403626687906</v>
      </c>
      <c r="EM10" s="22">
        <f t="shared" si="19"/>
        <v>102.09197798314808</v>
      </c>
      <c r="EN10" s="59">
        <f t="shared" si="20"/>
        <v>331.63106203931648</v>
      </c>
      <c r="EO10" s="59">
        <f ca="1">AVERAGE(OFFSET($EN$3,0,0,'Données projet'!$E$15+1,1))-AVERAGE(OFFSET($H$3,0,0,'Données projet'!$E$15+1,1))</f>
        <v>319.51502927075376</v>
      </c>
      <c r="EP10" s="59">
        <f t="shared" si="46"/>
        <v>433.77429725729928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4</v>
      </c>
      <c r="FE10" s="13">
        <f>IF('Données projet'!$A$218&gt;35,FE9+FD10-FM9,IF(A10&lt;'Données projet'!$A$218,$FB$205^A10,IF(A10='Données projet'!$A$218,'Données projet'!$B$218,FE9+FD10-FM9)))</f>
        <v>4.6353389380440673</v>
      </c>
      <c r="FF10" s="18">
        <f>FE10*VLOOKUP('Données projet'!$B$16,Paramètres!$A$1:$I$89,3,0)*VLOOKUP('Données projet'!$B$16,Paramètres!$A$1:$I$89,5,0)</f>
        <v>4.410988533442735</v>
      </c>
      <c r="FG10" s="14">
        <f t="shared" si="47"/>
        <v>1.7102673763845009</v>
      </c>
      <c r="FH10" s="22">
        <f t="shared" si="22"/>
        <v>10.661187376282435</v>
      </c>
      <c r="FI10" s="59">
        <f t="shared" si="23"/>
        <v>240.20027143245082</v>
      </c>
      <c r="FJ10" s="59">
        <f ca="1">AVERAGE(OFFSET($FI$3,0,0,'Données projet'!$E$16+1,1))-AVERAGE(OFFSET($H$3,0,0,'Données projet'!$E$16+1,1))</f>
        <v>396.3085896953769</v>
      </c>
      <c r="FK10" s="59">
        <f t="shared" si="48"/>
        <v>319.05961996522967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2.7564102564102564</v>
      </c>
      <c r="FZ10" s="13">
        <f>IF('Données projet'!$A$244&gt;35,FZ9+FY10-GH9,IF(A10&lt;'Données projet'!$A$244,$FW$205^A10,IF(A10='Données projet'!$A$244,'Données projet'!$B$244,FZ9+FY10-GH9)))</f>
        <v>10.191560808386152</v>
      </c>
      <c r="GA10" s="18">
        <f>FZ10*VLOOKUP('Données projet'!$B$17,Paramètres!$A$1:$I$89,3,0)*VLOOKUP('Données projet'!$B$17,Paramètres!$A$1:$I$89,5,0)</f>
        <v>6.8364989902654312</v>
      </c>
      <c r="GB10" s="14">
        <f t="shared" si="49"/>
        <v>2.5189014122393623</v>
      </c>
      <c r="GC10" s="22">
        <f t="shared" si="25"/>
        <v>16.293989034362514</v>
      </c>
      <c r="GD10" s="59">
        <f t="shared" si="26"/>
        <v>245.83307309053089</v>
      </c>
      <c r="GE10" s="59">
        <f ca="1">AVERAGE(OFFSET($GD$3,0,0,'Données projet'!$E$17+1,1))-AVERAGE(OFFSET($H$3,0,0,'Données projet'!$E$17+1,1))</f>
        <v>357.2695384221413</v>
      </c>
      <c r="GF10" s="59">
        <f t="shared" si="50"/>
        <v>296.23918885315254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60.26823504562168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3.4666666666666668</v>
      </c>
      <c r="GU10" s="13">
        <f>IF('Données projet'!$A$270&gt;35,GU9+GT10-HC9,IF(A10&lt;'Données projet'!$A$270,$GR$205^A10,IF(A10='Données projet'!$A$270,'Données projet'!$B$270,GU9+GT10-HC9)))</f>
        <v>6.3212295313575106</v>
      </c>
      <c r="GV10" s="18">
        <f>GU10*VLOOKUP('Données projet'!$B$18,Paramètres!$A$1:$I$89,3,0)*VLOOKUP('Données projet'!$B$18,Paramètres!$A$1:$I$89,5,0)</f>
        <v>5.1277813958372134</v>
      </c>
      <c r="GW10" s="14">
        <f t="shared" si="51"/>
        <v>1.9536455530841901</v>
      </c>
      <c r="GX10" s="22">
        <f t="shared" si="28"/>
        <v>12.333485269371444</v>
      </c>
      <c r="GY10" s="59">
        <f t="shared" si="29"/>
        <v>241.87256932553981</v>
      </c>
      <c r="GZ10" s="59">
        <f ca="1">AVERAGE(OFFSET($GY$3,0,0,'Données projet'!$E$18+1,1))-AVERAGE(OFFSET($H$3,0,0,'Données projet'!$E$18+1,1))</f>
        <v>339.25326110952267</v>
      </c>
      <c r="HA10" s="59">
        <f t="shared" si="52"/>
        <v>286.69182905555692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2">
        <f>'Scénario référence'!$B$16*5+'Scénario référence'!$B$17*0+'Scénario référence'!$B$18*5</f>
        <v>2.2000000000000002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8.0666666666666682</v>
      </c>
      <c r="H11" s="65">
        <f t="shared" si="1"/>
        <v>224.4</v>
      </c>
      <c r="I11" s="69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3.65</v>
      </c>
      <c r="N11" s="14">
        <f>IF('Données projet'!$A$36&gt;35,N10+M11-V10,IF(A11&lt;'Données projet'!$A$36,$K$205^A11,IF(A11='Données projet'!$A$36,'Données projet'!$B$36,N10+M11-V10)))</f>
        <v>5.563257268920875</v>
      </c>
      <c r="O11" s="14">
        <f>N11*VLOOKUP('Données projet'!$B$9,Paramètres!$A$1:$I$89,3,0)*VLOOKUP('Données projet'!$B$9,Paramètres!$A$1:$I$89,5,0)</f>
        <v>5.6411428706857674</v>
      </c>
      <c r="P11" s="14">
        <f t="shared" si="33"/>
        <v>2.125494735292019</v>
      </c>
      <c r="Q11" s="22">
        <f t="shared" si="2"/>
        <v>13.526893830411311</v>
      </c>
      <c r="R11" s="59">
        <f t="shared" si="0"/>
        <v>244.90722278043728</v>
      </c>
      <c r="S11" s="59">
        <f ca="1">AVERAGE(OFFSET($R$3,0,0,'Données projet'!$E$9+1,1))-AVERAGE(OFFSET($H$3,0,0,'Données projet'!$E$9+1,1))</f>
        <v>595.03194537376203</v>
      </c>
      <c r="T11" s="59">
        <f t="shared" si="34"/>
        <v>315.02619963200516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3.65</v>
      </c>
      <c r="AI11" s="14">
        <f>IF('Données projet'!$A$62&gt;35,AI10+AH11-AQ10,IF(A11&lt;'Données projet'!$A$62,$AF$205^A11,IF(A11='Données projet'!$A$62,'Données projet'!$B$62,AI10+AH11-AQ10)))</f>
        <v>5.563257268920875</v>
      </c>
      <c r="AJ11" s="14">
        <f>AI11*VLOOKUP('Données projet'!$B$10,Paramètres!$A$1:$I$89,3,0)*VLOOKUP('Données projet'!$B$10,Paramètres!$A$1:$I$89,5,0)</f>
        <v>5.0336351769196082</v>
      </c>
      <c r="AK11" s="14">
        <f t="shared" si="35"/>
        <v>1.9219176128866391</v>
      </c>
      <c r="AL11" s="22">
        <f t="shared" si="4"/>
        <v>12.11425444224588</v>
      </c>
      <c r="AM11" s="59">
        <f t="shared" si="5"/>
        <v>243.49458339227184</v>
      </c>
      <c r="AN11" s="59">
        <f ca="1">AVERAGE(OFFSET($AM$3,0,0,'Données projet'!$E$10+1,1))-AVERAGE(OFFSET($H$3,0,0,'Données projet'!$E$10+1,1))</f>
        <v>537.67467885131316</v>
      </c>
      <c r="AO11" s="59">
        <f t="shared" si="36"/>
        <v>286.6246792875379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4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2.8205128205128203</v>
      </c>
      <c r="BD11" s="13">
        <f>IF('Données projet'!$A$88&gt;35,BD10+BC11-BL10,IF(A11&lt;'Données projet'!$A$88,$BA$205^A11,IF(A11='Données projet'!$A$88,'Données projet'!$B$88,BD10+BC11-BL10)))</f>
        <v>7.3692560474014428</v>
      </c>
      <c r="BE11" s="14">
        <f>BD11*VLOOKUP('Données projet'!$B$11,Paramètres!$A$1:$I$89,3,0)*VLOOKUP('Données projet'!$B$11,Paramètres!$A$1:$I$89,5,0)</f>
        <v>7.7023464207439885</v>
      </c>
      <c r="BF11" s="14">
        <f t="shared" si="37"/>
        <v>2.7988020909059581</v>
      </c>
      <c r="BG11" s="22">
        <f t="shared" si="7"/>
        <v>18.289500324456991</v>
      </c>
      <c r="BH11" s="59">
        <f t="shared" si="8"/>
        <v>249.66982927448294</v>
      </c>
      <c r="BI11" s="59">
        <f ca="1">AVERAGE(OFFSET($BH$3,0,0,'Données projet'!$E$11+1,1))-AVERAGE(OFFSET($H$3,0,0,'Données projet'!$E$11+1,1))</f>
        <v>612.31844548481115</v>
      </c>
      <c r="BJ11" s="59">
        <f t="shared" si="38"/>
        <v>386.56924356342199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2.1</v>
      </c>
      <c r="BY11" s="13">
        <f>IF('Données projet'!$A$114&gt;35,BY10+BX11-CG10,IF(A11&lt;'Données projet'!$A$114,$BV$205^A11,IF(A11='Données projet'!$A$114,'Données projet'!$B$114,BY10+BX11-CG10)))</f>
        <v>4.4596391171162209</v>
      </c>
      <c r="BZ11" s="14">
        <f>BY11*VLOOKUP('Données projet'!$B$12,Paramètres!$A$1:$I$89,3,0)*VLOOKUP('Données projet'!$B$12,Paramètres!$A$1:$I$89,5,0)</f>
        <v>4.8003555456638995</v>
      </c>
      <c r="CA11" s="14">
        <f t="shared" si="39"/>
        <v>1.8429996203200378</v>
      </c>
      <c r="CB11" s="22">
        <f t="shared" si="10"/>
        <v>11.570510247422023</v>
      </c>
      <c r="CC11" s="59">
        <f t="shared" si="11"/>
        <v>242.95083919744798</v>
      </c>
      <c r="CD11" s="59">
        <f ca="1">AVERAGE(OFFSET($CC$3,0,0,'Données projet'!$E$12+1,1))-AVERAGE(OFFSET($H$3,0,0,'Données projet'!$E$12+1,1))</f>
        <v>519.42142379895688</v>
      </c>
      <c r="CE11" s="59">
        <f t="shared" si="40"/>
        <v>275.7070979241023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7.4312217194570129</v>
      </c>
      <c r="CT11" s="13">
        <f>IF('Données projet'!$A$140&gt;35,CT10+CS11-DB10,IF(A11&lt;'Données projet'!$A$140,$CQ$205^A11,IF(A11='Données projet'!$A$140,'Données projet'!$B$140,CT10+CS11-DB10)))</f>
        <v>9.748672435120179</v>
      </c>
      <c r="CU11" s="18">
        <f>CT11*VLOOKUP('Données projet'!$B$13,Paramètres!$A$1:$I$89,3,0)*VLOOKUP('Données projet'!$B$13,Paramètres!$A$1:$I$89,5,0)</f>
        <v>5.8297061162018684</v>
      </c>
      <c r="CV11" s="14">
        <f t="shared" si="41"/>
        <v>2.1881518405377438</v>
      </c>
      <c r="CW11" s="22">
        <f t="shared" si="13"/>
        <v>13.96443594132149</v>
      </c>
      <c r="CX11" s="59">
        <f t="shared" si="14"/>
        <v>245.34476489134744</v>
      </c>
      <c r="CY11" s="59">
        <f ca="1">AVERAGE(OFFSET($CX$3,0,0,'Données projet'!$E$13+1,1))-AVERAGE(OFFSET($H$3,0,0,'Données projet'!$E$13+1,1))</f>
        <v>267.32460497279214</v>
      </c>
      <c r="CZ11" s="59">
        <f t="shared" si="42"/>
        <v>278.51995033460219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2.4666666666666668</v>
      </c>
      <c r="DO11" s="13">
        <f>IF('Données projet'!$A$166&gt;35,DO10+DN11-DW10,IF(A11&lt;'Données projet'!$A$166,$DL$205^A11,IF(A11='Données projet'!$A$166,'Données projet'!$B$166,DO10+DN11-DW10)))</f>
        <v>6.8607919984549888</v>
      </c>
      <c r="DP11" s="18">
        <f>DO11*VLOOKUP('Données projet'!$B$14,Paramètres!$A$1:$I$89,3,0)*VLOOKUP('Données projet'!$B$14,Paramètres!$A$1:$I$89,5,0)</f>
        <v>5.9935878898502795</v>
      </c>
      <c r="DQ11" s="14">
        <f t="shared" si="43"/>
        <v>2.2424160357272664</v>
      </c>
      <c r="DR11" s="22">
        <f t="shared" si="16"/>
        <v>14.344373503714223</v>
      </c>
      <c r="DS11" s="59">
        <f t="shared" si="17"/>
        <v>245.72470245374018</v>
      </c>
      <c r="DT11" s="59">
        <f ca="1">AVERAGE(OFFSET($DS$3,0,0,'Données projet'!$E$14+1,1))-AVERAGE(OFFSET($H$3,0,0,'Données projet'!$E$14+1,1))</f>
        <v>350.10291030592276</v>
      </c>
      <c r="DU11" s="59">
        <f t="shared" si="44"/>
        <v>379.66960949480392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11</v>
      </c>
      <c r="EJ11" s="13">
        <f>IF('Données projet'!$A$192&gt;35,EJ10+EI11-ER10,IF(A11&lt;'Données projet'!$A$192,$EG$205^A11,IF(A11='Données projet'!$A$192,'Données projet'!$B$192,EJ10+EI11-ER10)))</f>
        <v>61</v>
      </c>
      <c r="EK11" s="18">
        <f>EJ11*VLOOKUP('Données projet'!$B$15,Paramètres!$A$1:$I$89,3,0)*VLOOKUP('Données projet'!$B$15,Paramètres!$A$1:$I$89,5,0)</f>
        <v>55.192799999999998</v>
      </c>
      <c r="EL11" s="14">
        <f t="shared" si="45"/>
        <v>15.94701406628168</v>
      </c>
      <c r="EM11" s="22">
        <f t="shared" si="19"/>
        <v>123.90184283210725</v>
      </c>
      <c r="EN11" s="59">
        <f t="shared" si="20"/>
        <v>355.28217178213322</v>
      </c>
      <c r="EO11" s="59">
        <f ca="1">AVERAGE(OFFSET($EN$3,0,0,'Données projet'!$E$15+1,1))-AVERAGE(OFFSET($H$3,0,0,'Données projet'!$E$15+1,1))</f>
        <v>319.51502927075376</v>
      </c>
      <c r="EP11" s="59">
        <f t="shared" si="46"/>
        <v>433.77429725729928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4</v>
      </c>
      <c r="FE11" s="13">
        <f>IF('Données projet'!$A$218&gt;35,FE10+FD11-FM10,IF(A11&lt;'Données projet'!$A$218,$FB$205^A11,IF(A11='Données projet'!$A$218,'Données projet'!$B$218,FE10+FD11-FM10)))</f>
        <v>5.7707996236288528</v>
      </c>
      <c r="FF11" s="18">
        <f>FE11*VLOOKUP('Données projet'!$B$16,Paramètres!$A$1:$I$89,3,0)*VLOOKUP('Données projet'!$B$16,Paramètres!$A$1:$I$89,5,0)</f>
        <v>5.4914929218452162</v>
      </c>
      <c r="FG11" s="14">
        <f t="shared" si="47"/>
        <v>2.0755945763786943</v>
      </c>
      <c r="FH11" s="22">
        <f t="shared" si="22"/>
        <v>13.179344059406644</v>
      </c>
      <c r="FI11" s="59">
        <f t="shared" si="23"/>
        <v>244.5596730094326</v>
      </c>
      <c r="FJ11" s="59">
        <f ca="1">AVERAGE(OFFSET($FI$3,0,0,'Données projet'!$E$16+1,1))-AVERAGE(OFFSET($H$3,0,0,'Données projet'!$E$16+1,1))</f>
        <v>396.3085896953769</v>
      </c>
      <c r="FK11" s="59">
        <f t="shared" si="48"/>
        <v>319.05961996522967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2.7564102564102564</v>
      </c>
      <c r="FZ11" s="13">
        <f>IF('Données projet'!$A$244&gt;35,FZ10+FY11-GH10,IF(A11&lt;'Données projet'!$A$244,$FW$205^A11,IF(A11='Données projet'!$A$244,'Données projet'!$B$244,FZ10+FY11-GH10)))</f>
        <v>14.199566493943703</v>
      </c>
      <c r="GA11" s="18">
        <f>FZ11*VLOOKUP('Données projet'!$B$17,Paramètres!$A$1:$I$89,3,0)*VLOOKUP('Données projet'!$B$17,Paramètres!$A$1:$I$89,5,0)</f>
        <v>9.5250692041374361</v>
      </c>
      <c r="GB11" s="14">
        <f t="shared" si="49"/>
        <v>3.3766026200453787</v>
      </c>
      <c r="GC11" s="22">
        <f t="shared" si="25"/>
        <v>22.470411760451736</v>
      </c>
      <c r="GD11" s="59">
        <f t="shared" si="26"/>
        <v>253.85074071047768</v>
      </c>
      <c r="GE11" s="59">
        <f ca="1">AVERAGE(OFFSET($GD$3,0,0,'Données projet'!$E$17+1,1))-AVERAGE(OFFSET($H$3,0,0,'Données projet'!$E$17+1,1))</f>
        <v>357.2695384221413</v>
      </c>
      <c r="GF11" s="59">
        <f t="shared" si="50"/>
        <v>296.23918885315254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60.437059410613145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3.4666666666666668</v>
      </c>
      <c r="GU11" s="13">
        <f>IF('Données projet'!$A$270&gt;35,GU10+GT11-HC10,IF(A11&lt;'Données projet'!$A$270,$GR$205^A11,IF(A11='Données projet'!$A$270,'Données projet'!$B$270,GU10+GT11-HC10)))</f>
        <v>8.2262477168477002</v>
      </c>
      <c r="GV11" s="18">
        <f>GU11*VLOOKUP('Données projet'!$B$18,Paramètres!$A$1:$I$89,3,0)*VLOOKUP('Données projet'!$B$18,Paramètres!$A$1:$I$89,5,0)</f>
        <v>6.6731321479068555</v>
      </c>
      <c r="GW11" s="14">
        <f t="shared" si="51"/>
        <v>2.4656408126163742</v>
      </c>
      <c r="GX11" s="22">
        <f t="shared" si="28"/>
        <v>15.916696239577959</v>
      </c>
      <c r="GY11" s="59">
        <f t="shared" si="29"/>
        <v>247.29702518960391</v>
      </c>
      <c r="GZ11" s="59">
        <f ca="1">AVERAGE(OFFSET($GY$3,0,0,'Données projet'!$E$18+1,1))-AVERAGE(OFFSET($H$3,0,0,'Données projet'!$E$18+1,1))</f>
        <v>339.25326110952267</v>
      </c>
      <c r="HA11" s="59">
        <f t="shared" si="52"/>
        <v>286.69182905555692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2">
        <f>'Scénario référence'!$B$16*5+'Scénario référence'!$B$17*0+'Scénario référence'!$B$18*5</f>
        <v>2.2000000000000002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8.0666666666666682</v>
      </c>
      <c r="H12" s="65">
        <f t="shared" si="1"/>
        <v>224.4</v>
      </c>
      <c r="I12" s="69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3.65</v>
      </c>
      <c r="N12" s="14">
        <f>IF('Données projet'!$A$36&gt;35,N11+M12-V11,IF(A12&lt;'Données projet'!$A$36,$K$205^A12,IF(A12='Données projet'!$A$36,'Données projet'!$B$36,N11+M12-V11)))</f>
        <v>6.8943811137639424</v>
      </c>
      <c r="O12" s="14">
        <f>N12*VLOOKUP('Données projet'!$B$9,Paramètres!$A$1:$I$89,3,0)*VLOOKUP('Données projet'!$B$9,Paramètres!$A$1:$I$89,5,0)</f>
        <v>6.9909024493566383</v>
      </c>
      <c r="P12" s="14">
        <f t="shared" si="33"/>
        <v>2.5691037174250742</v>
      </c>
      <c r="Q12" s="22">
        <f t="shared" si="2"/>
        <v>16.650344073811482</v>
      </c>
      <c r="R12" s="59">
        <f t="shared" si="0"/>
        <v>249.86117925826949</v>
      </c>
      <c r="S12" s="59">
        <f ca="1">AVERAGE(OFFSET($R$3,0,0,'Données projet'!$E$9+1,1))-AVERAGE(OFFSET($H$3,0,0,'Données projet'!$E$9+1,1))</f>
        <v>595.03194537376203</v>
      </c>
      <c r="T12" s="59">
        <f t="shared" si="34"/>
        <v>315.02619963200516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3.65</v>
      </c>
      <c r="AI12" s="14">
        <f>IF('Données projet'!$A$62&gt;35,AI11+AH12-AQ11,IF(A12&lt;'Données projet'!$A$62,$AF$205^A12,IF(A12='Données projet'!$A$62,'Données projet'!$B$62,AI11+AH12-AQ11)))</f>
        <v>6.8943811137639424</v>
      </c>
      <c r="AJ12" s="14">
        <f>AI12*VLOOKUP('Données projet'!$B$10,Paramètres!$A$1:$I$89,3,0)*VLOOKUP('Données projet'!$B$10,Paramètres!$A$1:$I$89,5,0)</f>
        <v>6.2380360317336141</v>
      </c>
      <c r="AK12" s="14">
        <f t="shared" si="35"/>
        <v>2.3230383034439352</v>
      </c>
      <c r="AL12" s="22">
        <f t="shared" si="4"/>
        <v>14.910537800434229</v>
      </c>
      <c r="AM12" s="59">
        <f t="shared" si="5"/>
        <v>248.12137298489225</v>
      </c>
      <c r="AN12" s="59">
        <f ca="1">AVERAGE(OFFSET($AM$3,0,0,'Données projet'!$E$10+1,1))-AVERAGE(OFFSET($H$3,0,0,'Données projet'!$E$10+1,1))</f>
        <v>537.67467885131316</v>
      </c>
      <c r="AO12" s="59">
        <f t="shared" si="36"/>
        <v>286.6246792875379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4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2.8205128205128203</v>
      </c>
      <c r="BD12" s="13">
        <f>IF('Données projet'!$A$88&gt;35,BD11+BC12-BL11,IF(A12&lt;'Données projet'!$A$88,$BA$205^A12,IF(A12='Données projet'!$A$88,'Données projet'!$B$88,BD11+BC12-BL11)))</f>
        <v>9.4591388896729018</v>
      </c>
      <c r="BE12" s="14">
        <f>BD12*VLOOKUP('Données projet'!$B$11,Paramètres!$A$1:$I$89,3,0)*VLOOKUP('Données projet'!$B$11,Paramètres!$A$1:$I$89,5,0)</f>
        <v>9.8866919674861187</v>
      </c>
      <c r="BF12" s="14">
        <f t="shared" si="37"/>
        <v>3.4896279880614438</v>
      </c>
      <c r="BG12" s="22">
        <f t="shared" si="7"/>
        <v>23.297090589245332</v>
      </c>
      <c r="BH12" s="59">
        <f t="shared" si="8"/>
        <v>256.50792577370333</v>
      </c>
      <c r="BI12" s="59">
        <f ca="1">AVERAGE(OFFSET($BH$3,0,0,'Données projet'!$E$11+1,1))-AVERAGE(OFFSET($H$3,0,0,'Données projet'!$E$11+1,1))</f>
        <v>612.31844548481115</v>
      </c>
      <c r="BJ12" s="59">
        <f t="shared" si="38"/>
        <v>386.56924356342199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2.1</v>
      </c>
      <c r="BY12" s="13">
        <f>IF('Données projet'!$A$114&gt;35,BY11+BX12-CG11,IF(A12&lt;'Données projet'!$A$114,$BV$205^A12,IF(A12='Données projet'!$A$114,'Données projet'!$B$114,BY11+BX12-CG11)))</f>
        <v>5.3760361537574148</v>
      </c>
      <c r="BZ12" s="14">
        <f>BY12*VLOOKUP('Données projet'!$B$12,Paramètres!$A$1:$I$89,3,0)*VLOOKUP('Données projet'!$B$12,Paramètres!$A$1:$I$89,5,0)</f>
        <v>5.7867653159044812</v>
      </c>
      <c r="CA12" s="14">
        <f t="shared" si="39"/>
        <v>2.1739041889582755</v>
      </c>
      <c r="CB12" s="22">
        <f t="shared" si="10"/>
        <v>13.864832720969302</v>
      </c>
      <c r="CC12" s="59">
        <f t="shared" si="11"/>
        <v>247.07566790542731</v>
      </c>
      <c r="CD12" s="59">
        <f ca="1">AVERAGE(OFFSET($CC$3,0,0,'Données projet'!$E$12+1,1))-AVERAGE(OFFSET($H$3,0,0,'Données projet'!$E$12+1,1))</f>
        <v>519.42142379895688</v>
      </c>
      <c r="CE12" s="59">
        <f t="shared" si="40"/>
        <v>275.7070979241023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7.4312217194570129</v>
      </c>
      <c r="CT12" s="13">
        <f>IF('Données projet'!$A$140&gt;35,CT11+CS12-DB11,IF(A12&lt;'Données projet'!$A$140,$CQ$205^A12,IF(A12='Données projet'!$A$140,'Données projet'!$B$140,CT11+CS12-DB11)))</f>
        <v>12.958766444511483</v>
      </c>
      <c r="CU12" s="18">
        <f>CT12*VLOOKUP('Données projet'!$B$13,Paramètres!$A$1:$I$89,3,0)*VLOOKUP('Données projet'!$B$13,Paramètres!$A$1:$I$89,5,0)</f>
        <v>7.7493423338178671</v>
      </c>
      <c r="CV12" s="14">
        <f t="shared" si="41"/>
        <v>2.8138859005026107</v>
      </c>
      <c r="CW12" s="22">
        <f t="shared" si="13"/>
        <v>18.397622508108167</v>
      </c>
      <c r="CX12" s="59">
        <f t="shared" si="14"/>
        <v>251.60845769256616</v>
      </c>
      <c r="CY12" s="59">
        <f ca="1">AVERAGE(OFFSET($CX$3,0,0,'Données projet'!$E$13+1,1))-AVERAGE(OFFSET($H$3,0,0,'Données projet'!$E$13+1,1))</f>
        <v>267.32460497279214</v>
      </c>
      <c r="CZ12" s="59">
        <f t="shared" si="42"/>
        <v>278.51995033460219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2.4666666666666668</v>
      </c>
      <c r="DO12" s="13">
        <f>IF('Données projet'!$A$166&gt;35,DO11+DN12-DW11,IF(A12&lt;'Données projet'!$A$166,$DL$205^A12,IF(A12='Données projet'!$A$166,'Données projet'!$B$166,DO11+DN12-DW11)))</f>
        <v>8.7281265486761299</v>
      </c>
      <c r="DP12" s="18">
        <f>DO12*VLOOKUP('Données projet'!$B$14,Paramètres!$A$1:$I$89,3,0)*VLOOKUP('Données projet'!$B$14,Paramètres!$A$1:$I$89,5,0)</f>
        <v>7.6248913529234681</v>
      </c>
      <c r="DQ12" s="14">
        <f t="shared" si="43"/>
        <v>2.7739186895259813</v>
      </c>
      <c r="DR12" s="22">
        <f t="shared" si="16"/>
        <v>18.111260823932788</v>
      </c>
      <c r="DS12" s="59">
        <f t="shared" si="17"/>
        <v>251.32209600839079</v>
      </c>
      <c r="DT12" s="59">
        <f ca="1">AVERAGE(OFFSET($DS$3,0,0,'Données projet'!$E$14+1,1))-AVERAGE(OFFSET($H$3,0,0,'Données projet'!$E$14+1,1))</f>
        <v>350.10291030592276</v>
      </c>
      <c r="DU12" s="59">
        <f t="shared" si="44"/>
        <v>379.66960949480392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11</v>
      </c>
      <c r="EJ12" s="13">
        <f>IF('Données projet'!$A$192&gt;35,EJ11+EI12-ER11,IF(A12&lt;'Données projet'!$A$192,$EG$205^A12,IF(A12='Données projet'!$A$192,'Données projet'!$B$192,EJ11+EI12-ER11)))</f>
        <v>72</v>
      </c>
      <c r="EK12" s="18">
        <f>EJ12*VLOOKUP('Données projet'!$B$15,Paramètres!$A$1:$I$89,3,0)*VLOOKUP('Données projet'!$B$15,Paramètres!$A$1:$I$89,5,0)</f>
        <v>65.145600000000002</v>
      </c>
      <c r="EL12" s="14">
        <f t="shared" si="45"/>
        <v>18.462943001028204</v>
      </c>
      <c r="EM12" s="22">
        <f t="shared" si="19"/>
        <v>145.61821239345747</v>
      </c>
      <c r="EN12" s="59">
        <f t="shared" si="20"/>
        <v>378.8290475779155</v>
      </c>
      <c r="EO12" s="59">
        <f ca="1">AVERAGE(OFFSET($EN$3,0,0,'Données projet'!$E$15+1,1))-AVERAGE(OFFSET($H$3,0,0,'Données projet'!$E$15+1,1))</f>
        <v>319.51502927075376</v>
      </c>
      <c r="EP12" s="59">
        <f t="shared" si="46"/>
        <v>433.77429725729928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4</v>
      </c>
      <c r="FE12" s="13">
        <f>IF('Données projet'!$A$218&gt;35,FE11+FD12-FM11,IF(A12&lt;'Données projet'!$A$218,$FB$205^A12,IF(A12='Données projet'!$A$218,'Données projet'!$B$218,FE11+FD12-FM11)))</f>
        <v>7.1843998337966442</v>
      </c>
      <c r="FF12" s="18">
        <f>FE12*VLOOKUP('Données projet'!$B$16,Paramètres!$A$1:$I$89,3,0)*VLOOKUP('Données projet'!$B$16,Paramètres!$A$1:$I$89,5,0)</f>
        <v>6.8366748818408869</v>
      </c>
      <c r="FG12" s="14">
        <f t="shared" si="47"/>
        <v>2.5189586756896136</v>
      </c>
      <c r="FH12" s="22">
        <f t="shared" si="22"/>
        <v>16.294395112698954</v>
      </c>
      <c r="FI12" s="59">
        <f t="shared" si="23"/>
        <v>249.50523029715697</v>
      </c>
      <c r="FJ12" s="59">
        <f ca="1">AVERAGE(OFFSET($FI$3,0,0,'Données projet'!$E$16+1,1))-AVERAGE(OFFSET($H$3,0,0,'Données projet'!$E$16+1,1))</f>
        <v>396.3085896953769</v>
      </c>
      <c r="FK12" s="59">
        <f t="shared" si="48"/>
        <v>319.05961996522967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2.7564102564102564</v>
      </c>
      <c r="FZ12" s="13">
        <f>IF('Données projet'!$A$244&gt;35,FZ11+FY12-GH11,IF(A12&lt;'Données projet'!$A$244,$FW$205^A12,IF(A12='Données projet'!$A$244,'Données projet'!$B$244,FZ11+FY12-GH11)))</f>
        <v>19.783789000210724</v>
      </c>
      <c r="GA12" s="18">
        <f>FZ12*VLOOKUP('Données projet'!$B$17,Paramètres!$A$1:$I$89,3,0)*VLOOKUP('Données projet'!$B$17,Paramètres!$A$1:$I$89,5,0)</f>
        <v>13.270965661341354</v>
      </c>
      <c r="GB12" s="14">
        <f t="shared" si="49"/>
        <v>4.526356290999562</v>
      </c>
      <c r="GC12" s="22">
        <f t="shared" si="25"/>
        <v>30.997002400327091</v>
      </c>
      <c r="GD12" s="59">
        <f t="shared" si="26"/>
        <v>264.20783758478512</v>
      </c>
      <c r="GE12" s="59">
        <f ca="1">AVERAGE(OFFSET($GD$3,0,0,'Données projet'!$E$17+1,1))-AVERAGE(OFFSET($H$3,0,0,'Données projet'!$E$17+1,1))</f>
        <v>357.2695384221413</v>
      </c>
      <c r="GF12" s="59">
        <f t="shared" si="50"/>
        <v>296.23918885315254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60.602955050306733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3.4666666666666668</v>
      </c>
      <c r="GU12" s="13">
        <f>IF('Données projet'!$A$270&gt;35,GU11+GT12-HC11,IF(A12&lt;'Données projet'!$A$270,$GR$205^A12,IF(A12='Données projet'!$A$270,'Données projet'!$B$270,GU11+GT12-HC11)))</f>
        <v>10.7053779906659</v>
      </c>
      <c r="GV12" s="18">
        <f>GU12*VLOOKUP('Données projet'!$B$18,Paramètres!$A$1:$I$89,3,0)*VLOOKUP('Données projet'!$B$18,Paramètres!$A$1:$I$89,5,0)</f>
        <v>8.6842026260281777</v>
      </c>
      <c r="GW12" s="14">
        <f t="shared" si="51"/>
        <v>3.1118155528479061</v>
      </c>
      <c r="GX12" s="22">
        <f t="shared" si="28"/>
        <v>20.544731661542514</v>
      </c>
      <c r="GY12" s="59">
        <f t="shared" si="29"/>
        <v>253.75556684600053</v>
      </c>
      <c r="GZ12" s="59">
        <f ca="1">AVERAGE(OFFSET($GY$3,0,0,'Données projet'!$E$18+1,1))-AVERAGE(OFFSET($H$3,0,0,'Données projet'!$E$18+1,1))</f>
        <v>339.25326110952267</v>
      </c>
      <c r="HA12" s="59">
        <f t="shared" si="52"/>
        <v>286.69182905555692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2">
        <f>'Scénario référence'!$B$16*5+'Scénario référence'!$B$17*0+'Scénario référence'!$B$18*5</f>
        <v>2.2000000000000002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8.0666666666666682</v>
      </c>
      <c r="H13" s="65">
        <f t="shared" si="1"/>
        <v>224.4</v>
      </c>
      <c r="I13" s="69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3.65</v>
      </c>
      <c r="N13" s="14">
        <f>IF('Données projet'!$A$36&gt;35,N12+M13-V12,IF(A13&lt;'Données projet'!$A$36,$K$205^A13,IF(A13='Données projet'!$A$36,'Données projet'!$B$36,N12+M13-V12)))</f>
        <v>8.5440037453175322</v>
      </c>
      <c r="O13" s="14">
        <f>N13*VLOOKUP('Données projet'!$B$9,Paramètres!$A$1:$I$89,3,0)*VLOOKUP('Données projet'!$B$9,Paramètres!$A$1:$I$89,5,0)</f>
        <v>8.6636197977519771</v>
      </c>
      <c r="P13" s="14">
        <f t="shared" si="33"/>
        <v>3.1052976990698267</v>
      </c>
      <c r="Q13" s="22">
        <f t="shared" si="2"/>
        <v>20.497531306964643</v>
      </c>
      <c r="R13" s="59">
        <f t="shared" si="0"/>
        <v>255.52832035816218</v>
      </c>
      <c r="S13" s="59">
        <f ca="1">AVERAGE(OFFSET($R$3,0,0,'Données projet'!$E$9+1,1))-AVERAGE(OFFSET($H$3,0,0,'Données projet'!$E$9+1,1))</f>
        <v>595.03194537376203</v>
      </c>
      <c r="T13" s="59">
        <f t="shared" si="34"/>
        <v>315.02619963200516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3.65</v>
      </c>
      <c r="AI13" s="14">
        <f>IF('Données projet'!$A$62&gt;35,AI12+AH13-AQ12,IF(A13&lt;'Données projet'!$A$62,$AF$205^A13,IF(A13='Données projet'!$A$62,'Données projet'!$B$62,AI12+AH13-AQ12)))</f>
        <v>8.5440037453175322</v>
      </c>
      <c r="AJ13" s="14">
        <f>AI13*VLOOKUP('Données projet'!$B$10,Paramètres!$A$1:$I$89,3,0)*VLOOKUP('Données projet'!$B$10,Paramètres!$A$1:$I$89,5,0)</f>
        <v>7.7306145887633031</v>
      </c>
      <c r="AK13" s="14">
        <f t="shared" si="35"/>
        <v>2.8078763226288115</v>
      </c>
      <c r="AL13" s="22">
        <f t="shared" si="4"/>
        <v>18.354538337341264</v>
      </c>
      <c r="AM13" s="59">
        <f t="shared" si="5"/>
        <v>253.3853273885388</v>
      </c>
      <c r="AN13" s="59">
        <f ca="1">AVERAGE(OFFSET($AM$3,0,0,'Données projet'!$E$10+1,1))-AVERAGE(OFFSET($H$3,0,0,'Données projet'!$E$10+1,1))</f>
        <v>537.67467885131316</v>
      </c>
      <c r="AO13" s="59">
        <f t="shared" si="36"/>
        <v>286.6246792875379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4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 t="e">
        <f>VLOOKUP(A13,'Données projet'!$A$87:$I$107,2,0)</f>
        <v>#N/A</v>
      </c>
      <c r="BB13" s="13" t="e">
        <f>VLOOKUP(A13,'Données projet'!$A$87:$I$107,9,0)</f>
        <v>#N/A</v>
      </c>
      <c r="BC13" s="13">
        <f t="array" ref="BC13">INDEX(BB:BB,MIN(IF(ISNUMBER(BB13:BB209),ROW(BB13:BB209),"")))</f>
        <v>2.8205128205128203</v>
      </c>
      <c r="BD13" s="13">
        <f>IF('Données projet'!$A$88&gt;35,BD12+BC13-BL12,IF(A13&lt;'Données projet'!$A$88,$BA$205^A13,IF(A13='Données projet'!$A$88,'Données projet'!$B$88,BD12+BC13-BL12)))</f>
        <v>12.141701680412259</v>
      </c>
      <c r="BE13" s="14">
        <f>BD13*VLOOKUP('Données projet'!$B$11,Paramètres!$A$1:$I$89,3,0)*VLOOKUP('Données projet'!$B$11,Paramètres!$A$1:$I$89,5,0)</f>
        <v>12.690506596366895</v>
      </c>
      <c r="BF13" s="14">
        <f t="shared" si="37"/>
        <v>4.3509698433589348</v>
      </c>
      <c r="BG13" s="22">
        <f t="shared" si="7"/>
        <v>29.68057146585582</v>
      </c>
      <c r="BH13" s="59">
        <f t="shared" si="8"/>
        <v>264.71136051705332</v>
      </c>
      <c r="BI13" s="59">
        <f ca="1">AVERAGE(OFFSET($BH$3,0,0,'Données projet'!$E$11+1,1))-AVERAGE(OFFSET($H$3,0,0,'Données projet'!$E$11+1,1))</f>
        <v>612.31844548481115</v>
      </c>
      <c r="BJ13" s="59">
        <f t="shared" si="38"/>
        <v>386.56924356342199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 t="e">
        <f>VLOOKUP(A13,'Données projet'!$A$113:$I$133,2,0)</f>
        <v>#N/A</v>
      </c>
      <c r="BW13" s="13" t="e">
        <f>VLOOKUP(A13,'Données projet'!$A$113:$I$133,9,0)</f>
        <v>#N/A</v>
      </c>
      <c r="BX13" s="13">
        <f t="array" ref="BX13">INDEX(BW:BW,MIN(IF(ISNUMBER(BW13:BW209),ROW(BW13:BW209),"")))</f>
        <v>2.1</v>
      </c>
      <c r="BY13" s="13">
        <f>IF('Données projet'!$A$114&gt;35,BY12+BX13-CG12,IF(A13&lt;'Données projet'!$A$114,$BV$205^A13,IF(A13='Données projet'!$A$114,'Données projet'!$B$114,BY12+BX13-CG12)))</f>
        <v>6.4807406984078657</v>
      </c>
      <c r="BZ13" s="14">
        <f>BY13*VLOOKUP('Données projet'!$B$12,Paramètres!$A$1:$I$89,3,0)*VLOOKUP('Données projet'!$B$12,Paramètres!$A$1:$I$89,5,0)</f>
        <v>6.9758692877662263</v>
      </c>
      <c r="CA13" s="14">
        <f t="shared" si="39"/>
        <v>2.5642215932468222</v>
      </c>
      <c r="CB13" s="22">
        <f t="shared" si="10"/>
        <v>16.61565828443106</v>
      </c>
      <c r="CC13" s="59">
        <f t="shared" si="11"/>
        <v>251.64644733562858</v>
      </c>
      <c r="CD13" s="59">
        <f ca="1">AVERAGE(OFFSET($CC$3,0,0,'Données projet'!$E$12+1,1))-AVERAGE(OFFSET($H$3,0,0,'Données projet'!$E$12+1,1))</f>
        <v>519.42142379895688</v>
      </c>
      <c r="CE13" s="59">
        <f t="shared" si="40"/>
        <v>275.7070979241023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 t="e">
        <f>VLOOKUP(A13,'Données projet'!$A$139:$I$159,2,0)</f>
        <v>#N/A</v>
      </c>
      <c r="CR13" s="13" t="e">
        <f>VLOOKUP(A13,'Données projet'!$A$139:$I$159,9,0)</f>
        <v>#N/A</v>
      </c>
      <c r="CS13" s="13">
        <f t="array" ref="CS13">INDEX(CR:CR,MIN(IF(ISNUMBER(CR13:CR209),ROW(CR13:CR209),"")))</f>
        <v>7.4312217194570129</v>
      </c>
      <c r="CT13" s="13">
        <f>IF('Données projet'!$A$140&gt;35,CT12+CS13-DB12,IF(A13&lt;'Données projet'!$A$140,$CQ$205^A13,IF(A13='Données projet'!$A$140,'Données projet'!$B$140,CT12+CS13-DB12)))</f>
        <v>17.225897052240693</v>
      </c>
      <c r="CU13" s="18">
        <f>CT13*VLOOKUP('Données projet'!$B$13,Paramètres!$A$1:$I$89,3,0)*VLOOKUP('Données projet'!$B$13,Paramètres!$A$1:$I$89,5,0)</f>
        <v>10.301086437239935</v>
      </c>
      <c r="CV13" s="14">
        <f t="shared" si="41"/>
        <v>3.6185577775542006</v>
      </c>
      <c r="CW13" s="22">
        <f t="shared" si="13"/>
        <v>24.243380340766453</v>
      </c>
      <c r="CX13" s="59">
        <f t="shared" si="14"/>
        <v>259.27416939196399</v>
      </c>
      <c r="CY13" s="59">
        <f ca="1">AVERAGE(OFFSET($CX$3,0,0,'Données projet'!$E$13+1,1))-AVERAGE(OFFSET($H$3,0,0,'Données projet'!$E$13+1,1))</f>
        <v>267.32460497279214</v>
      </c>
      <c r="CZ13" s="59">
        <f t="shared" si="42"/>
        <v>278.51995033460219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 t="e">
        <f>VLOOKUP(A13,'Données projet'!$A$165:$I$185,2,0)</f>
        <v>#N/A</v>
      </c>
      <c r="DM13" s="13" t="e">
        <f>VLOOKUP(A13,'Données projet'!$A$165:$I$185,9,0)</f>
        <v>#N/A</v>
      </c>
      <c r="DN13" s="13">
        <f t="array" ref="DN13">INDEX(DM:DM,MIN(IF(ISNUMBER(DM13:DM209),ROW(DM13:DM209),"")))</f>
        <v>2.4666666666666668</v>
      </c>
      <c r="DO13" s="13">
        <f>IF('Données projet'!$A$166&gt;35,DO12+DN13-DW12,IF(A13&lt;'Données projet'!$A$166,$DL$205^A13,IF(A13='Données projet'!$A$166,'Données projet'!$B$166,DO12+DN13-DW12)))</f>
        <v>11.103702468586782</v>
      </c>
      <c r="DP13" s="18">
        <f>DO13*VLOOKUP('Données projet'!$B$14,Paramètres!$A$1:$I$89,3,0)*VLOOKUP('Données projet'!$B$14,Paramètres!$A$1:$I$89,5,0)</f>
        <v>9.7001944765574137</v>
      </c>
      <c r="DQ13" s="14">
        <f t="shared" si="43"/>
        <v>3.4313993360317685</v>
      </c>
      <c r="DR13" s="22">
        <f t="shared" si="16"/>
        <v>22.870859223592827</v>
      </c>
      <c r="DS13" s="59">
        <f t="shared" si="17"/>
        <v>257.90164827479038</v>
      </c>
      <c r="DT13" s="59">
        <f ca="1">AVERAGE(OFFSET($DS$3,0,0,'Données projet'!$E$14+1,1))-AVERAGE(OFFSET($H$3,0,0,'Données projet'!$E$14+1,1))</f>
        <v>350.10291030592276</v>
      </c>
      <c r="DU13" s="59">
        <f t="shared" si="44"/>
        <v>379.66960949480392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>
        <f>VLOOKUP(A13,'Données projet'!$A$191:$I$211,2,0)</f>
        <v>83</v>
      </c>
      <c r="EH13" s="13">
        <f>VLOOKUP(A13,'Données projet'!$A$191:$I$211,9,0)</f>
        <v>11</v>
      </c>
      <c r="EI13" s="13">
        <f t="array" ref="EI13">INDEX(EH:EH,MIN(IF(ISNUMBER(EH13:EH209),ROW(EH13:EH209),"")))</f>
        <v>11</v>
      </c>
      <c r="EJ13" s="13">
        <f>IF('Données projet'!$A$192&gt;35,EJ12+EI13-ER12,IF(A13&lt;'Données projet'!$A$192,$EG$205^A13,IF(A13='Données projet'!$A$192,'Données projet'!$B$192,EJ12+EI13-ER12)))</f>
        <v>83</v>
      </c>
      <c r="EK13" s="18">
        <f>EJ13*VLOOKUP('Données projet'!$B$15,Paramètres!$A$1:$I$89,3,0)*VLOOKUP('Données projet'!$B$15,Paramètres!$A$1:$I$89,5,0)</f>
        <v>75.098399999999998</v>
      </c>
      <c r="EL13" s="14">
        <f t="shared" si="45"/>
        <v>20.934343091450742</v>
      </c>
      <c r="EM13" s="22">
        <f t="shared" si="19"/>
        <v>167.25702755094335</v>
      </c>
      <c r="EN13" s="59">
        <f t="shared" si="20"/>
        <v>402.28781660214088</v>
      </c>
      <c r="EO13" s="59">
        <f ca="1">AVERAGE(OFFSET($EN$3,0,0,'Données projet'!$E$15+1,1))-AVERAGE(OFFSET($H$3,0,0,'Données projet'!$E$15+1,1))</f>
        <v>319.51502927075376</v>
      </c>
      <c r="EP13" s="59">
        <f t="shared" si="46"/>
        <v>433.77429725729928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 t="e">
        <f>VLOOKUP(A13,'Données projet'!$A$217:$I$237,2,0)</f>
        <v>#N/A</v>
      </c>
      <c r="FC13" s="13" t="e">
        <f>VLOOKUP(A13,'Données projet'!$A$217:$I$237,9,0)</f>
        <v>#N/A</v>
      </c>
      <c r="FD13" s="13">
        <f t="array" ref="FD13">INDEX(FC:FC,MIN(IF(ISNUMBER(FC13:FC209),ROW(FC13:FC209),"")))</f>
        <v>4</v>
      </c>
      <c r="FE13" s="13">
        <f>IF('Données projet'!$A$218&gt;35,FE12+FD13-FM12,IF(A13&lt;'Données projet'!$A$218,$FB$205^A13,IF(A13='Données projet'!$A$218,'Données projet'!$B$218,FE12+FD13-FM12)))</f>
        <v>8.9442719099991557</v>
      </c>
      <c r="FF13" s="18">
        <f>FE13*VLOOKUP('Données projet'!$B$16,Paramètres!$A$1:$I$89,3,0)*VLOOKUP('Données projet'!$B$16,Paramètres!$A$1:$I$89,5,0)</f>
        <v>8.5113691495551969</v>
      </c>
      <c r="FG13" s="14">
        <f t="shared" si="47"/>
        <v>3.057028998843506</v>
      </c>
      <c r="FH13" s="22">
        <f t="shared" si="22"/>
        <v>20.148293441794408</v>
      </c>
      <c r="FI13" s="59">
        <f t="shared" si="23"/>
        <v>255.17908249299194</v>
      </c>
      <c r="FJ13" s="59">
        <f ca="1">AVERAGE(OFFSET($FI$3,0,0,'Données projet'!$E$16+1,1))-AVERAGE(OFFSET($H$3,0,0,'Données projet'!$E$16+1,1))</f>
        <v>396.3085896953769</v>
      </c>
      <c r="FK13" s="59">
        <f t="shared" si="48"/>
        <v>319.05961996522967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>
        <f>VLOOKUP(A13,'Données projet'!$A$243:$I$263,2,0)</f>
        <v>27.564102564102562</v>
      </c>
      <c r="FX13" s="13">
        <f>VLOOKUP(A13,'Données projet'!$A$243:$I$263,9,0)</f>
        <v>2.7564102564102564</v>
      </c>
      <c r="FY13" s="13">
        <f t="array" ref="FY13">INDEX(FX:FX,MIN(IF(ISNUMBER(FX13:FX209),ROW(FX13:FX209),"")))</f>
        <v>2.7564102564102564</v>
      </c>
      <c r="FZ13" s="13">
        <f>IF('Données projet'!$A$244&gt;35,FZ12+FY13-GH12,IF(A13&lt;'Données projet'!$A$244,$FW$205^A13,IF(A13='Données projet'!$A$244,'Données projet'!$B$244,FZ12+FY13-GH12)))</f>
        <v>27.564102564102562</v>
      </c>
      <c r="GA13" s="18">
        <f>FZ13*VLOOKUP('Données projet'!$B$17,Paramètres!$A$1:$I$89,3,0)*VLOOKUP('Données projet'!$B$17,Paramètres!$A$1:$I$89,5,0)</f>
        <v>18.489999999999998</v>
      </c>
      <c r="GB13" s="14">
        <f t="shared" si="49"/>
        <v>6.0676080600790234</v>
      </c>
      <c r="GC13" s="22">
        <f t="shared" si="25"/>
        <v>42.771167371304301</v>
      </c>
      <c r="GD13" s="59">
        <f t="shared" si="26"/>
        <v>277.8019564225018</v>
      </c>
      <c r="GE13" s="59">
        <f ca="1">AVERAGE(OFFSET($GD$3,0,0,'Données projet'!$E$17+1,1))-AVERAGE(OFFSET($H$3,0,0,'Données projet'!$E$17+1,1))</f>
        <v>357.2695384221413</v>
      </c>
      <c r="GF13" s="59">
        <f t="shared" si="50"/>
        <v>296.23918885315254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60.765972771538728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3.4666666666666668</v>
      </c>
      <c r="GU13" s="13">
        <f>IF('Données projet'!$A$270&gt;35,GU12+GT13-HC12,IF(A13&lt;'Données projet'!$A$270,$GR$205^A13,IF(A13='Données projet'!$A$270,'Données projet'!$B$270,GU12+GT13-HC12)))</f>
        <v>13.931639535765228</v>
      </c>
      <c r="GV13" s="18">
        <f>GU13*VLOOKUP('Données projet'!$B$18,Paramètres!$A$1:$I$89,3,0)*VLOOKUP('Données projet'!$B$18,Paramètres!$A$1:$I$89,5,0)</f>
        <v>11.301345991412754</v>
      </c>
      <c r="GW13" s="14">
        <f t="shared" si="51"/>
        <v>3.9273344217038448</v>
      </c>
      <c r="GX13" s="22">
        <f t="shared" si="28"/>
        <v>26.523285052844741</v>
      </c>
      <c r="GY13" s="59">
        <f t="shared" si="29"/>
        <v>261.55407410404229</v>
      </c>
      <c r="GZ13" s="59">
        <f ca="1">AVERAGE(OFFSET($GY$3,0,0,'Données projet'!$E$18+1,1))-AVERAGE(OFFSET($H$3,0,0,'Données projet'!$E$18+1,1))</f>
        <v>339.25326110952267</v>
      </c>
      <c r="HA13" s="59">
        <f t="shared" si="52"/>
        <v>286.69182905555692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2">
        <f>'Scénario référence'!$B$16*5+'Scénario référence'!$B$17*0+'Scénario référence'!$B$18*5</f>
        <v>2.2000000000000002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8.0666666666666682</v>
      </c>
      <c r="H14" s="65">
        <f t="shared" si="1"/>
        <v>224.4</v>
      </c>
      <c r="I14" s="69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3.65</v>
      </c>
      <c r="N14" s="14">
        <f>IF('Données projet'!$A$36&gt;35,N13+M14-V13,IF(A14&lt;'Données projet'!$A$36,$K$205^A14,IF(A14='Données projet'!$A$36,'Données projet'!$B$36,N13+M14-V13)))</f>
        <v>10.588332555950936</v>
      </c>
      <c r="O14" s="14">
        <f>N14*VLOOKUP('Données projet'!$B$9,Paramètres!$A$1:$I$89,3,0)*VLOOKUP('Données projet'!$B$9,Paramètres!$A$1:$I$89,5,0)</f>
        <v>10.736569211734251</v>
      </c>
      <c r="P14" s="14">
        <f t="shared" si="33"/>
        <v>3.7533999637480915</v>
      </c>
      <c r="Q14" s="22">
        <f t="shared" si="2"/>
        <v>25.23669631396508</v>
      </c>
      <c r="R14" s="59">
        <f t="shared" si="0"/>
        <v>262.07706992419759</v>
      </c>
      <c r="S14" s="59">
        <f ca="1">AVERAGE(OFFSET($R$3,0,0,'Données projet'!$E$9+1,1))-AVERAGE(OFFSET($H$3,0,0,'Données projet'!$E$9+1,1))</f>
        <v>595.03194537376203</v>
      </c>
      <c r="T14" s="59">
        <f t="shared" si="34"/>
        <v>315.02619963200516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3.65</v>
      </c>
      <c r="AI14" s="14">
        <f>IF('Données projet'!$A$62&gt;35,AI13+AH14-AQ13,IF(A14&lt;'Données projet'!$A$62,$AF$205^A14,IF(A14='Données projet'!$A$62,'Données projet'!$B$62,AI13+AH14-AQ13)))</f>
        <v>10.588332555950936</v>
      </c>
      <c r="AJ14" s="14">
        <f>AI14*VLOOKUP('Données projet'!$B$10,Paramètres!$A$1:$I$89,3,0)*VLOOKUP('Données projet'!$B$10,Paramètres!$A$1:$I$89,5,0)</f>
        <v>9.5803232966244067</v>
      </c>
      <c r="AK14" s="14">
        <f t="shared" si="35"/>
        <v>3.3939041949894282</v>
      </c>
      <c r="AL14" s="22">
        <f t="shared" si="4"/>
        <v>22.596779547894098</v>
      </c>
      <c r="AM14" s="59">
        <f t="shared" si="5"/>
        <v>259.43715315812659</v>
      </c>
      <c r="AN14" s="59">
        <f ca="1">AVERAGE(OFFSET($AM$3,0,0,'Données projet'!$E$10+1,1))-AVERAGE(OFFSET($H$3,0,0,'Données projet'!$E$10+1,1))</f>
        <v>537.67467885131316</v>
      </c>
      <c r="AO14" s="59">
        <f t="shared" si="36"/>
        <v>286.6246792875379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4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2.8205128205128203</v>
      </c>
      <c r="BD14" s="13">
        <f>IF('Données projet'!$A$88&gt;35,BD13+BC14-BL13,IF(A14&lt;'Données projet'!$A$88,$BA$205^A14,IF(A14='Données projet'!$A$88,'Données projet'!$B$88,BD13+BC14-BL13)))</f>
        <v>15.585025382920847</v>
      </c>
      <c r="BE14" s="14">
        <f>BD14*VLOOKUP('Données projet'!$B$11,Paramètres!$A$1:$I$89,3,0)*VLOOKUP('Données projet'!$B$11,Paramètres!$A$1:$I$89,5,0)</f>
        <v>16.28946853022887</v>
      </c>
      <c r="BF14" s="14">
        <f t="shared" si="37"/>
        <v>5.4249159631297497</v>
      </c>
      <c r="BG14" s="22">
        <f t="shared" si="7"/>
        <v>37.81921965926626</v>
      </c>
      <c r="BH14" s="59">
        <f t="shared" si="8"/>
        <v>274.65959326949877</v>
      </c>
      <c r="BI14" s="59">
        <f ca="1">AVERAGE(OFFSET($BH$3,0,0,'Données projet'!$E$11+1,1))-AVERAGE(OFFSET($H$3,0,0,'Données projet'!$E$11+1,1))</f>
        <v>612.31844548481115</v>
      </c>
      <c r="BJ14" s="59">
        <f t="shared" si="38"/>
        <v>386.56924356342199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2.1</v>
      </c>
      <c r="BY14" s="13">
        <f>IF('Données projet'!$A$114&gt;35,BY13+BX14-CG13,IF(A14&lt;'Données projet'!$A$114,$BV$205^A14,IF(A14='Données projet'!$A$114,'Données projet'!$B$114,BY13+BX14-CG13)))</f>
        <v>7.8124474610620815</v>
      </c>
      <c r="BZ14" s="14">
        <f>BY14*VLOOKUP('Données projet'!$B$12,Paramètres!$A$1:$I$89,3,0)*VLOOKUP('Données projet'!$B$12,Paramètres!$A$1:$I$89,5,0)</f>
        <v>8.4093184470872249</v>
      </c>
      <c r="CA14" s="14">
        <f t="shared" si="39"/>
        <v>3.0246192139792929</v>
      </c>
      <c r="CB14" s="22">
        <f t="shared" si="10"/>
        <v>19.914108093024186</v>
      </c>
      <c r="CC14" s="59">
        <f t="shared" si="11"/>
        <v>256.75448170325666</v>
      </c>
      <c r="CD14" s="59">
        <f ca="1">AVERAGE(OFFSET($CC$3,0,0,'Données projet'!$E$12+1,1))-AVERAGE(OFFSET($H$3,0,0,'Données projet'!$E$12+1,1))</f>
        <v>519.42142379895688</v>
      </c>
      <c r="CE14" s="59">
        <f t="shared" si="40"/>
        <v>275.7070979241023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7.4312217194570129</v>
      </c>
      <c r="CT14" s="13">
        <f>IF('Données projet'!$A$140&gt;35,CT13+CS14-DB13,IF(A14&lt;'Données projet'!$A$140,$CQ$205^A14,IF(A14='Données projet'!$A$140,'Données projet'!$B$140,CT13+CS14-DB13)))</f>
        <v>22.89813081553541</v>
      </c>
      <c r="CU14" s="18">
        <f>CT14*VLOOKUP('Données projet'!$B$13,Paramètres!$A$1:$I$89,3,0)*VLOOKUP('Données projet'!$B$13,Paramètres!$A$1:$I$89,5,0)</f>
        <v>13.693082227690176</v>
      </c>
      <c r="CV14" s="14">
        <f t="shared" si="41"/>
        <v>4.6533373606794726</v>
      </c>
      <c r="CW14" s="22">
        <f t="shared" si="13"/>
        <v>31.953347449743802</v>
      </c>
      <c r="CX14" s="59">
        <f t="shared" si="14"/>
        <v>268.79372105997629</v>
      </c>
      <c r="CY14" s="59">
        <f ca="1">AVERAGE(OFFSET($CX$3,0,0,'Données projet'!$E$13+1,1))-AVERAGE(OFFSET($H$3,0,0,'Données projet'!$E$13+1,1))</f>
        <v>267.32460497279214</v>
      </c>
      <c r="CZ14" s="59">
        <f t="shared" si="42"/>
        <v>278.51995033460219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2.4666666666666668</v>
      </c>
      <c r="DO14" s="13">
        <f>IF('Données projet'!$A$166&gt;35,DO13+DN14-DW13,IF(A14&lt;'Données projet'!$A$166,$DL$205^A14,IF(A14='Données projet'!$A$166,'Données projet'!$B$166,DO13+DN14-DW13)))</f>
        <v>14.125850240977657</v>
      </c>
      <c r="DP14" s="18">
        <f>DO14*VLOOKUP('Données projet'!$B$14,Paramètres!$A$1:$I$89,3,0)*VLOOKUP('Données projet'!$B$14,Paramètres!$A$1:$I$89,5,0)</f>
        <v>12.340342770518083</v>
      </c>
      <c r="DQ14" s="14">
        <f t="shared" si="43"/>
        <v>4.2447175714913801</v>
      </c>
      <c r="DR14" s="22">
        <f t="shared" si="16"/>
        <v>28.885646762333149</v>
      </c>
      <c r="DS14" s="59">
        <f t="shared" si="17"/>
        <v>265.72602037256564</v>
      </c>
      <c r="DT14" s="59">
        <f ca="1">AVERAGE(OFFSET($DS$3,0,0,'Données projet'!$E$14+1,1))-AVERAGE(OFFSET($H$3,0,0,'Données projet'!$E$14+1,1))</f>
        <v>350.10291030592276</v>
      </c>
      <c r="DU14" s="59">
        <f t="shared" si="44"/>
        <v>379.66960949480392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10.8</v>
      </c>
      <c r="EJ14" s="13">
        <f>IF('Données projet'!$A$192&gt;35,EJ13+EI14-ER13,IF(A14&lt;'Données projet'!$A$192,$EG$205^A14,IF(A14='Données projet'!$A$192,'Données projet'!$B$192,EJ13+EI14-ER13)))</f>
        <v>93.8</v>
      </c>
      <c r="EK14" s="18">
        <f>EJ14*VLOOKUP('Données projet'!$B$15,Paramètres!$A$1:$I$89,3,0)*VLOOKUP('Données projet'!$B$15,Paramètres!$A$1:$I$89,5,0)</f>
        <v>84.870239999999995</v>
      </c>
      <c r="EL14" s="14">
        <f t="shared" si="45"/>
        <v>23.323856624519408</v>
      </c>
      <c r="EM14" s="22">
        <f t="shared" si="19"/>
        <v>188.43805162103794</v>
      </c>
      <c r="EN14" s="59">
        <f t="shared" si="20"/>
        <v>425.27842523127043</v>
      </c>
      <c r="EO14" s="59">
        <f ca="1">AVERAGE(OFFSET($EN$3,0,0,'Données projet'!$E$15+1,1))-AVERAGE(OFFSET($H$3,0,0,'Données projet'!$E$15+1,1))</f>
        <v>319.51502927075376</v>
      </c>
      <c r="EP14" s="59">
        <f t="shared" si="46"/>
        <v>433.77429725729928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4</v>
      </c>
      <c r="FE14" s="13">
        <f>IF('Données projet'!$A$218&gt;35,FE13+FD14-FM13,IF(A14&lt;'Données projet'!$A$218,$FB$205^A14,IF(A14='Données projet'!$A$218,'Données projet'!$B$218,FE13+FD14-FM13)))</f>
        <v>11.135237716540535</v>
      </c>
      <c r="FF14" s="18">
        <f>FE14*VLOOKUP('Données projet'!$B$16,Paramètres!$A$1:$I$89,3,0)*VLOOKUP('Données projet'!$B$16,Paramètres!$A$1:$I$89,5,0)</f>
        <v>10.596292211059975</v>
      </c>
      <c r="FG14" s="14">
        <f t="shared" si="47"/>
        <v>3.7100355753996808</v>
      </c>
      <c r="FH14" s="22">
        <f t="shared" si="22"/>
        <v>24.916854228083896</v>
      </c>
      <c r="FI14" s="59">
        <f t="shared" si="23"/>
        <v>261.7572278383164</v>
      </c>
      <c r="FJ14" s="59">
        <f ca="1">AVERAGE(OFFSET($FI$3,0,0,'Données projet'!$E$16+1,1))-AVERAGE(OFFSET($H$3,0,0,'Données projet'!$E$16+1,1))</f>
        <v>396.3085896953769</v>
      </c>
      <c r="FK14" s="59">
        <f t="shared" si="48"/>
        <v>319.05961996522967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8.2051282051282062</v>
      </c>
      <c r="FZ14" s="13">
        <f>IF('Données projet'!$A$244&gt;35,FZ13+FY14-GH13,IF(A14&lt;'Données projet'!$A$244,$FW$205^A14,IF(A14='Données projet'!$A$244,'Données projet'!$B$244,FZ13+FY14-GH13)))</f>
        <v>35.769230769230766</v>
      </c>
      <c r="GA14" s="18">
        <f>FZ14*VLOOKUP('Données projet'!$B$17,Paramètres!$A$1:$I$89,3,0)*VLOOKUP('Données projet'!$B$17,Paramètres!$A$1:$I$89,5,0)</f>
        <v>23.993999999999996</v>
      </c>
      <c r="GB14" s="14">
        <f t="shared" si="49"/>
        <v>7.6385472676020845</v>
      </c>
      <c r="GC14" s="22">
        <f t="shared" si="25"/>
        <v>55.093353157740296</v>
      </c>
      <c r="GD14" s="59">
        <f t="shared" si="26"/>
        <v>291.93372676797276</v>
      </c>
      <c r="GE14" s="59">
        <f ca="1">AVERAGE(OFFSET($GD$3,0,0,'Données projet'!$E$17+1,1))-AVERAGE(OFFSET($H$3,0,0,'Données projet'!$E$17+1,1))</f>
        <v>357.2695384221413</v>
      </c>
      <c r="GF14" s="59">
        <f t="shared" si="50"/>
        <v>296.23918885315254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60.926162499760366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3.4666666666666668</v>
      </c>
      <c r="GU14" s="13">
        <f>IF('Données projet'!$A$270&gt;35,GU13+GT14-HC13,IF(A14&lt;'Données projet'!$A$270,$GR$205^A14,IF(A14='Données projet'!$A$270,'Données projet'!$B$270,GU13+GT14-HC13)))</f>
        <v>18.130194031796528</v>
      </c>
      <c r="GV14" s="18">
        <f>GU14*VLOOKUP('Données projet'!$B$18,Paramètres!$A$1:$I$89,3,0)*VLOOKUP('Données projet'!$B$18,Paramètres!$A$1:$I$89,5,0)</f>
        <v>14.707213398593343</v>
      </c>
      <c r="GW14" s="14">
        <f t="shared" si="51"/>
        <v>4.956577727039126</v>
      </c>
      <c r="GX14" s="22">
        <f t="shared" si="28"/>
        <v>34.247769543809881</v>
      </c>
      <c r="GY14" s="59">
        <f t="shared" si="29"/>
        <v>271.08814315404237</v>
      </c>
      <c r="GZ14" s="59">
        <f ca="1">AVERAGE(OFFSET($GY$3,0,0,'Données projet'!$E$18+1,1))-AVERAGE(OFFSET($H$3,0,0,'Données projet'!$E$18+1,1))</f>
        <v>339.25326110952267</v>
      </c>
      <c r="HA14" s="59">
        <f t="shared" si="52"/>
        <v>286.69182905555692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2">
        <f>'Scénario référence'!$B$16*5+'Scénario référence'!$B$17*0+'Scénario référence'!$B$18*5</f>
        <v>2.2000000000000002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8.0666666666666682</v>
      </c>
      <c r="H15" s="65">
        <f t="shared" si="1"/>
        <v>224.4</v>
      </c>
      <c r="I15" s="69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3.65</v>
      </c>
      <c r="N15" s="14">
        <f>IF('Données projet'!$A$36&gt;35,N14+M15-V14,IF(A15&lt;'Données projet'!$A$36,$K$205^A15,IF(A15='Données projet'!$A$36,'Données projet'!$B$36,N14+M15-V14)))</f>
        <v>13.121809125710287</v>
      </c>
      <c r="O15" s="14">
        <f>N15*VLOOKUP('Données projet'!$B$9,Paramètres!$A$1:$I$89,3,0)*VLOOKUP('Données projet'!$B$9,Paramètres!$A$1:$I$89,5,0)</f>
        <v>13.305514453470233</v>
      </c>
      <c r="P15" s="14">
        <f t="shared" si="33"/>
        <v>4.5367667299931158</v>
      </c>
      <c r="Q15" s="22">
        <f t="shared" si="2"/>
        <v>31.075306394532003</v>
      </c>
      <c r="R15" s="59">
        <f t="shared" si="0"/>
        <v>269.71507514040115</v>
      </c>
      <c r="S15" s="59">
        <f ca="1">AVERAGE(OFFSET($R$3,0,0,'Données projet'!$E$9+1,1))-AVERAGE(OFFSET($H$3,0,0,'Données projet'!$E$9+1,1))</f>
        <v>595.03194537376203</v>
      </c>
      <c r="T15" s="59">
        <f t="shared" si="34"/>
        <v>315.02619963200516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3.65</v>
      </c>
      <c r="AI15" s="14">
        <f>IF('Données projet'!$A$62&gt;35,AI14+AH15-AQ14,IF(A15&lt;'Données projet'!$A$62,$AF$205^A15,IF(A15='Données projet'!$A$62,'Données projet'!$B$62,AI14+AH15-AQ14)))</f>
        <v>13.121809125710287</v>
      </c>
      <c r="AJ15" s="14">
        <f>AI15*VLOOKUP('Données projet'!$B$10,Paramètres!$A$1:$I$89,3,0)*VLOOKUP('Données projet'!$B$10,Paramètres!$A$1:$I$89,5,0)</f>
        <v>11.872612896942668</v>
      </c>
      <c r="AK15" s="14">
        <f t="shared" si="35"/>
        <v>4.1022411108131784</v>
      </c>
      <c r="AL15" s="22">
        <f t="shared" si="4"/>
        <v>27.822870730174767</v>
      </c>
      <c r="AM15" s="59">
        <f t="shared" si="5"/>
        <v>266.46263947604388</v>
      </c>
      <c r="AN15" s="59">
        <f ca="1">AVERAGE(OFFSET($AM$3,0,0,'Données projet'!$E$10+1,1))-AVERAGE(OFFSET($H$3,0,0,'Données projet'!$E$10+1,1))</f>
        <v>537.67467885131316</v>
      </c>
      <c r="AO15" s="59">
        <f t="shared" si="36"/>
        <v>286.6246792875379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4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2.8205128205128203</v>
      </c>
      <c r="BD15" s="13">
        <f>IF('Données projet'!$A$88&gt;35,BD14+BC15-BL14,IF(A15&lt;'Données projet'!$A$88,$BA$205^A15,IF(A15='Données projet'!$A$88,'Données projet'!$B$88,BD14+BC15-BL14)))</f>
        <v>20.004857851032284</v>
      </c>
      <c r="BE15" s="14">
        <f>BD15*VLOOKUP('Données projet'!$B$11,Paramètres!$A$1:$I$89,3,0)*VLOOKUP('Données projet'!$B$11,Paramètres!$A$1:$I$89,5,0)</f>
        <v>20.909077425898946</v>
      </c>
      <c r="BF15" s="14">
        <f t="shared" si="37"/>
        <v>6.7639432739208196</v>
      </c>
      <c r="BG15" s="22">
        <f t="shared" si="7"/>
        <v>48.19717771885275</v>
      </c>
      <c r="BH15" s="59">
        <f t="shared" si="8"/>
        <v>286.8369464647219</v>
      </c>
      <c r="BI15" s="59">
        <f ca="1">AVERAGE(OFFSET($BH$3,0,0,'Données projet'!$E$11+1,1))-AVERAGE(OFFSET($H$3,0,0,'Données projet'!$E$11+1,1))</f>
        <v>612.31844548481115</v>
      </c>
      <c r="BJ15" s="59">
        <f t="shared" si="38"/>
        <v>386.56924356342199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2.1</v>
      </c>
      <c r="BY15" s="13">
        <f>IF('Données projet'!$A$114&gt;35,BY14+BX15-CG14,IF(A15&lt;'Données projet'!$A$114,$BV$205^A15,IF(A15='Données projet'!$A$114,'Données projet'!$B$114,BY14+BX15-CG14)))</f>
        <v>9.4178024044149407</v>
      </c>
      <c r="BZ15" s="14">
        <f>BY15*VLOOKUP('Données projet'!$B$12,Paramètres!$A$1:$I$89,3,0)*VLOOKUP('Données projet'!$B$12,Paramètres!$A$1:$I$89,5,0)</f>
        <v>10.137322508112241</v>
      </c>
      <c r="CA15" s="14">
        <f t="shared" si="39"/>
        <v>3.5676797253661268</v>
      </c>
      <c r="CB15" s="22">
        <f t="shared" si="10"/>
        <v>23.869545556641487</v>
      </c>
      <c r="CC15" s="59">
        <f t="shared" si="11"/>
        <v>262.50931430251063</v>
      </c>
      <c r="CD15" s="59">
        <f ca="1">AVERAGE(OFFSET($CC$3,0,0,'Données projet'!$E$12+1,1))-AVERAGE(OFFSET($H$3,0,0,'Données projet'!$E$12+1,1))</f>
        <v>519.42142379895688</v>
      </c>
      <c r="CE15" s="59">
        <f t="shared" si="40"/>
        <v>275.7070979241023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7.4312217194570129</v>
      </c>
      <c r="CT15" s="13">
        <f>IF('Données projet'!$A$140&gt;35,CT14+CS15-DB14,IF(A15&lt;'Données projet'!$A$140,$CQ$205^A15,IF(A15='Données projet'!$A$140,'Données projet'!$B$140,CT14+CS15-DB14)))</f>
        <v>30.438147473844893</v>
      </c>
      <c r="CU15" s="18">
        <f>CT15*VLOOKUP('Données projet'!$B$13,Paramètres!$A$1:$I$89,3,0)*VLOOKUP('Données projet'!$B$13,Paramètres!$A$1:$I$89,5,0)</f>
        <v>18.202012189359248</v>
      </c>
      <c r="CV15" s="14">
        <f t="shared" si="41"/>
        <v>5.984027317903192</v>
      </c>
      <c r="CW15" s="22">
        <f t="shared" si="13"/>
        <v>42.124018808482084</v>
      </c>
      <c r="CX15" s="59">
        <f t="shared" si="14"/>
        <v>280.76378755435121</v>
      </c>
      <c r="CY15" s="59">
        <f ca="1">AVERAGE(OFFSET($CX$3,0,0,'Données projet'!$E$13+1,1))-AVERAGE(OFFSET($H$3,0,0,'Données projet'!$E$13+1,1))</f>
        <v>267.32460497279214</v>
      </c>
      <c r="CZ15" s="59">
        <f t="shared" si="42"/>
        <v>278.51995033460219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2.4666666666666668</v>
      </c>
      <c r="DO15" s="13">
        <f>IF('Données projet'!$A$166&gt;35,DO14+DN15-DW14,IF(A15&lt;'Données projet'!$A$166,$DL$205^A15,IF(A15='Données projet'!$A$166,'Données projet'!$B$166,DO14+DN15-DW14)))</f>
        <v>17.970550417308221</v>
      </c>
      <c r="DP15" s="18">
        <f>DO15*VLOOKUP('Données projet'!$B$14,Paramètres!$A$1:$I$89,3,0)*VLOOKUP('Données projet'!$B$14,Paramètres!$A$1:$I$89,5,0)</f>
        <v>15.699072844560465</v>
      </c>
      <c r="DQ15" s="14">
        <f t="shared" si="43"/>
        <v>5.250810382962916</v>
      </c>
      <c r="DR15" s="22">
        <f t="shared" si="16"/>
        <v>36.48771328793655</v>
      </c>
      <c r="DS15" s="59">
        <f t="shared" si="17"/>
        <v>275.12748203380568</v>
      </c>
      <c r="DT15" s="59">
        <f ca="1">AVERAGE(OFFSET($DS$3,0,0,'Données projet'!$E$14+1,1))-AVERAGE(OFFSET($H$3,0,0,'Données projet'!$E$14+1,1))</f>
        <v>350.10291030592276</v>
      </c>
      <c r="DU15" s="59">
        <f t="shared" si="44"/>
        <v>379.66960949480392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10.8</v>
      </c>
      <c r="EJ15" s="13">
        <f>IF('Données projet'!$A$192&gt;35,EJ14+EI15-ER14,IF(A15&lt;'Données projet'!$A$192,$EG$205^A15,IF(A15='Données projet'!$A$192,'Données projet'!$B$192,EJ14+EI15-ER14)))</f>
        <v>104.6</v>
      </c>
      <c r="EK15" s="18">
        <f>EJ15*VLOOKUP('Données projet'!$B$15,Paramètres!$A$1:$I$89,3,0)*VLOOKUP('Données projet'!$B$15,Paramètres!$A$1:$I$89,5,0)</f>
        <v>94.642079999999993</v>
      </c>
      <c r="EL15" s="14">
        <f t="shared" si="45"/>
        <v>25.68148493360578</v>
      </c>
      <c r="EM15" s="22">
        <f t="shared" si="19"/>
        <v>209.5635422593634</v>
      </c>
      <c r="EN15" s="59">
        <f t="shared" si="20"/>
        <v>448.20331100523254</v>
      </c>
      <c r="EO15" s="59">
        <f ca="1">AVERAGE(OFFSET($EN$3,0,0,'Données projet'!$E$15+1,1))-AVERAGE(OFFSET($H$3,0,0,'Données projet'!$E$15+1,1))</f>
        <v>319.51502927075376</v>
      </c>
      <c r="EP15" s="59">
        <f t="shared" si="46"/>
        <v>433.77429725729928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4</v>
      </c>
      <c r="FE15" s="13">
        <f>IF('Données projet'!$A$218&gt;35,FE14+FD15-FM14,IF(A15&lt;'Données projet'!$A$218,$FB$205^A15,IF(A15='Données projet'!$A$218,'Données projet'!$B$218,FE14+FD15-FM14)))</f>
        <v>13.862896863102923</v>
      </c>
      <c r="FF15" s="18">
        <f>FE15*VLOOKUP('Données projet'!$B$16,Paramètres!$A$1:$I$89,3,0)*VLOOKUP('Données projet'!$B$16,Paramètres!$A$1:$I$89,5,0)</f>
        <v>13.191932654928742</v>
      </c>
      <c r="FG15" s="14">
        <f t="shared" si="47"/>
        <v>4.5025297358770171</v>
      </c>
      <c r="FH15" s="22">
        <f t="shared" si="22"/>
        <v>30.817855330653362</v>
      </c>
      <c r="FI15" s="59">
        <f t="shared" si="23"/>
        <v>269.45762407652251</v>
      </c>
      <c r="FJ15" s="59">
        <f ca="1">AVERAGE(OFFSET($FI$3,0,0,'Données projet'!$E$16+1,1))-AVERAGE(OFFSET($H$3,0,0,'Données projet'!$E$16+1,1))</f>
        <v>396.3085896953769</v>
      </c>
      <c r="FK15" s="59">
        <f t="shared" si="48"/>
        <v>319.05961996522967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8.2051282051282062</v>
      </c>
      <c r="FZ15" s="13">
        <f>IF('Données projet'!$A$244&gt;35,FZ14+FY15-GH14,IF(A15&lt;'Données projet'!$A$244,$FW$205^A15,IF(A15='Données projet'!$A$244,'Données projet'!$B$244,FZ14+FY15-GH14)))</f>
        <v>43.974358974358971</v>
      </c>
      <c r="GA15" s="18">
        <f>FZ15*VLOOKUP('Données projet'!$B$17,Paramètres!$A$1:$I$89,3,0)*VLOOKUP('Données projet'!$B$17,Paramètres!$A$1:$I$89,5,0)</f>
        <v>29.498000000000001</v>
      </c>
      <c r="GB15" s="14">
        <f t="shared" si="49"/>
        <v>9.1677081835776981</v>
      </c>
      <c r="GC15" s="22">
        <f t="shared" si="25"/>
        <v>67.342775086397822</v>
      </c>
      <c r="GD15" s="59">
        <f t="shared" si="26"/>
        <v>305.98254383226697</v>
      </c>
      <c r="GE15" s="59">
        <f ca="1">AVERAGE(OFFSET($GD$3,0,0,'Données projet'!$E$17+1,1))-AVERAGE(OFFSET($H$3,0,0,'Données projet'!$E$17+1,1))</f>
        <v>357.2695384221413</v>
      </c>
      <c r="GF15" s="59">
        <f t="shared" si="50"/>
        <v>296.23918885315254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61.083573294327948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3.4666666666666668</v>
      </c>
      <c r="GU15" s="13">
        <f>IF('Données projet'!$A$270&gt;35,GU14+GT15-HC14,IF(A15&lt;'Données projet'!$A$270,$GR$205^A15,IF(A15='Données projet'!$A$270,'Données projet'!$B$270,GU14+GT15-HC14)))</f>
        <v>23.594059750594564</v>
      </c>
      <c r="GV15" s="18">
        <f>GU15*VLOOKUP('Données projet'!$B$18,Paramètres!$A$1:$I$89,3,0)*VLOOKUP('Données projet'!$B$18,Paramètres!$A$1:$I$89,5,0)</f>
        <v>19.139501269682309</v>
      </c>
      <c r="GW15" s="14">
        <f t="shared" si="51"/>
        <v>6.2555566005305527</v>
      </c>
      <c r="GX15" s="22">
        <f t="shared" si="28"/>
        <v>44.229725790620734</v>
      </c>
      <c r="GY15" s="59">
        <f t="shared" si="29"/>
        <v>282.86949453648987</v>
      </c>
      <c r="GZ15" s="59">
        <f ca="1">AVERAGE(OFFSET($GY$3,0,0,'Données projet'!$E$18+1,1))-AVERAGE(OFFSET($H$3,0,0,'Données projet'!$E$18+1,1))</f>
        <v>339.25326110952267</v>
      </c>
      <c r="HA15" s="59">
        <f t="shared" si="52"/>
        <v>286.69182905555692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2">
        <f>'Scénario référence'!$B$16*5+'Scénario référence'!$B$17*0+'Scénario référence'!$B$18*5</f>
        <v>2.2000000000000002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8.0666666666666682</v>
      </c>
      <c r="H16" s="65">
        <f t="shared" si="1"/>
        <v>224.4</v>
      </c>
      <c r="I16" s="69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3.65</v>
      </c>
      <c r="N16" s="14">
        <f>IF('Données projet'!$A$36&gt;35,N15+M16-V15,IF(A16&lt;'Données projet'!$A$36,$K$205^A16,IF(A16='Données projet'!$A$36,'Données projet'!$B$36,N15+M16-V15)))</f>
        <v>16.261472127148366</v>
      </c>
      <c r="O16" s="14">
        <f>N16*VLOOKUP('Données projet'!$B$9,Paramètres!$A$1:$I$89,3,0)*VLOOKUP('Données projet'!$B$9,Paramètres!$A$1:$I$89,5,0)</f>
        <v>16.489132736928447</v>
      </c>
      <c r="P16" s="14">
        <f t="shared" si="33"/>
        <v>5.4836288594779292</v>
      </c>
      <c r="Q16" s="22">
        <f t="shared" si="2"/>
        <v>38.269226447074438</v>
      </c>
      <c r="R16" s="59">
        <f t="shared" si="0"/>
        <v>278.69837766889782</v>
      </c>
      <c r="S16" s="59">
        <f ca="1">AVERAGE(OFFSET($R$3,0,0,'Données projet'!$E$9+1,1))-AVERAGE(OFFSET($H$3,0,0,'Données projet'!$E$9+1,1))</f>
        <v>595.03194537376203</v>
      </c>
      <c r="T16" s="59">
        <f t="shared" si="34"/>
        <v>315.02619963200516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3.65</v>
      </c>
      <c r="AI16" s="14">
        <f>IF('Données projet'!$A$62&gt;35,AI15+AH16-AQ15,IF(A16&lt;'Données projet'!$A$62,$AF$205^A16,IF(A16='Données projet'!$A$62,'Données projet'!$B$62,AI15+AH16-AQ15)))</f>
        <v>16.261472127148366</v>
      </c>
      <c r="AJ16" s="14">
        <f>AI16*VLOOKUP('Données projet'!$B$10,Paramètres!$A$1:$I$89,3,0)*VLOOKUP('Données projet'!$B$10,Paramètres!$A$1:$I$89,5,0)</f>
        <v>14.713379980643843</v>
      </c>
      <c r="AK16" s="14">
        <f t="shared" si="35"/>
        <v>4.9584140165447881</v>
      </c>
      <c r="AL16" s="22">
        <f t="shared" si="4"/>
        <v>34.261707878436859</v>
      </c>
      <c r="AM16" s="59">
        <f t="shared" si="5"/>
        <v>274.69085910026024</v>
      </c>
      <c r="AN16" s="59">
        <f ca="1">AVERAGE(OFFSET($AM$3,0,0,'Données projet'!$E$10+1,1))-AVERAGE(OFFSET($H$3,0,0,'Données projet'!$E$10+1,1))</f>
        <v>537.67467885131316</v>
      </c>
      <c r="AO16" s="59">
        <f t="shared" si="36"/>
        <v>286.6246792875379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4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2.8205128205128203</v>
      </c>
      <c r="BD16" s="13">
        <f>IF('Données projet'!$A$88&gt;35,BD15+BC16-BL15,IF(A16&lt;'Données projet'!$A$88,$BA$205^A16,IF(A16='Données projet'!$A$88,'Données projet'!$B$88,BD15+BC16-BL15)))</f>
        <v>25.678131912352789</v>
      </c>
      <c r="BE16" s="14">
        <f>BD16*VLOOKUP('Données projet'!$B$11,Paramètres!$A$1:$I$89,3,0)*VLOOKUP('Données projet'!$B$11,Paramètres!$A$1:$I$89,5,0)</f>
        <v>26.838783474791136</v>
      </c>
      <c r="BF16" s="14">
        <f t="shared" si="37"/>
        <v>8.4334815366289995</v>
      </c>
      <c r="BG16" s="22">
        <f t="shared" si="7"/>
        <v>61.432528228223397</v>
      </c>
      <c r="BH16" s="59">
        <f t="shared" si="8"/>
        <v>301.86167945004678</v>
      </c>
      <c r="BI16" s="59">
        <f ca="1">AVERAGE(OFFSET($BH$3,0,0,'Données projet'!$E$11+1,1))-AVERAGE(OFFSET($H$3,0,0,'Données projet'!$E$11+1,1))</f>
        <v>612.31844548481115</v>
      </c>
      <c r="BJ16" s="59">
        <f t="shared" si="38"/>
        <v>386.56924356342199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2.1</v>
      </c>
      <c r="BY16" s="13">
        <f>IF('Données projet'!$A$114&gt;35,BY15+BX16-CG15,IF(A16&lt;'Données projet'!$A$114,$BV$205^A16,IF(A16='Données projet'!$A$114,'Données projet'!$B$114,BY15+BX16-CG15)))</f>
        <v>11.35303662145153</v>
      </c>
      <c r="BZ16" s="14">
        <f>BY16*VLOOKUP('Données projet'!$B$12,Paramètres!$A$1:$I$89,3,0)*VLOOKUP('Données projet'!$B$12,Paramètres!$A$1:$I$89,5,0)</f>
        <v>12.220408619330426</v>
      </c>
      <c r="CA16" s="14">
        <f t="shared" si="39"/>
        <v>4.2082449797185175</v>
      </c>
      <c r="CB16" s="22">
        <f t="shared" si="10"/>
        <v>28.613238351676909</v>
      </c>
      <c r="CC16" s="59">
        <f t="shared" si="11"/>
        <v>269.04238957350032</v>
      </c>
      <c r="CD16" s="59">
        <f ca="1">AVERAGE(OFFSET($CC$3,0,0,'Données projet'!$E$12+1,1))-AVERAGE(OFFSET($H$3,0,0,'Données projet'!$E$12+1,1))</f>
        <v>519.42142379895688</v>
      </c>
      <c r="CE16" s="59">
        <f t="shared" si="40"/>
        <v>275.7070979241023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7.4312217194570129</v>
      </c>
      <c r="CT16" s="13">
        <f>IF('Données projet'!$A$140&gt;35,CT15+CS16-DB15,IF(A16&lt;'Données projet'!$A$140,$CQ$205^A16,IF(A16='Données projet'!$A$140,'Données projet'!$B$140,CT15+CS16-DB15)))</f>
        <v>40.460980378841768</v>
      </c>
      <c r="CU16" s="18">
        <f>CT16*VLOOKUP('Données projet'!$B$13,Paramètres!$A$1:$I$89,3,0)*VLOOKUP('Données projet'!$B$13,Paramètres!$A$1:$I$89,5,0)</f>
        <v>24.195666266547377</v>
      </c>
      <c r="CV16" s="14">
        <f t="shared" si="41"/>
        <v>7.6952475537219458</v>
      </c>
      <c r="CW16" s="22">
        <f t="shared" si="13"/>
        <v>55.543341570302402</v>
      </c>
      <c r="CX16" s="59">
        <f t="shared" si="14"/>
        <v>295.97249279212576</v>
      </c>
      <c r="CY16" s="59">
        <f ca="1">AVERAGE(OFFSET($CX$3,0,0,'Données projet'!$E$13+1,1))-AVERAGE(OFFSET($H$3,0,0,'Données projet'!$E$13+1,1))</f>
        <v>267.32460497279214</v>
      </c>
      <c r="CZ16" s="59">
        <f t="shared" si="42"/>
        <v>278.51995033460219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2.4666666666666668</v>
      </c>
      <c r="DO16" s="13">
        <f>IF('Données projet'!$A$166&gt;35,DO15+DN16-DW15,IF(A16&lt;'Données projet'!$A$166,$DL$205^A16,IF(A16='Données projet'!$A$166,'Données projet'!$B$166,DO15+DN16-DW15)))</f>
        <v>22.86168101684942</v>
      </c>
      <c r="DP16" s="18">
        <f>DO16*VLOOKUP('Données projet'!$B$14,Paramètres!$A$1:$I$89,3,0)*VLOOKUP('Données projet'!$B$14,Paramètres!$A$1:$I$89,5,0)</f>
        <v>19.971964536319657</v>
      </c>
      <c r="DQ16" s="14">
        <f t="shared" si="43"/>
        <v>6.4953696479137237</v>
      </c>
      <c r="DR16" s="22">
        <f t="shared" si="16"/>
        <v>46.097273704206465</v>
      </c>
      <c r="DS16" s="59">
        <f t="shared" si="17"/>
        <v>286.52642492602985</v>
      </c>
      <c r="DT16" s="59">
        <f ca="1">AVERAGE(OFFSET($DS$3,0,0,'Données projet'!$E$14+1,1))-AVERAGE(OFFSET($H$3,0,0,'Données projet'!$E$14+1,1))</f>
        <v>350.10291030592276</v>
      </c>
      <c r="DU16" s="59">
        <f t="shared" si="44"/>
        <v>379.66960949480392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10.8</v>
      </c>
      <c r="EJ16" s="13">
        <f>IF('Données projet'!$A$192&gt;35,EJ15+EI16-ER15,IF(A16&lt;'Données projet'!$A$192,$EG$205^A16,IF(A16='Données projet'!$A$192,'Données projet'!$B$192,EJ15+EI16-ER15)))</f>
        <v>115.39999999999999</v>
      </c>
      <c r="EK16" s="18">
        <f>EJ16*VLOOKUP('Données projet'!$B$15,Paramètres!$A$1:$I$89,3,0)*VLOOKUP('Données projet'!$B$15,Paramètres!$A$1:$I$89,5,0)</f>
        <v>104.41391999999999</v>
      </c>
      <c r="EL16" s="14">
        <f t="shared" si="45"/>
        <v>28.010895142032854</v>
      </c>
      <c r="EM16" s="22">
        <f t="shared" si="19"/>
        <v>230.63988637237389</v>
      </c>
      <c r="EN16" s="59">
        <f t="shared" si="20"/>
        <v>471.06903759419731</v>
      </c>
      <c r="EO16" s="59">
        <f ca="1">AVERAGE(OFFSET($EN$3,0,0,'Données projet'!$E$15+1,1))-AVERAGE(OFFSET($H$3,0,0,'Données projet'!$E$15+1,1))</f>
        <v>319.51502927075376</v>
      </c>
      <c r="EP16" s="59">
        <f t="shared" si="46"/>
        <v>433.77429725729928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4</v>
      </c>
      <c r="FE16" s="13">
        <f>IF('Données projet'!$A$218&gt;35,FE15+FD16-FM15,IF(A16&lt;'Données projet'!$A$218,$FB$205^A16,IF(A16='Données projet'!$A$218,'Données projet'!$B$218,FE15+FD16-FM15)))</f>
        <v>17.258716367730564</v>
      </c>
      <c r="FF16" s="18">
        <f>FE16*VLOOKUP('Données projet'!$B$16,Paramètres!$A$1:$I$89,3,0)*VLOOKUP('Données projet'!$B$16,Paramètres!$A$1:$I$89,5,0)</f>
        <v>16.423394495532406</v>
      </c>
      <c r="FG16" s="14">
        <f t="shared" si="47"/>
        <v>5.4643071772358383</v>
      </c>
      <c r="FH16" s="22">
        <f t="shared" si="22"/>
        <v>38.121080413404691</v>
      </c>
      <c r="FI16" s="59">
        <f t="shared" si="23"/>
        <v>278.5502316352281</v>
      </c>
      <c r="FJ16" s="59">
        <f ca="1">AVERAGE(OFFSET($FI$3,0,0,'Données projet'!$E$16+1,1))-AVERAGE(OFFSET($H$3,0,0,'Données projet'!$E$16+1,1))</f>
        <v>396.3085896953769</v>
      </c>
      <c r="FK16" s="59">
        <f t="shared" si="48"/>
        <v>319.05961996522967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8.2051282051282062</v>
      </c>
      <c r="FZ16" s="13">
        <f>IF('Données projet'!$A$244&gt;35,FZ15+FY16-GH15,IF(A16&lt;'Données projet'!$A$244,$FW$205^A16,IF(A16='Données projet'!$A$244,'Données projet'!$B$244,FZ15+FY16-GH15)))</f>
        <v>52.179487179487175</v>
      </c>
      <c r="GA16" s="18">
        <f>FZ16*VLOOKUP('Données projet'!$B$17,Paramètres!$A$1:$I$89,3,0)*VLOOKUP('Données projet'!$B$17,Paramètres!$A$1:$I$89,5,0)</f>
        <v>35.001999999999995</v>
      </c>
      <c r="GB16" s="14">
        <f t="shared" si="49"/>
        <v>10.663812893674448</v>
      </c>
      <c r="GC16" s="22">
        <f t="shared" si="25"/>
        <v>79.534624123149641</v>
      </c>
      <c r="GD16" s="59">
        <f t="shared" si="26"/>
        <v>319.96377534497304</v>
      </c>
      <c r="GE16" s="59">
        <f ca="1">AVERAGE(OFFSET($GD$3,0,0,'Données projet'!$E$17+1,1))-AVERAGE(OFFSET($H$3,0,0,'Données projet'!$E$17+1,1))</f>
        <v>357.2695384221413</v>
      </c>
      <c r="GF16" s="59">
        <f t="shared" si="50"/>
        <v>296.23918885315254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61.238253363527591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3.4666666666666668</v>
      </c>
      <c r="GU16" s="13">
        <f>IF('Données projet'!$A$270&gt;35,GU15+GT16-HC15,IF(A16&lt;'Données projet'!$A$270,$GR$205^A16,IF(A16='Données projet'!$A$270,'Données projet'!$B$270,GU15+GT16-HC15)))</f>
        <v>30.704561381876452</v>
      </c>
      <c r="GV16" s="18">
        <f>GU16*VLOOKUP('Données projet'!$B$18,Paramètres!$A$1:$I$89,3,0)*VLOOKUP('Données projet'!$B$18,Paramètres!$A$1:$I$89,5,0)</f>
        <v>24.907540192978182</v>
      </c>
      <c r="GW16" s="14">
        <f t="shared" si="51"/>
        <v>7.8949611077353889</v>
      </c>
      <c r="GX16" s="22">
        <f t="shared" si="28"/>
        <v>57.131023098742808</v>
      </c>
      <c r="GY16" s="59">
        <f t="shared" si="29"/>
        <v>297.5601743205662</v>
      </c>
      <c r="GZ16" s="59">
        <f ca="1">AVERAGE(OFFSET($GY$3,0,0,'Données projet'!$E$18+1,1))-AVERAGE(OFFSET($H$3,0,0,'Données projet'!$E$18+1,1))</f>
        <v>339.25326110952267</v>
      </c>
      <c r="HA16" s="59">
        <f t="shared" si="52"/>
        <v>286.69182905555692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2">
        <f>'Scénario référence'!$B$16*5+'Scénario référence'!$B$17*0+'Scénario référence'!$B$18*5</f>
        <v>2.2000000000000002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8.0666666666666682</v>
      </c>
      <c r="H17" s="65">
        <f t="shared" si="1"/>
        <v>224.4</v>
      </c>
      <c r="I17" s="69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3.65</v>
      </c>
      <c r="N17" s="14">
        <f>IF('Données projet'!$A$36&gt;35,N16+M17-V16,IF(A17&lt;'Données projet'!$A$36,$K$205^A17,IF(A17='Données projet'!$A$36,'Données projet'!$B$36,N16+M17-V16)))</f>
        <v>20.152364144963837</v>
      </c>
      <c r="O17" s="14">
        <f>N17*VLOOKUP('Données projet'!$B$9,Paramètres!$A$1:$I$89,3,0)*VLOOKUP('Données projet'!$B$9,Paramètres!$A$1:$I$89,5,0)</f>
        <v>20.434497242993334</v>
      </c>
      <c r="P17" s="14">
        <f t="shared" si="33"/>
        <v>6.6281092368495731</v>
      </c>
      <c r="Q17" s="22">
        <f t="shared" si="2"/>
        <v>47.134039619059727</v>
      </c>
      <c r="R17" s="59">
        <f t="shared" si="0"/>
        <v>289.34273435441554</v>
      </c>
      <c r="S17" s="59">
        <f ca="1">AVERAGE(OFFSET($R$3,0,0,'Données projet'!$E$9+1,1))-AVERAGE(OFFSET($H$3,0,0,'Données projet'!$E$9+1,1))</f>
        <v>595.03194537376203</v>
      </c>
      <c r="T17" s="59">
        <f t="shared" si="34"/>
        <v>315.02619963200516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3.65</v>
      </c>
      <c r="AI17" s="14">
        <f>IF('Données projet'!$A$62&gt;35,AI16+AH17-AQ16,IF(A17&lt;'Données projet'!$A$62,$AF$205^A17,IF(A17='Données projet'!$A$62,'Données projet'!$B$62,AI16+AH17-AQ16)))</f>
        <v>20.152364144963837</v>
      </c>
      <c r="AJ17" s="14">
        <f>AI17*VLOOKUP('Données projet'!$B$10,Paramètres!$A$1:$I$89,3,0)*VLOOKUP('Données projet'!$B$10,Paramètres!$A$1:$I$89,5,0)</f>
        <v>18.233859078363277</v>
      </c>
      <c r="AK17" s="14">
        <f t="shared" si="35"/>
        <v>5.9932775513027368</v>
      </c>
      <c r="AL17" s="22">
        <f t="shared" si="4"/>
        <v>42.195596296668306</v>
      </c>
      <c r="AM17" s="59">
        <f t="shared" si="5"/>
        <v>284.4042910320241</v>
      </c>
      <c r="AN17" s="59">
        <f ca="1">AVERAGE(OFFSET($AM$3,0,0,'Données projet'!$E$10+1,1))-AVERAGE(OFFSET($H$3,0,0,'Données projet'!$E$10+1,1))</f>
        <v>537.67467885131316</v>
      </c>
      <c r="AO17" s="59">
        <f t="shared" si="36"/>
        <v>286.6246792875379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4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2.8205128205128203</v>
      </c>
      <c r="BD17" s="13">
        <f>IF('Données projet'!$A$88&gt;35,BD16+BC17-BL16,IF(A17&lt;'Données projet'!$A$88,$BA$205^A17,IF(A17='Données projet'!$A$88,'Données projet'!$B$88,BD16+BC17-BL16)))</f>
        <v>32.960317109884706</v>
      </c>
      <c r="BE17" s="14">
        <f>BD17*VLOOKUP('Données projet'!$B$11,Paramètres!$A$1:$I$89,3,0)*VLOOKUP('Données projet'!$B$11,Paramètres!$A$1:$I$89,5,0)</f>
        <v>34.450123443251499</v>
      </c>
      <c r="BF17" s="14">
        <f t="shared" si="37"/>
        <v>10.515110483390327</v>
      </c>
      <c r="BG17" s="22">
        <f t="shared" si="7"/>
        <v>78.314449088901185</v>
      </c>
      <c r="BH17" s="59">
        <f t="shared" si="8"/>
        <v>320.52314382425698</v>
      </c>
      <c r="BI17" s="59">
        <f ca="1">AVERAGE(OFFSET($BH$3,0,0,'Données projet'!$E$11+1,1))-AVERAGE(OFFSET($H$3,0,0,'Données projet'!$E$11+1,1))</f>
        <v>612.31844548481115</v>
      </c>
      <c r="BJ17" s="59">
        <f t="shared" si="38"/>
        <v>386.56924356342199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2.1</v>
      </c>
      <c r="BY17" s="13">
        <f>IF('Données projet'!$A$114&gt;35,BY16+BX17-CG16,IF(A17&lt;'Données projet'!$A$114,$BV$205^A17,IF(A17='Données projet'!$A$114,'Données projet'!$B$114,BY16+BX17-CG16)))</f>
        <v>13.685935953338433</v>
      </c>
      <c r="BZ17" s="14">
        <f>BY17*VLOOKUP('Données projet'!$B$12,Paramètres!$A$1:$I$89,3,0)*VLOOKUP('Données projet'!$B$12,Paramètres!$A$1:$I$89,5,0)</f>
        <v>14.731541460173487</v>
      </c>
      <c r="CA17" s="14">
        <f t="shared" si="39"/>
        <v>4.9638216355053304</v>
      </c>
      <c r="CB17" s="22">
        <f t="shared" si="10"/>
        <v>34.302757391640604</v>
      </c>
      <c r="CC17" s="59">
        <f t="shared" si="11"/>
        <v>276.5114521269964</v>
      </c>
      <c r="CD17" s="59">
        <f ca="1">AVERAGE(OFFSET($CC$3,0,0,'Données projet'!$E$12+1,1))-AVERAGE(OFFSET($H$3,0,0,'Données projet'!$E$12+1,1))</f>
        <v>519.42142379895688</v>
      </c>
      <c r="CE17" s="59">
        <f t="shared" si="40"/>
        <v>275.7070979241023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7.4312217194570129</v>
      </c>
      <c r="CT17" s="13">
        <f>IF('Données projet'!$A$140&gt;35,CT16+CS17-DB16,IF(A17&lt;'Données projet'!$A$140,$CQ$205^A17,IF(A17='Données projet'!$A$140,'Données projet'!$B$140,CT16+CS17-DB16)))</f>
        <v>53.784184291233551</v>
      </c>
      <c r="CU17" s="18">
        <f>CT17*VLOOKUP('Données projet'!$B$13,Paramètres!$A$1:$I$89,3,0)*VLOOKUP('Données projet'!$B$13,Paramètres!$A$1:$I$89,5,0)</f>
        <v>32.162942206157666</v>
      </c>
      <c r="CV17" s="14">
        <f t="shared" si="41"/>
        <v>9.8958162734145461</v>
      </c>
      <c r="CW17" s="22">
        <f t="shared" si="13"/>
        <v>73.252337685254929</v>
      </c>
      <c r="CX17" s="59">
        <f t="shared" si="14"/>
        <v>315.46103242061076</v>
      </c>
      <c r="CY17" s="59">
        <f ca="1">AVERAGE(OFFSET($CX$3,0,0,'Données projet'!$E$13+1,1))-AVERAGE(OFFSET($H$3,0,0,'Données projet'!$E$13+1,1))</f>
        <v>267.32460497279214</v>
      </c>
      <c r="CZ17" s="59">
        <f t="shared" si="42"/>
        <v>278.51995033460219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2.4666666666666668</v>
      </c>
      <c r="DO17" s="13">
        <f>IF('Données projet'!$A$166&gt;35,DO16+DN17-DW16,IF(A17&lt;'Données projet'!$A$166,$DL$205^A17,IF(A17='Données projet'!$A$166,'Données projet'!$B$166,DO16+DN17-DW16)))</f>
        <v>29.084054009429774</v>
      </c>
      <c r="DP17" s="18">
        <f>DO17*VLOOKUP('Données projet'!$B$14,Paramètres!$A$1:$I$89,3,0)*VLOOKUP('Données projet'!$B$14,Paramètres!$A$1:$I$89,5,0)</f>
        <v>25.407829582637852</v>
      </c>
      <c r="DQ17" s="14">
        <f t="shared" si="43"/>
        <v>8.0349172386667025</v>
      </c>
      <c r="DR17" s="22">
        <f t="shared" si="16"/>
        <v>58.246117380438761</v>
      </c>
      <c r="DS17" s="59">
        <f t="shared" si="17"/>
        <v>300.45481211579454</v>
      </c>
      <c r="DT17" s="59">
        <f ca="1">AVERAGE(OFFSET($DS$3,0,0,'Données projet'!$E$14+1,1))-AVERAGE(OFFSET($H$3,0,0,'Données projet'!$E$14+1,1))</f>
        <v>350.10291030592276</v>
      </c>
      <c r="DU17" s="59">
        <f t="shared" si="44"/>
        <v>379.66960949480392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10.8</v>
      </c>
      <c r="EJ17" s="13">
        <f>IF('Données projet'!$A$192&gt;35,EJ16+EI17-ER16,IF(A17&lt;'Données projet'!$A$192,$EG$205^A17,IF(A17='Données projet'!$A$192,'Données projet'!$B$192,EJ16+EI17-ER16)))</f>
        <v>126.19999999999999</v>
      </c>
      <c r="EK17" s="18">
        <f>EJ17*VLOOKUP('Données projet'!$B$15,Paramètres!$A$1:$I$89,3,0)*VLOOKUP('Données projet'!$B$15,Paramètres!$A$1:$I$89,5,0)</f>
        <v>114.18575999999997</v>
      </c>
      <c r="EL17" s="14">
        <f t="shared" si="45"/>
        <v>30.315028515433259</v>
      </c>
      <c r="EM17" s="22">
        <f t="shared" si="19"/>
        <v>251.67220666437959</v>
      </c>
      <c r="EN17" s="59">
        <f t="shared" si="20"/>
        <v>493.88090139973542</v>
      </c>
      <c r="EO17" s="59">
        <f ca="1">AVERAGE(OFFSET($EN$3,0,0,'Données projet'!$E$15+1,1))-AVERAGE(OFFSET($H$3,0,0,'Données projet'!$E$15+1,1))</f>
        <v>319.51502927075376</v>
      </c>
      <c r="EP17" s="59">
        <f t="shared" si="46"/>
        <v>433.77429725729928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4</v>
      </c>
      <c r="FE17" s="13">
        <f>IF('Données projet'!$A$218&gt;35,FE16+FD17-FM16,IF(A17&lt;'Données projet'!$A$218,$FB$205^A17,IF(A17='Données projet'!$A$218,'Données projet'!$B$218,FE16+FD17-FM16)))</f>
        <v>21.486367070547498</v>
      </c>
      <c r="FF17" s="18">
        <f>FE17*VLOOKUP('Données projet'!$B$16,Paramètres!$A$1:$I$89,3,0)*VLOOKUP('Données projet'!$B$16,Paramètres!$A$1:$I$89,5,0)</f>
        <v>20.446426904332998</v>
      </c>
      <c r="FG17" s="14">
        <f t="shared" si="47"/>
        <v>6.6315282027504718</v>
      </c>
      <c r="FH17" s="22">
        <f t="shared" si="22"/>
        <v>47.160771811503707</v>
      </c>
      <c r="FI17" s="59">
        <f t="shared" si="23"/>
        <v>289.36946654685948</v>
      </c>
      <c r="FJ17" s="59">
        <f ca="1">AVERAGE(OFFSET($FI$3,0,0,'Données projet'!$E$16+1,1))-AVERAGE(OFFSET($H$3,0,0,'Données projet'!$E$16+1,1))</f>
        <v>396.3085896953769</v>
      </c>
      <c r="FK17" s="59">
        <f t="shared" si="48"/>
        <v>319.05961996522967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8.2051282051282062</v>
      </c>
      <c r="FZ17" s="13">
        <f>IF('Données projet'!$A$244&gt;35,FZ16+FY17-GH16,IF(A17&lt;'Données projet'!$A$244,$FW$205^A17,IF(A17='Données projet'!$A$244,'Données projet'!$B$244,FZ16+FY17-GH16)))</f>
        <v>60.38461538461538</v>
      </c>
      <c r="GA17" s="18">
        <f>FZ17*VLOOKUP('Données projet'!$B$17,Paramètres!$A$1:$I$89,3,0)*VLOOKUP('Données projet'!$B$17,Paramètres!$A$1:$I$89,5,0)</f>
        <v>40.506</v>
      </c>
      <c r="GB17" s="14">
        <f t="shared" si="49"/>
        <v>12.132663984422932</v>
      </c>
      <c r="GC17" s="22">
        <f t="shared" si="25"/>
        <v>91.679006439536593</v>
      </c>
      <c r="GD17" s="59">
        <f t="shared" si="26"/>
        <v>333.88770117489241</v>
      </c>
      <c r="GE17" s="59">
        <f ca="1">AVERAGE(OFFSET($GD$3,0,0,'Données projet'!$E$17+1,1))-AVERAGE(OFFSET($H$3,0,0,'Données projet'!$E$17+1,1))</f>
        <v>357.2695384221413</v>
      </c>
      <c r="GF17" s="59">
        <f t="shared" si="50"/>
        <v>296.23918885315254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61.390250079339452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3.4666666666666668</v>
      </c>
      <c r="GU17" s="13">
        <f>IF('Données projet'!$A$270&gt;35,GU16+GT17-HC16,IF(A17&lt;'Données projet'!$A$270,$GR$205^A17,IF(A17='Données projet'!$A$270,'Données projet'!$B$270,GU16+GT17-HC16)))</f>
        <v>39.95794278810628</v>
      </c>
      <c r="GV17" s="18">
        <f>GU17*VLOOKUP('Données projet'!$B$18,Paramètres!$A$1:$I$89,3,0)*VLOOKUP('Données projet'!$B$18,Paramètres!$A$1:$I$89,5,0)</f>
        <v>32.413883189711818</v>
      </c>
      <c r="GW17" s="14">
        <f t="shared" si="51"/>
        <v>9.9640071816100235</v>
      </c>
      <c r="GX17" s="22">
        <f t="shared" si="28"/>
        <v>73.808159063385531</v>
      </c>
      <c r="GY17" s="59">
        <f t="shared" si="29"/>
        <v>316.01685379874135</v>
      </c>
      <c r="GZ17" s="59">
        <f ca="1">AVERAGE(OFFSET($GY$3,0,0,'Données projet'!$E$18+1,1))-AVERAGE(OFFSET($H$3,0,0,'Données projet'!$E$18+1,1))</f>
        <v>339.25326110952267</v>
      </c>
      <c r="HA17" s="59">
        <f t="shared" si="52"/>
        <v>286.69182905555692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2">
        <f>'Scénario référence'!$B$16*5+'Scénario référence'!$B$17*0+'Scénario référence'!$B$18*5</f>
        <v>2.2000000000000002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8.0666666666666682</v>
      </c>
      <c r="H18" s="65">
        <f t="shared" si="1"/>
        <v>224.4</v>
      </c>
      <c r="I18" s="69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3.65</v>
      </c>
      <c r="N18" s="14">
        <f>IF('Données projet'!$A$36&gt;35,N17+M18-V17,IF(A18&lt;'Données projet'!$A$36,$K$205^A18,IF(A18='Données projet'!$A$36,'Données projet'!$B$36,N17+M18-V17)))</f>
        <v>24.974232188561476</v>
      </c>
      <c r="O18" s="14">
        <f>N18*VLOOKUP('Données projet'!$B$9,Paramètres!$A$1:$I$89,3,0)*VLOOKUP('Données projet'!$B$9,Paramètres!$A$1:$I$89,5,0)</f>
        <v>25.323871439201337</v>
      </c>
      <c r="P18" s="14">
        <f t="shared" si="33"/>
        <v>8.0114524854610902</v>
      </c>
      <c r="Q18" s="22">
        <f t="shared" si="2"/>
        <v>58.059022502120392</v>
      </c>
      <c r="R18" s="59">
        <f t="shared" si="0"/>
        <v>302.03759247258802</v>
      </c>
      <c r="S18" s="59">
        <f ca="1">AVERAGE(OFFSET($R$3,0,0,'Données projet'!$E$9+1,1))-AVERAGE(OFFSET($H$3,0,0,'Données projet'!$E$9+1,1))</f>
        <v>595.03194537376203</v>
      </c>
      <c r="T18" s="59">
        <f t="shared" si="34"/>
        <v>315.02619963200516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3.65</v>
      </c>
      <c r="AI18" s="14">
        <f>IF('Données projet'!$A$62&gt;35,AI17+AH18-AQ17,IF(A18&lt;'Données projet'!$A$62,$AF$205^A18,IF(A18='Données projet'!$A$62,'Données projet'!$B$62,AI17+AH18-AQ17)))</f>
        <v>24.974232188561476</v>
      </c>
      <c r="AJ18" s="14">
        <f>AI18*VLOOKUP('Données projet'!$B$10,Paramètres!$A$1:$I$89,3,0)*VLOOKUP('Données projet'!$B$10,Paramètres!$A$1:$I$89,5,0)</f>
        <v>22.596685284210423</v>
      </c>
      <c r="AK18" s="14">
        <f t="shared" si="35"/>
        <v>7.2441259820371586</v>
      </c>
      <c r="AL18" s="22">
        <f t="shared" si="4"/>
        <v>51.972746288714539</v>
      </c>
      <c r="AM18" s="59">
        <f t="shared" si="5"/>
        <v>295.95131625918219</v>
      </c>
      <c r="AN18" s="59">
        <f ca="1">AVERAGE(OFFSET($AM$3,0,0,'Données projet'!$E$10+1,1))-AVERAGE(OFFSET($H$3,0,0,'Données projet'!$E$10+1,1))</f>
        <v>537.67467885131316</v>
      </c>
      <c r="AO18" s="59">
        <f t="shared" si="36"/>
        <v>286.6246792875379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4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42.307692307692307</v>
      </c>
      <c r="BB18" s="13">
        <f>VLOOKUP(A18,'Données projet'!$A$87:$I$107,9,0)</f>
        <v>2.8205128205128203</v>
      </c>
      <c r="BC18" s="13">
        <f t="array" ref="BC18">INDEX(BB:BB,MIN(IF(ISNUMBER(BB18:BB214),ROW(BB18:BB214),"")))</f>
        <v>2.8205128205128203</v>
      </c>
      <c r="BD18" s="13">
        <f>IF('Données projet'!$A$88&gt;35,BD17+BC18-BL17,IF(A18&lt;'Données projet'!$A$88,$BA$205^A18,IF(A18='Données projet'!$A$88,'Données projet'!$B$88,BD17+BC18-BL17)))</f>
        <v>42.307692307692307</v>
      </c>
      <c r="BE18" s="14">
        <f>BD18*VLOOKUP('Données projet'!$B$11,Paramètres!$A$1:$I$89,3,0)*VLOOKUP('Données projet'!$B$11,Paramètres!$A$1:$I$89,5,0)</f>
        <v>44.22</v>
      </c>
      <c r="BF18" s="14">
        <f t="shared" si="37"/>
        <v>13.110546100999768</v>
      </c>
      <c r="BG18" s="22">
        <f t="shared" si="7"/>
        <v>99.850701125907918</v>
      </c>
      <c r="BH18" s="59">
        <f t="shared" si="8"/>
        <v>343.82927109637558</v>
      </c>
      <c r="BI18" s="59">
        <f ca="1">AVERAGE(OFFSET($BH$3,0,0,'Données projet'!$E$11+1,1))-AVERAGE(OFFSET($H$3,0,0,'Données projet'!$E$11+1,1))</f>
        <v>612.31844548481115</v>
      </c>
      <c r="BJ18" s="59">
        <f t="shared" si="38"/>
        <v>386.56924356342199</v>
      </c>
      <c r="BK18" s="16">
        <f>IF(ISNA(VLOOKUP(A18,'Données projet'!$A$87:$I$107,3,0)),0,VLOOKUP(A18,'Données projet'!$A$87:$I$107,3,0))</f>
        <v>0</v>
      </c>
      <c r="BL18" s="16">
        <f>IF(ISNA(VLOOKUP(A18,'Données projet'!$A$87:$I$107,4,0)),0,VLOOKUP(A18,'Données projet'!$A$87:$I$107,4,0))</f>
        <v>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 t="e">
        <f>VLOOKUP(A18,'Données projet'!$A$113:$I$133,2,0)</f>
        <v>#N/A</v>
      </c>
      <c r="BW18" s="13" t="e">
        <f>VLOOKUP(A18,'Données projet'!$A$113:$I$133,9,0)</f>
        <v>#N/A</v>
      </c>
      <c r="BX18" s="13">
        <f t="array" ref="BX18">INDEX(BW:BW,MIN(IF(ISNUMBER(BW18:BW214),ROW(BW18:BW214),"")))</f>
        <v>2.1</v>
      </c>
      <c r="BY18" s="13">
        <f>IF('Données projet'!$A$114&gt;35,BY17+BX18-CG17,IF(A18&lt;'Données projet'!$A$114,$BV$205^A18,IF(A18='Données projet'!$A$114,'Données projet'!$B$114,BY17+BX18-CG17)))</f>
        <v>16.498215337821566</v>
      </c>
      <c r="BZ18" s="14">
        <f>BY18*VLOOKUP('Données projet'!$B$12,Paramètres!$A$1:$I$89,3,0)*VLOOKUP('Données projet'!$B$12,Paramètres!$A$1:$I$89,5,0)</f>
        <v>17.758678989631132</v>
      </c>
      <c r="CA18" s="14">
        <f t="shared" si="39"/>
        <v>5.8550596146042126</v>
      </c>
      <c r="CB18" s="22">
        <f t="shared" si="10"/>
        <v>41.127261402376554</v>
      </c>
      <c r="CC18" s="59">
        <f t="shared" si="11"/>
        <v>285.10583137284419</v>
      </c>
      <c r="CD18" s="59">
        <f ca="1">AVERAGE(OFFSET($CC$3,0,0,'Données projet'!$E$12+1,1))-AVERAGE(OFFSET($H$3,0,0,'Données projet'!$E$12+1,1))</f>
        <v>519.42142379895688</v>
      </c>
      <c r="CE18" s="59">
        <f t="shared" si="40"/>
        <v>275.7070979241023</v>
      </c>
      <c r="CF18" s="16">
        <f>IF(ISNA(VLOOKUP(A18,'Données projet'!$A$113:$I$133,3,0)),0,VLOOKUP(A18,'Données projet'!$A$113:$I$133,3,0))</f>
        <v>0</v>
      </c>
      <c r="CG18" s="16">
        <f>IF(ISNA(VLOOKUP(A18,'Données projet'!$A$113:$I$133,4,0)),0,VLOOKUP(A18,'Données projet'!$A$113:$I$133,4,0))</f>
        <v>0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 t="e">
        <f>VLOOKUP(A18,'Données projet'!$A$139:$I$159,2,0)</f>
        <v>#N/A</v>
      </c>
      <c r="CR18" s="13" t="e">
        <f>VLOOKUP(A18,'Données projet'!$A$139:$I$159,9,0)</f>
        <v>#N/A</v>
      </c>
      <c r="CS18" s="13">
        <f t="array" ref="CS18">INDEX(CR:CR,MIN(IF(ISNUMBER(CR18:CR214),ROW(CR18:CR214),"")))</f>
        <v>7.4312217194570129</v>
      </c>
      <c r="CT18" s="13">
        <f>IF('Données projet'!$A$140&gt;35,CT17+CS18-DB17,IF(A18&lt;'Données projet'!$A$140,$CQ$205^A18,IF(A18='Données projet'!$A$140,'Données projet'!$B$140,CT17+CS18-DB17)))</f>
        <v>71.494522692931866</v>
      </c>
      <c r="CU18" s="18">
        <f>CT18*VLOOKUP('Données projet'!$B$13,Paramètres!$A$1:$I$89,3,0)*VLOOKUP('Données projet'!$B$13,Paramètres!$A$1:$I$89,5,0)</f>
        <v>42.753724570373258</v>
      </c>
      <c r="CV18" s="14">
        <f t="shared" si="41"/>
        <v>12.725669841487028</v>
      </c>
      <c r="CW18" s="22">
        <f t="shared" si="13"/>
        <v>96.626611933989992</v>
      </c>
      <c r="CX18" s="59">
        <f t="shared" si="14"/>
        <v>340.60518190445765</v>
      </c>
      <c r="CY18" s="59">
        <f ca="1">AVERAGE(OFFSET($CX$3,0,0,'Données projet'!$E$13+1,1))-AVERAGE(OFFSET($H$3,0,0,'Données projet'!$E$13+1,1))</f>
        <v>267.32460497279214</v>
      </c>
      <c r="CZ18" s="59">
        <f t="shared" si="42"/>
        <v>278.51995033460219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>
        <f>VLOOKUP(A18,'Données projet'!$A$165:$I$185,2,0)</f>
        <v>37</v>
      </c>
      <c r="DM18" s="13">
        <f>VLOOKUP(A18,'Données projet'!$A$165:$I$185,9,0)</f>
        <v>2.4666666666666668</v>
      </c>
      <c r="DN18" s="13">
        <f t="array" ref="DN18">INDEX(DM:DM,MIN(IF(ISNUMBER(DM18:DM214),ROW(DM18:DM214),"")))</f>
        <v>2.4666666666666668</v>
      </c>
      <c r="DO18" s="13">
        <f>IF('Données projet'!$A$166&gt;35,DO17+DN18-DW17,IF(A18&lt;'Données projet'!$A$166,$DL$205^A18,IF(A18='Données projet'!$A$166,'Données projet'!$B$166,DO17+DN18-DW17)))</f>
        <v>37</v>
      </c>
      <c r="DP18" s="18">
        <f>DO18*VLOOKUP('Données projet'!$B$14,Paramètres!$A$1:$I$89,3,0)*VLOOKUP('Données projet'!$B$14,Paramètres!$A$1:$I$89,5,0)</f>
        <v>32.323200000000007</v>
      </c>
      <c r="DQ18" s="14">
        <f t="shared" si="43"/>
        <v>9.9393719729191545</v>
      </c>
      <c r="DR18" s="22">
        <f t="shared" si="16"/>
        <v>73.607312852834198</v>
      </c>
      <c r="DS18" s="59">
        <f t="shared" si="17"/>
        <v>317.58588282330186</v>
      </c>
      <c r="DT18" s="59">
        <f ca="1">AVERAGE(OFFSET($DS$3,0,0,'Données projet'!$E$14+1,1))-AVERAGE(OFFSET($H$3,0,0,'Données projet'!$E$14+1,1))</f>
        <v>350.10291030592276</v>
      </c>
      <c r="DU18" s="59">
        <f t="shared" si="44"/>
        <v>379.66960949480392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>
        <f>VLOOKUP(A18,'Données projet'!$A$191:$I$211,2,0)</f>
        <v>137</v>
      </c>
      <c r="EH18" s="13">
        <f>VLOOKUP(A18,'Données projet'!$A$191:$I$211,9,0)</f>
        <v>10.8</v>
      </c>
      <c r="EI18" s="13">
        <f t="array" ref="EI18">INDEX(EH:EH,MIN(IF(ISNUMBER(EH18:EH214),ROW(EH18:EH214),"")))</f>
        <v>10.8</v>
      </c>
      <c r="EJ18" s="13">
        <f>IF('Données projet'!$A$192&gt;35,EJ17+EI18-ER17,IF(A18&lt;'Données projet'!$A$192,$EG$205^A18,IF(A18='Données projet'!$A$192,'Données projet'!$B$192,EJ17+EI18-ER17)))</f>
        <v>137</v>
      </c>
      <c r="EK18" s="18">
        <f>EJ18*VLOOKUP('Données projet'!$B$15,Paramètres!$A$1:$I$89,3,0)*VLOOKUP('Données projet'!$B$15,Paramètres!$A$1:$I$89,5,0)</f>
        <v>123.9576</v>
      </c>
      <c r="EL18" s="14">
        <f t="shared" si="45"/>
        <v>32.59629414926458</v>
      </c>
      <c r="EM18" s="22">
        <f t="shared" si="19"/>
        <v>272.6646989766358</v>
      </c>
      <c r="EN18" s="59">
        <f t="shared" si="20"/>
        <v>516.64326894710348</v>
      </c>
      <c r="EO18" s="59">
        <f ca="1">AVERAGE(OFFSET($EN$3,0,0,'Données projet'!$E$15+1,1))-AVERAGE(OFFSET($H$3,0,0,'Données projet'!$E$15+1,1))</f>
        <v>319.51502927075376</v>
      </c>
      <c r="EP18" s="59">
        <f t="shared" si="46"/>
        <v>433.77429725729928</v>
      </c>
      <c r="EQ18" s="16">
        <f>IF(ISNA(VLOOKUP(A18,'Données projet'!$A$191:$I$211,3,0)),0,VLOOKUP(A18,'Données projet'!$A$191:$I$211,3,0))</f>
        <v>1</v>
      </c>
      <c r="ER18" s="16">
        <f>IF(ISNA(VLOOKUP(A18,'Données projet'!$A$191:$I$211,4,0)),0,VLOOKUP(A18,'Données projet'!$A$191:$I$211,4,0))</f>
        <v>42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 t="e">
        <f>VLOOKUP(A18,'Données projet'!$A$217:$I$237,2,0)</f>
        <v>#N/A</v>
      </c>
      <c r="FC18" s="13" t="e">
        <f>VLOOKUP(A18,'Données projet'!$A$217:$I$237,9,0)</f>
        <v>#N/A</v>
      </c>
      <c r="FD18" s="13">
        <f t="array" ref="FD18">INDEX(FC:FC,MIN(IF(ISNUMBER(FC18:FC214),ROW(FC18:FC214),"")))</f>
        <v>4</v>
      </c>
      <c r="FE18" s="13">
        <f>IF('Données projet'!$A$218&gt;35,FE17+FD18-FM17,IF(A18&lt;'Données projet'!$A$218,$FB$205^A18,IF(A18='Données projet'!$A$218,'Données projet'!$B$218,FE17+FD18-FM17)))</f>
        <v>26.74961219905687</v>
      </c>
      <c r="FF18" s="18">
        <f>FE18*VLOOKUP('Données projet'!$B$16,Paramètres!$A$1:$I$89,3,0)*VLOOKUP('Données projet'!$B$16,Paramètres!$A$1:$I$89,5,0)</f>
        <v>25.454930968622516</v>
      </c>
      <c r="FG18" s="14">
        <f t="shared" si="47"/>
        <v>8.0480772543466568</v>
      </c>
      <c r="FH18" s="22">
        <f t="shared" si="22"/>
        <v>58.351072655004636</v>
      </c>
      <c r="FI18" s="59">
        <f t="shared" si="23"/>
        <v>302.32964262547227</v>
      </c>
      <c r="FJ18" s="59">
        <f ca="1">AVERAGE(OFFSET($FI$3,0,0,'Données projet'!$E$16+1,1))-AVERAGE(OFFSET($H$3,0,0,'Données projet'!$E$16+1,1))</f>
        <v>396.3085896953769</v>
      </c>
      <c r="FK18" s="59">
        <f t="shared" si="48"/>
        <v>319.05961996522967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>
        <f>VLOOKUP(A18,'Données projet'!$A$243:$I$263,2,0)</f>
        <v>68.589743589743591</v>
      </c>
      <c r="FX18" s="13">
        <f>VLOOKUP(A18,'Données projet'!$A$243:$I$263,9,0)</f>
        <v>8.2051282051282062</v>
      </c>
      <c r="FY18" s="13">
        <f t="array" ref="FY18">INDEX(FX:FX,MIN(IF(ISNUMBER(FX18:FX214),ROW(FX18:FX214),"")))</f>
        <v>8.2051282051282062</v>
      </c>
      <c r="FZ18" s="13">
        <f>IF('Données projet'!$A$244&gt;35,FZ17+FY18-GH17,IF(A18&lt;'Données projet'!$A$244,$FW$205^A18,IF(A18='Données projet'!$A$244,'Données projet'!$B$244,FZ17+FY18-GH17)))</f>
        <v>68.589743589743591</v>
      </c>
      <c r="GA18" s="18">
        <f>FZ18*VLOOKUP('Données projet'!$B$17,Paramètres!$A$1:$I$89,3,0)*VLOOKUP('Données projet'!$B$17,Paramètres!$A$1:$I$89,5,0)</f>
        <v>46.010000000000005</v>
      </c>
      <c r="GB18" s="14">
        <f t="shared" si="49"/>
        <v>13.578390619407827</v>
      </c>
      <c r="GC18" s="22">
        <f t="shared" si="25"/>
        <v>103.78311366213529</v>
      </c>
      <c r="GD18" s="59">
        <f t="shared" si="26"/>
        <v>347.76168363260297</v>
      </c>
      <c r="GE18" s="59">
        <f ca="1">AVERAGE(OFFSET($GD$3,0,0,'Données projet'!$E$17+1,1))-AVERAGE(OFFSET($H$3,0,0,'Données projet'!$E$17+1,1))</f>
        <v>357.2695384221413</v>
      </c>
      <c r="GF18" s="59">
        <f t="shared" si="50"/>
        <v>296.23918885315254</v>
      </c>
      <c r="GG18" s="16">
        <f>IF(ISNA(VLOOKUP(A18,'Données projet'!$A$243:$I$263,3,0)),0,VLOOKUP(A18,'Données projet'!$A$243:$I$263,3,0))</f>
        <v>0</v>
      </c>
      <c r="GH18" s="16">
        <f>IF(ISNA(VLOOKUP(A18,'Données projet'!$A$243:$I$263,4,0)),0,VLOOKUP(A18,'Données projet'!$A$243:$I$263,4,0))</f>
        <v>0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61.539609991945724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>
        <f>VLOOKUP(A18,'Données projet'!$A$269:$I$289,2,0)</f>
        <v>52</v>
      </c>
      <c r="GS18" s="13">
        <f>VLOOKUP(A18,'Données projet'!$A$269:$I$289,9,0)</f>
        <v>3.4666666666666668</v>
      </c>
      <c r="GT18" s="13">
        <f t="array" ref="GT18">INDEX(GS:GS,MIN(IF(ISNUMBER(GS18:GS214),ROW(GS18:GS214),"")))</f>
        <v>3.4666666666666668</v>
      </c>
      <c r="GU18" s="13">
        <f>IF('Données projet'!$A$270&gt;35,GU17+GT18-HC17,IF(A18&lt;'Données projet'!$A$270,$GR$205^A18,IF(A18='Données projet'!$A$270,'Données projet'!$B$270,GU17+GT18-HC17)))</f>
        <v>52</v>
      </c>
      <c r="GV18" s="18">
        <f>GU18*VLOOKUP('Données projet'!$B$18,Paramètres!$A$1:$I$89,3,0)*VLOOKUP('Données projet'!$B$18,Paramètres!$A$1:$I$89,5,0)</f>
        <v>42.182400000000001</v>
      </c>
      <c r="GW18" s="14">
        <f t="shared" si="51"/>
        <v>12.57529172853067</v>
      </c>
      <c r="GX18" s="22">
        <f t="shared" si="28"/>
        <v>95.369646427190915</v>
      </c>
      <c r="GY18" s="59">
        <f t="shared" si="29"/>
        <v>339.34821639765858</v>
      </c>
      <c r="GZ18" s="59">
        <f ca="1">AVERAGE(OFFSET($GY$3,0,0,'Données projet'!$E$18+1,1))-AVERAGE(OFFSET($H$3,0,0,'Données projet'!$E$18+1,1))</f>
        <v>339.25326110952267</v>
      </c>
      <c r="HA18" s="59">
        <f t="shared" si="52"/>
        <v>286.69182905555692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2">
        <f>'Scénario référence'!$B$16*5+'Scénario référence'!$B$17*0+'Scénario référence'!$B$18*5</f>
        <v>2.2000000000000002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8.0666666666666682</v>
      </c>
      <c r="H19" s="65">
        <f t="shared" si="1"/>
        <v>224.4</v>
      </c>
      <c r="I19" s="69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3.65</v>
      </c>
      <c r="N19" s="14">
        <f>IF('Données projet'!$A$36&gt;35,N18+M19-V18,IF(A19&lt;'Données projet'!$A$36,$K$205^A19,IF(A19='Données projet'!$A$36,'Données projet'!$B$36,N18+M19-V18)))</f>
        <v>30.949831440200953</v>
      </c>
      <c r="O19" s="14">
        <f>N19*VLOOKUP('Données projet'!$B$9,Paramètres!$A$1:$I$89,3,0)*VLOOKUP('Données projet'!$B$9,Paramètres!$A$1:$I$89,5,0)</f>
        <v>31.383129080363769</v>
      </c>
      <c r="P19" s="14">
        <f t="shared" si="33"/>
        <v>9.6835113353243223</v>
      </c>
      <c r="Q19" s="22">
        <f t="shared" si="2"/>
        <v>71.524398723990075</v>
      </c>
      <c r="R19" s="59">
        <f t="shared" si="0"/>
        <v>317.26334337416472</v>
      </c>
      <c r="S19" s="59">
        <f ca="1">AVERAGE(OFFSET($R$3,0,0,'Données projet'!$E$9+1,1))-AVERAGE(OFFSET($H$3,0,0,'Données projet'!$E$9+1,1))</f>
        <v>595.03194537376203</v>
      </c>
      <c r="T19" s="59">
        <f t="shared" si="34"/>
        <v>315.02619963200516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3.65</v>
      </c>
      <c r="AI19" s="14">
        <f>IF('Données projet'!$A$62&gt;35,AI18+AH19-AQ18,IF(A19&lt;'Données projet'!$A$62,$AF$205^A19,IF(A19='Données projet'!$A$62,'Données projet'!$B$62,AI18+AH19-AQ18)))</f>
        <v>30.949831440200953</v>
      </c>
      <c r="AJ19" s="14">
        <f>AI19*VLOOKUP('Données projet'!$B$10,Paramètres!$A$1:$I$89,3,0)*VLOOKUP('Données projet'!$B$10,Paramètres!$A$1:$I$89,5,0)</f>
        <v>28.003407487093821</v>
      </c>
      <c r="AK19" s="14">
        <f t="shared" si="35"/>
        <v>8.7560372090925433</v>
      </c>
      <c r="AL19" s="22">
        <f t="shared" si="4"/>
        <v>64.022699512524582</v>
      </c>
      <c r="AM19" s="59">
        <f t="shared" si="5"/>
        <v>309.76164416269921</v>
      </c>
      <c r="AN19" s="59">
        <f ca="1">AVERAGE(OFFSET($AM$3,0,0,'Données projet'!$E$10+1,1))-AVERAGE(OFFSET($H$3,0,0,'Données projet'!$E$10+1,1))</f>
        <v>537.67467885131316</v>
      </c>
      <c r="AO19" s="59">
        <f t="shared" si="36"/>
        <v>286.6246792875379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4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7.4358974358974361</v>
      </c>
      <c r="BD19" s="13">
        <f>IF('Données projet'!$A$88&gt;35,BD18+BC19-BL18,IF(A19&lt;'Données projet'!$A$88,$BA$205^A19,IF(A19='Données projet'!$A$88,'Données projet'!$B$88,BD18+BC19-BL18)))</f>
        <v>49.743589743589745</v>
      </c>
      <c r="BE19" s="14">
        <f>BD19*VLOOKUP('Données projet'!$B$11,Paramètres!$A$1:$I$89,3,0)*VLOOKUP('Données projet'!$B$11,Paramètres!$A$1:$I$89,5,0)</f>
        <v>51.992000000000012</v>
      </c>
      <c r="BF19" s="14">
        <f t="shared" si="37"/>
        <v>15.127026838938239</v>
      </c>
      <c r="BG19" s="22">
        <f t="shared" si="7"/>
        <v>116.89897174448413</v>
      </c>
      <c r="BH19" s="59">
        <f t="shared" si="8"/>
        <v>362.63791639465876</v>
      </c>
      <c r="BI19" s="59">
        <f ca="1">AVERAGE(OFFSET($BH$3,0,0,'Données projet'!$E$11+1,1))-AVERAGE(OFFSET($H$3,0,0,'Données projet'!$E$11+1,1))</f>
        <v>612.31844548481115</v>
      </c>
      <c r="BJ19" s="59">
        <f t="shared" si="38"/>
        <v>386.56924356342199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2.1</v>
      </c>
      <c r="BY19" s="13">
        <f>IF('Données projet'!$A$114&gt;35,BY18+BX19-CG18,IF(A19&lt;'Données projet'!$A$114,$BV$205^A19,IF(A19='Données projet'!$A$114,'Données projet'!$B$114,BY18+BX19-CG18)))</f>
        <v>19.888381054913147</v>
      </c>
      <c r="BZ19" s="14">
        <f>BY19*VLOOKUP('Données projet'!$B$12,Paramètres!$A$1:$I$89,3,0)*VLOOKUP('Données projet'!$B$12,Paramètres!$A$1:$I$89,5,0)</f>
        <v>21.407853367508512</v>
      </c>
      <c r="CA19" s="14">
        <f t="shared" si="39"/>
        <v>6.906316464991046</v>
      </c>
      <c r="CB19" s="22">
        <f t="shared" si="10"/>
        <v>49.313845791603399</v>
      </c>
      <c r="CC19" s="59">
        <f t="shared" si="11"/>
        <v>295.05279044177803</v>
      </c>
      <c r="CD19" s="59">
        <f ca="1">AVERAGE(OFFSET($CC$3,0,0,'Données projet'!$E$12+1,1))-AVERAGE(OFFSET($H$3,0,0,'Données projet'!$E$12+1,1))</f>
        <v>519.42142379895688</v>
      </c>
      <c r="CE19" s="59">
        <f t="shared" si="40"/>
        <v>275.7070979241023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7.4312217194570129</v>
      </c>
      <c r="CT19" s="13">
        <f>IF('Données projet'!$A$140&gt;35,CT18+CS19-DB18,IF(A19&lt;'Données projet'!$A$140,$CQ$205^A19,IF(A19='Données projet'!$A$140,'Données projet'!$B$140,CT18+CS19-DB18)))</f>
        <v>95.036614247271999</v>
      </c>
      <c r="CU19" s="18">
        <f>CT19*VLOOKUP('Données projet'!$B$13,Paramètres!$A$1:$I$89,3,0)*VLOOKUP('Données projet'!$B$13,Paramètres!$A$1:$I$89,5,0)</f>
        <v>56.831895319868664</v>
      </c>
      <c r="CV19" s="14">
        <f t="shared" si="41"/>
        <v>16.364761474967661</v>
      </c>
      <c r="CW19" s="22">
        <f t="shared" si="13"/>
        <v>127.4841772510066</v>
      </c>
      <c r="CX19" s="59">
        <f t="shared" si="14"/>
        <v>373.22312190118123</v>
      </c>
      <c r="CY19" s="59">
        <f ca="1">AVERAGE(OFFSET($CX$3,0,0,'Données projet'!$E$13+1,1))-AVERAGE(OFFSET($H$3,0,0,'Données projet'!$E$13+1,1))</f>
        <v>267.32460497279214</v>
      </c>
      <c r="CZ19" s="59">
        <f t="shared" si="42"/>
        <v>278.51995033460219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11.6</v>
      </c>
      <c r="DO19" s="13">
        <f>IF('Données projet'!$A$166&gt;35,DO18+DN19-DW18,IF(A19&lt;'Données projet'!$A$166,$DL$205^A19,IF(A19='Données projet'!$A$166,'Données projet'!$B$166,DO18+DN19-DW18)))</f>
        <v>48.6</v>
      </c>
      <c r="DP19" s="18">
        <f>DO19*VLOOKUP('Données projet'!$B$14,Paramètres!$A$1:$I$89,3,0)*VLOOKUP('Données projet'!$B$14,Paramètres!$A$1:$I$89,5,0)</f>
        <v>42.456960000000009</v>
      </c>
      <c r="DQ19" s="14">
        <f t="shared" si="43"/>
        <v>12.647587950844969</v>
      </c>
      <c r="DR19" s="22">
        <f t="shared" si="16"/>
        <v>95.973754347721652</v>
      </c>
      <c r="DS19" s="59">
        <f t="shared" si="17"/>
        <v>341.71269899789627</v>
      </c>
      <c r="DT19" s="59">
        <f ca="1">AVERAGE(OFFSET($DS$3,0,0,'Données projet'!$E$14+1,1))-AVERAGE(OFFSET($H$3,0,0,'Données projet'!$E$14+1,1))</f>
        <v>350.10291030592276</v>
      </c>
      <c r="DU19" s="59">
        <f t="shared" si="44"/>
        <v>379.66960949480392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10</v>
      </c>
      <c r="EJ19" s="13">
        <f>IF('Données projet'!$A$192&gt;35,EJ18+EI19-ER18,IF(A19&lt;'Données projet'!$A$192,$EG$205^A19,IF(A19='Données projet'!$A$192,'Données projet'!$B$192,EJ18+EI19-ER18)))</f>
        <v>105</v>
      </c>
      <c r="EK19" s="18">
        <f>EJ19*VLOOKUP('Données projet'!$B$15,Paramètres!$A$1:$I$89,3,0)*VLOOKUP('Données projet'!$B$15,Paramètres!$A$1:$I$89,5,0)</f>
        <v>95.004000000000005</v>
      </c>
      <c r="EL19" s="14">
        <f t="shared" si="45"/>
        <v>25.768242550600785</v>
      </c>
      <c r="EM19" s="22">
        <f t="shared" si="19"/>
        <v>210.34498910896306</v>
      </c>
      <c r="EN19" s="59">
        <f t="shared" si="20"/>
        <v>456.08393375913772</v>
      </c>
      <c r="EO19" s="59">
        <f ca="1">AVERAGE(OFFSET($EN$3,0,0,'Données projet'!$E$15+1,1))-AVERAGE(OFFSET($H$3,0,0,'Données projet'!$E$15+1,1))</f>
        <v>319.51502927075376</v>
      </c>
      <c r="EP19" s="59">
        <f t="shared" si="46"/>
        <v>433.77429725729928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4</v>
      </c>
      <c r="FE19" s="13">
        <f>IF('Données projet'!$A$218&gt;35,FE18+FD19-FM18,IF(A19&lt;'Données projet'!$A$218,$FB$205^A19,IF(A19='Données projet'!$A$218,'Données projet'!$B$218,FE18+FD19-FM18)))</f>
        <v>33.302128296074912</v>
      </c>
      <c r="FF19" s="18">
        <f>FE19*VLOOKUP('Données projet'!$B$16,Paramètres!$A$1:$I$89,3,0)*VLOOKUP('Données projet'!$B$16,Paramètres!$A$1:$I$89,5,0)</f>
        <v>31.690305286544888</v>
      </c>
      <c r="FG19" s="14">
        <f t="shared" si="47"/>
        <v>9.7672128522453665</v>
      </c>
      <c r="FH19" s="22">
        <f t="shared" si="22"/>
        <v>72.205177425059688</v>
      </c>
      <c r="FI19" s="59">
        <f t="shared" si="23"/>
        <v>317.9441220752343</v>
      </c>
      <c r="FJ19" s="59">
        <f ca="1">AVERAGE(OFFSET($FI$3,0,0,'Données projet'!$E$16+1,1))-AVERAGE(OFFSET($H$3,0,0,'Données projet'!$E$16+1,1))</f>
        <v>396.3085896953769</v>
      </c>
      <c r="FK19" s="59">
        <f t="shared" si="48"/>
        <v>319.05961996522967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9.3589743589743595</v>
      </c>
      <c r="FZ19" s="13">
        <f>IF('Données projet'!$A$244&gt;35,FZ18+FY19-GH18,IF(A19&lt;'Données projet'!$A$244,$FW$205^A19,IF(A19='Données projet'!$A$244,'Données projet'!$B$244,FZ18+FY19-GH18)))</f>
        <v>77.948717948717956</v>
      </c>
      <c r="GA19" s="18">
        <f>FZ19*VLOOKUP('Données projet'!$B$17,Paramètres!$A$1:$I$89,3,0)*VLOOKUP('Données projet'!$B$17,Paramètres!$A$1:$I$89,5,0)</f>
        <v>52.288000000000004</v>
      </c>
      <c r="GB19" s="14">
        <f t="shared" si="49"/>
        <v>15.203098141270234</v>
      </c>
      <c r="GC19" s="22">
        <f t="shared" si="25"/>
        <v>117.54699592937901</v>
      </c>
      <c r="GD19" s="59">
        <f t="shared" si="26"/>
        <v>363.28594057955365</v>
      </c>
      <c r="GE19" s="59">
        <f ca="1">AVERAGE(OFFSET($GD$3,0,0,'Données projet'!$E$17+1,1))-AVERAGE(OFFSET($H$3,0,0,'Données projet'!$E$17+1,1))</f>
        <v>357.2695384221413</v>
      </c>
      <c r="GF19" s="59">
        <f t="shared" si="50"/>
        <v>296.23918885315254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61.686378843987022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6.2</v>
      </c>
      <c r="GU19" s="13">
        <f>IF('Données projet'!$A$270&gt;35,GU18+GT19-HC18,IF(A19&lt;'Données projet'!$A$270,$GR$205^A19,IF(A19='Données projet'!$A$270,'Données projet'!$B$270,GU18+GT19-HC18)))</f>
        <v>58.2</v>
      </c>
      <c r="GV19" s="18">
        <f>GU19*VLOOKUP('Données projet'!$B$18,Paramètres!$A$1:$I$89,3,0)*VLOOKUP('Données projet'!$B$18,Paramètres!$A$1:$I$89,5,0)</f>
        <v>47.211840000000009</v>
      </c>
      <c r="GW19" s="14">
        <f t="shared" si="51"/>
        <v>13.891318331147987</v>
      </c>
      <c r="GX19" s="22">
        <f t="shared" si="28"/>
        <v>106.42133409341608</v>
      </c>
      <c r="GY19" s="59">
        <f t="shared" si="29"/>
        <v>352.16027874359071</v>
      </c>
      <c r="GZ19" s="59">
        <f ca="1">AVERAGE(OFFSET($GY$3,0,0,'Données projet'!$E$18+1,1))-AVERAGE(OFFSET($H$3,0,0,'Données projet'!$E$18+1,1))</f>
        <v>339.25326110952267</v>
      </c>
      <c r="HA19" s="59">
        <f t="shared" si="52"/>
        <v>286.69182905555692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2">
        <f>'Scénario référence'!$B$16*5+'Scénario référence'!$B$17*0+'Scénario référence'!$B$18*5</f>
        <v>2.2000000000000002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8.0666666666666682</v>
      </c>
      <c r="H20" s="65">
        <f t="shared" si="1"/>
        <v>224.4</v>
      </c>
      <c r="I20" s="69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3.65</v>
      </c>
      <c r="N20" s="14">
        <f>IF('Données projet'!$A$36&gt;35,N19+M20-V19,IF(A20&lt;'Données projet'!$A$36,$K$205^A20,IF(A20='Données projet'!$A$36,'Données projet'!$B$36,N19+M20-V19)))</f>
        <v>38.355215845858055</v>
      </c>
      <c r="O20" s="14">
        <f>N20*VLOOKUP('Données projet'!$B$9,Paramètres!$A$1:$I$89,3,0)*VLOOKUP('Données projet'!$B$9,Paramètres!$A$1:$I$89,5,0)</f>
        <v>38.892188867700071</v>
      </c>
      <c r="P20" s="14">
        <f t="shared" si="33"/>
        <v>11.704543208803392</v>
      </c>
      <c r="Q20" s="22">
        <f t="shared" si="2"/>
        <v>88.122641699910204</v>
      </c>
      <c r="R20" s="59">
        <f t="shared" si="0"/>
        <v>335.61262528778309</v>
      </c>
      <c r="S20" s="59">
        <f ca="1">AVERAGE(OFFSET($R$3,0,0,'Données projet'!$E$9+1,1))-AVERAGE(OFFSET($H$3,0,0,'Données projet'!$E$9+1,1))</f>
        <v>595.03194537376203</v>
      </c>
      <c r="T20" s="59">
        <f t="shared" si="34"/>
        <v>315.02619963200516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3.65</v>
      </c>
      <c r="AI20" s="14">
        <f>IF('Données projet'!$A$62&gt;35,AI19+AH20-AQ19,IF(A20&lt;'Données projet'!$A$62,$AF$205^A20,IF(A20='Données projet'!$A$62,'Données projet'!$B$62,AI19+AH20-AQ19)))</f>
        <v>38.355215845858055</v>
      </c>
      <c r="AJ20" s="14">
        <f>AI20*VLOOKUP('Données projet'!$B$10,Paramètres!$A$1:$I$89,3,0)*VLOOKUP('Données projet'!$B$10,Paramètres!$A$1:$I$89,5,0)</f>
        <v>34.703799297332367</v>
      </c>
      <c r="AK20" s="14">
        <f t="shared" si="35"/>
        <v>10.583497277259243</v>
      </c>
      <c r="AL20" s="22">
        <f t="shared" si="4"/>
        <v>78.875374867413711</v>
      </c>
      <c r="AM20" s="59">
        <f t="shared" si="5"/>
        <v>326.36535845528658</v>
      </c>
      <c r="AN20" s="59">
        <f ca="1">AVERAGE(OFFSET($AM$3,0,0,'Données projet'!$E$10+1,1))-AVERAGE(OFFSET($H$3,0,0,'Données projet'!$E$10+1,1))</f>
        <v>537.67467885131316</v>
      </c>
      <c r="AO20" s="59">
        <f t="shared" si="36"/>
        <v>286.6246792875379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4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7.4358974358974361</v>
      </c>
      <c r="BD20" s="13">
        <f>IF('Données projet'!$A$88&gt;35,BD19+BC20-BL19,IF(A20&lt;'Données projet'!$A$88,$BA$205^A20,IF(A20='Données projet'!$A$88,'Données projet'!$B$88,BD19+BC20-BL19)))</f>
        <v>57.179487179487182</v>
      </c>
      <c r="BE20" s="14">
        <f>BD20*VLOOKUP('Données projet'!$B$11,Paramètres!$A$1:$I$89,3,0)*VLOOKUP('Données projet'!$B$11,Paramètres!$A$1:$I$89,5,0)</f>
        <v>59.76400000000001</v>
      </c>
      <c r="BF20" s="14">
        <f t="shared" si="37"/>
        <v>17.108587128719051</v>
      </c>
      <c r="BG20" s="22">
        <f t="shared" si="7"/>
        <v>133.88642258251903</v>
      </c>
      <c r="BH20" s="59">
        <f t="shared" si="8"/>
        <v>381.37640617039193</v>
      </c>
      <c r="BI20" s="59">
        <f ca="1">AVERAGE(OFFSET($BH$3,0,0,'Données projet'!$E$11+1,1))-AVERAGE(OFFSET($H$3,0,0,'Données projet'!$E$11+1,1))</f>
        <v>612.31844548481115</v>
      </c>
      <c r="BJ20" s="59">
        <f t="shared" si="38"/>
        <v>386.56924356342199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2.1</v>
      </c>
      <c r="BY20" s="13">
        <f>IF('Données projet'!$A$114&gt;35,BY19+BX20-CG19,IF(A20&lt;'Données projet'!$A$114,$BV$205^A20,IF(A20='Données projet'!$A$114,'Données projet'!$B$114,BY19+BX20-CG19)))</f>
        <v>23.975181126327602</v>
      </c>
      <c r="BZ20" s="14">
        <f>BY20*VLOOKUP('Données projet'!$B$12,Paramètres!$A$1:$I$89,3,0)*VLOOKUP('Données projet'!$B$12,Paramètres!$A$1:$I$89,5,0)</f>
        <v>25.80688496437903</v>
      </c>
      <c r="CA20" s="14">
        <f t="shared" si="39"/>
        <v>8.146323052908933</v>
      </c>
      <c r="CB20" s="22">
        <f t="shared" si="10"/>
        <v>59.135170630109862</v>
      </c>
      <c r="CC20" s="59">
        <f t="shared" si="11"/>
        <v>306.62515421798275</v>
      </c>
      <c r="CD20" s="59">
        <f ca="1">AVERAGE(OFFSET($CC$3,0,0,'Données projet'!$E$12+1,1))-AVERAGE(OFFSET($H$3,0,0,'Données projet'!$E$12+1,1))</f>
        <v>519.42142379895688</v>
      </c>
      <c r="CE20" s="59">
        <f t="shared" si="40"/>
        <v>275.7070979241023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>
        <f>VLOOKUP(A20,'Données projet'!$A$139:$I$159,2,0)</f>
        <v>126.33076923076922</v>
      </c>
      <c r="CR20" s="13">
        <f>VLOOKUP(A20,'Données projet'!$A$139:$I$159,9,0)</f>
        <v>7.4312217194570129</v>
      </c>
      <c r="CS20" s="13">
        <f t="array" ref="CS20">INDEX(CR:CR,MIN(IF(ISNUMBER(CR20:CR216),ROW(CR20:CR216),"")))</f>
        <v>7.4312217194570129</v>
      </c>
      <c r="CT20" s="13">
        <f>IF('Données projet'!$A$140&gt;35,CT19+CS20-DB19,IF(A20&lt;'Données projet'!$A$140,$CQ$205^A20,IF(A20='Données projet'!$A$140,'Données projet'!$B$140,CT19+CS20-DB19)))</f>
        <v>126.33076923076922</v>
      </c>
      <c r="CU20" s="18">
        <f>CT20*VLOOKUP('Données projet'!$B$13,Paramètres!$A$1:$I$89,3,0)*VLOOKUP('Données projet'!$B$13,Paramètres!$A$1:$I$89,5,0)</f>
        <v>75.5458</v>
      </c>
      <c r="CV20" s="14">
        <f t="shared" si="41"/>
        <v>21.044504648353485</v>
      </c>
      <c r="CW20" s="22">
        <f t="shared" si="13"/>
        <v>168.22811392921565</v>
      </c>
      <c r="CX20" s="59">
        <f t="shared" si="14"/>
        <v>415.71809751708855</v>
      </c>
      <c r="CY20" s="59">
        <f ca="1">AVERAGE(OFFSET($CX$3,0,0,'Données projet'!$E$13+1,1))-AVERAGE(OFFSET($H$3,0,0,'Données projet'!$E$13+1,1))</f>
        <v>267.32460497279214</v>
      </c>
      <c r="CZ20" s="59">
        <f t="shared" si="42"/>
        <v>278.51995033460219</v>
      </c>
      <c r="DA20" s="16">
        <f>IF(ISNA(VLOOKUP(A20,'Données projet'!$A$139:$I$159,3,0)),0,VLOOKUP(A20,'Données projet'!$A$139:$I$159,3,0))</f>
        <v>1</v>
      </c>
      <c r="DB20" s="16">
        <f>IF(ISNA(VLOOKUP(A20,'Données projet'!$A$139:$I$159,4,0)),0,VLOOKUP(A20,'Données projet'!$A$139:$I$159,4,0))</f>
        <v>42.084615384615383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0.22500000000000001</v>
      </c>
      <c r="DE20" s="17">
        <f>IF(ISNA(VLOOKUP(A20,'Données projet'!$A$139:$I$159,7,0)),0%,VLOOKUP(A20,'Données projet'!$A$139:$I$159,7,0))</f>
        <v>0.5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7.4820750970079999</v>
      </c>
      <c r="DH20" s="23">
        <f>EXP(-LN(2)/2)*DH19+(1-EXP(-LN(2)/2))/(LN(2)/2)*DB20*DE20*VLOOKUP('Données projet'!$B$13,Paramètres!$A$1:$I$89,3,0)*0.475*44/12</f>
        <v>14.247218669464779</v>
      </c>
      <c r="DI20" s="24">
        <f t="shared" si="15"/>
        <v>21.729293766472779</v>
      </c>
      <c r="DJ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11.6</v>
      </c>
      <c r="DO20" s="13">
        <f>IF('Données projet'!$A$166&gt;35,DO19+DN20-DW19,IF(A20&lt;'Données projet'!$A$166,$DL$205^A20,IF(A20='Données projet'!$A$166,'Données projet'!$B$166,DO19+DN20-DW19)))</f>
        <v>60.2</v>
      </c>
      <c r="DP20" s="18">
        <f>DO20*VLOOKUP('Données projet'!$B$14,Paramètres!$A$1:$I$89,3,0)*VLOOKUP('Données projet'!$B$14,Paramètres!$A$1:$I$89,5,0)</f>
        <v>52.590720000000005</v>
      </c>
      <c r="DQ20" s="14">
        <f t="shared" si="43"/>
        <v>15.280844641052973</v>
      </c>
      <c r="DR20" s="22">
        <f t="shared" si="16"/>
        <v>118.20964174983392</v>
      </c>
      <c r="DS20" s="59">
        <f t="shared" si="17"/>
        <v>365.69962533770683</v>
      </c>
      <c r="DT20" s="59">
        <f ca="1">AVERAGE(OFFSET($DS$3,0,0,'Données projet'!$E$14+1,1))-AVERAGE(OFFSET($H$3,0,0,'Données projet'!$E$14+1,1))</f>
        <v>350.10291030592276</v>
      </c>
      <c r="DU20" s="59">
        <f t="shared" si="44"/>
        <v>379.66960949480392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10</v>
      </c>
      <c r="EJ20" s="13">
        <f>IF('Données projet'!$A$192&gt;35,EJ19+EI20-ER19,IF(A20&lt;'Données projet'!$A$192,$EG$205^A20,IF(A20='Données projet'!$A$192,'Données projet'!$B$192,EJ19+EI20-ER19)))</f>
        <v>115</v>
      </c>
      <c r="EK20" s="18">
        <f>EJ20*VLOOKUP('Données projet'!$B$15,Paramètres!$A$1:$I$89,3,0)*VLOOKUP('Données projet'!$B$15,Paramètres!$A$1:$I$89,5,0)</f>
        <v>104.05199999999999</v>
      </c>
      <c r="EL20" s="14">
        <f t="shared" si="45"/>
        <v>27.925087771564417</v>
      </c>
      <c r="EM20" s="22">
        <f t="shared" si="19"/>
        <v>229.86009453547467</v>
      </c>
      <c r="EN20" s="59">
        <f t="shared" si="20"/>
        <v>477.35007812334754</v>
      </c>
      <c r="EO20" s="59">
        <f ca="1">AVERAGE(OFFSET($EN$3,0,0,'Données projet'!$E$15+1,1))-AVERAGE(OFFSET($H$3,0,0,'Données projet'!$E$15+1,1))</f>
        <v>319.51502927075376</v>
      </c>
      <c r="EP20" s="59">
        <f t="shared" si="46"/>
        <v>433.77429725729928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4</v>
      </c>
      <c r="FE20" s="13">
        <f>IF('Données projet'!$A$218&gt;35,FE19+FD20-FM19,IF(A20&lt;'Données projet'!$A$218,$FB$205^A20,IF(A20='Données projet'!$A$218,'Données projet'!$B$218,FE19+FD20-FM19)))</f>
        <v>41.459731856872871</v>
      </c>
      <c r="FF20" s="18">
        <f>FE20*VLOOKUP('Données projet'!$B$16,Paramètres!$A$1:$I$89,3,0)*VLOOKUP('Données projet'!$B$16,Paramètres!$A$1:$I$89,5,0)</f>
        <v>39.453080835000229</v>
      </c>
      <c r="FG20" s="14">
        <f t="shared" si="47"/>
        <v>11.853569975306049</v>
      </c>
      <c r="FH20" s="22">
        <f t="shared" si="22"/>
        <v>89.359083494616769</v>
      </c>
      <c r="FI20" s="59">
        <f t="shared" si="23"/>
        <v>336.84906708248968</v>
      </c>
      <c r="FJ20" s="59">
        <f ca="1">AVERAGE(OFFSET($FI$3,0,0,'Données projet'!$E$16+1,1))-AVERAGE(OFFSET($H$3,0,0,'Données projet'!$E$16+1,1))</f>
        <v>396.3085896953769</v>
      </c>
      <c r="FK20" s="59">
        <f t="shared" si="48"/>
        <v>319.05961996522967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9.3589743589743595</v>
      </c>
      <c r="FZ20" s="13">
        <f>IF('Données projet'!$A$244&gt;35,FZ19+FY20-GH19,IF(A20&lt;'Données projet'!$A$244,$FW$205^A20,IF(A20='Données projet'!$A$244,'Données projet'!$B$244,FZ19+FY20-GH19)))</f>
        <v>87.307692307692321</v>
      </c>
      <c r="GA20" s="18">
        <f>FZ20*VLOOKUP('Données projet'!$B$17,Paramètres!$A$1:$I$89,3,0)*VLOOKUP('Données projet'!$B$17,Paramètres!$A$1:$I$89,5,0)</f>
        <v>58.566000000000003</v>
      </c>
      <c r="GB20" s="14">
        <f t="shared" si="49"/>
        <v>16.80519996384475</v>
      </c>
      <c r="GC20" s="22">
        <f t="shared" si="25"/>
        <v>131.27150660369628</v>
      </c>
      <c r="GD20" s="59">
        <f t="shared" si="26"/>
        <v>378.76149019156918</v>
      </c>
      <c r="GE20" s="59">
        <f ca="1">AVERAGE(OFFSET($GD$3,0,0,'Données projet'!$E$17+1,1))-AVERAGE(OFFSET($H$3,0,0,'Données projet'!$E$17+1,1))</f>
        <v>357.2695384221413</v>
      </c>
      <c r="GF20" s="59">
        <f t="shared" si="50"/>
        <v>296.23918885315254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61.830601584571397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6.2</v>
      </c>
      <c r="GU20" s="13">
        <f>IF('Données projet'!$A$270&gt;35,GU19+GT20-HC19,IF(A20&lt;'Données projet'!$A$270,$GR$205^A20,IF(A20='Données projet'!$A$270,'Données projet'!$B$270,GU19+GT20-HC19)))</f>
        <v>64.400000000000006</v>
      </c>
      <c r="GV20" s="18">
        <f>GU20*VLOOKUP('Données projet'!$B$18,Paramètres!$A$1:$I$89,3,0)*VLOOKUP('Données projet'!$B$18,Paramètres!$A$1:$I$89,5,0)</f>
        <v>52.24128000000001</v>
      </c>
      <c r="GW20" s="14">
        <f t="shared" si="51"/>
        <v>15.191094549941516</v>
      </c>
      <c r="GX20" s="22">
        <f t="shared" si="28"/>
        <v>117.44471900781481</v>
      </c>
      <c r="GY20" s="59">
        <f t="shared" si="29"/>
        <v>364.93470259568772</v>
      </c>
      <c r="GZ20" s="59">
        <f ca="1">AVERAGE(OFFSET($GY$3,0,0,'Données projet'!$E$18+1,1))-AVERAGE(OFFSET($H$3,0,0,'Données projet'!$E$18+1,1))</f>
        <v>339.25326110952267</v>
      </c>
      <c r="HA20" s="59">
        <f t="shared" si="52"/>
        <v>286.69182905555692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2">
        <f>'Scénario référence'!$B$16*5+'Scénario référence'!$B$17*0+'Scénario référence'!$B$18*5</f>
        <v>2.2000000000000002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8.0666666666666682</v>
      </c>
      <c r="H21" s="65">
        <f t="shared" si="1"/>
        <v>224.4</v>
      </c>
      <c r="I21" s="69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3.65</v>
      </c>
      <c r="N21" s="14">
        <f>IF('Données projet'!$A$36&gt;35,N20+M21-V20,IF(A21&lt;'Données projet'!$A$36,$K$205^A21,IF(A21='Données projet'!$A$36,'Données projet'!$B$36,N20+M21-V20)))</f>
        <v>47.532490941824946</v>
      </c>
      <c r="O21" s="14">
        <f>N21*VLOOKUP('Données projet'!$B$9,Paramètres!$A$1:$I$89,3,0)*VLOOKUP('Données projet'!$B$9,Paramètres!$A$1:$I$89,5,0)</f>
        <v>48.197945815010499</v>
      </c>
      <c r="P21" s="14">
        <f t="shared" si="33"/>
        <v>14.147381769152156</v>
      </c>
      <c r="Q21" s="22">
        <f t="shared" si="2"/>
        <v>108.58477887574996</v>
      </c>
      <c r="R21" s="59">
        <f t="shared" si="0"/>
        <v>357.81662761356466</v>
      </c>
      <c r="S21" s="59">
        <f ca="1">AVERAGE(OFFSET($R$3,0,0,'Données projet'!$E$9+1,1))-AVERAGE(OFFSET($H$3,0,0,'Données projet'!$E$9+1,1))</f>
        <v>595.03194537376203</v>
      </c>
      <c r="T21" s="59">
        <f t="shared" si="34"/>
        <v>315.02619963200516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3.65</v>
      </c>
      <c r="AI21" s="14">
        <f>IF('Données projet'!$A$62&gt;35,AI20+AH21-AQ20,IF(A21&lt;'Données projet'!$A$62,$AF$205^A21,IF(A21='Données projet'!$A$62,'Données projet'!$B$62,AI20+AH21-AQ20)))</f>
        <v>47.532490941824946</v>
      </c>
      <c r="AJ21" s="14">
        <f>AI21*VLOOKUP('Données projet'!$B$10,Paramètres!$A$1:$I$89,3,0)*VLOOKUP('Données projet'!$B$10,Paramètres!$A$1:$I$89,5,0)</f>
        <v>43.007397804163212</v>
      </c>
      <c r="AK21" s="14">
        <f t="shared" si="35"/>
        <v>12.792363936215189</v>
      </c>
      <c r="AL21" s="22">
        <f t="shared" si="4"/>
        <v>97.184585031159045</v>
      </c>
      <c r="AM21" s="59">
        <f t="shared" si="5"/>
        <v>346.41643376897377</v>
      </c>
      <c r="AN21" s="59">
        <f ca="1">AVERAGE(OFFSET($AM$3,0,0,'Données projet'!$E$10+1,1))-AVERAGE(OFFSET($H$3,0,0,'Données projet'!$E$10+1,1))</f>
        <v>537.67467885131316</v>
      </c>
      <c r="AO21" s="59">
        <f t="shared" si="36"/>
        <v>286.6246792875379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4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7.4358974358974361</v>
      </c>
      <c r="BD21" s="13">
        <f>IF('Données projet'!$A$88&gt;35,BD20+BC21-BL20,IF(A21&lt;'Données projet'!$A$88,$BA$205^A21,IF(A21='Données projet'!$A$88,'Données projet'!$B$88,BD20+BC21-BL20)))</f>
        <v>64.615384615384613</v>
      </c>
      <c r="BE21" s="14">
        <f>BD21*VLOOKUP('Données projet'!$B$11,Paramètres!$A$1:$I$89,3,0)*VLOOKUP('Données projet'!$B$11,Paramètres!$A$1:$I$89,5,0)</f>
        <v>67.536000000000001</v>
      </c>
      <c r="BF21" s="14">
        <f t="shared" si="37"/>
        <v>19.060289237119235</v>
      </c>
      <c r="BG21" s="22">
        <f t="shared" si="7"/>
        <v>150.82187042131599</v>
      </c>
      <c r="BH21" s="59">
        <f t="shared" si="8"/>
        <v>400.05371915913071</v>
      </c>
      <c r="BI21" s="59">
        <f ca="1">AVERAGE(OFFSET($BH$3,0,0,'Données projet'!$E$11+1,1))-AVERAGE(OFFSET($H$3,0,0,'Données projet'!$E$11+1,1))</f>
        <v>612.31844548481115</v>
      </c>
      <c r="BJ21" s="59">
        <f t="shared" si="38"/>
        <v>386.56924356342199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2.1</v>
      </c>
      <c r="BY21" s="13">
        <f>IF('Données projet'!$A$114&gt;35,BY20+BX21-CG20,IF(A21&lt;'Données projet'!$A$114,$BV$205^A21,IF(A21='Données projet'!$A$114,'Données projet'!$B$114,BY20+BX21-CG20)))</f>
        <v>28.901764726506816</v>
      </c>
      <c r="BZ21" s="14">
        <f>BY21*VLOOKUP('Données projet'!$B$12,Paramètres!$A$1:$I$89,3,0)*VLOOKUP('Données projet'!$B$12,Paramètres!$A$1:$I$89,5,0)</f>
        <v>31.109859551611933</v>
      </c>
      <c r="CA21" s="14">
        <f t="shared" si="39"/>
        <v>9.6089687778941872</v>
      </c>
      <c r="CB21" s="22">
        <f t="shared" si="10"/>
        <v>70.918626007223153</v>
      </c>
      <c r="CC21" s="59">
        <f t="shared" si="11"/>
        <v>320.15047474503785</v>
      </c>
      <c r="CD21" s="59">
        <f ca="1">AVERAGE(OFFSET($CC$3,0,0,'Données projet'!$E$12+1,1))-AVERAGE(OFFSET($H$3,0,0,'Données projet'!$E$12+1,1))</f>
        <v>519.42142379895688</v>
      </c>
      <c r="CE21" s="59">
        <f t="shared" si="40"/>
        <v>275.7070979241023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14.926923076923075</v>
      </c>
      <c r="CT21" s="13">
        <f>IF('Données projet'!$A$140&gt;35,CT20+CS21-DB20,IF(A21&lt;'Données projet'!$A$140,$CQ$205^A21,IF(A21='Données projet'!$A$140,'Données projet'!$B$140,CT20+CS21-DB20)))</f>
        <v>99.173076923076934</v>
      </c>
      <c r="CU21" s="18">
        <f>CT21*VLOOKUP('Données projet'!$B$13,Paramètres!$A$1:$I$89,3,0)*VLOOKUP('Données projet'!$B$13,Paramètres!$A$1:$I$89,5,0)</f>
        <v>59.305500000000016</v>
      </c>
      <c r="CV21" s="14">
        <f t="shared" si="41"/>
        <v>16.992558820122873</v>
      </c>
      <c r="CW21" s="22">
        <f t="shared" si="13"/>
        <v>132.88578577838067</v>
      </c>
      <c r="CX21" s="59">
        <f t="shared" si="14"/>
        <v>382.11763451619538</v>
      </c>
      <c r="CY21" s="59">
        <f ca="1">AVERAGE(OFFSET($CX$3,0,0,'Données projet'!$E$13+1,1))-AVERAGE(OFFSET($H$3,0,0,'Données projet'!$E$13+1,1))</f>
        <v>267.32460497279214</v>
      </c>
      <c r="CZ21" s="59">
        <f t="shared" si="42"/>
        <v>278.51995033460219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7.2774773600150873</v>
      </c>
      <c r="DH21" s="23">
        <f>EXP(-LN(2)/2)*DH20+(1-EXP(-LN(2)/2))/(LN(2)/2)*DB21*DE21*VLOOKUP('Données projet'!$B$13,Paramètres!$A$1:$I$89,3,0)*0.475*44/12</f>
        <v>10.074304934226127</v>
      </c>
      <c r="DI21" s="24">
        <f t="shared" si="15"/>
        <v>17.351782294241215</v>
      </c>
      <c r="DJ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11.6</v>
      </c>
      <c r="DO21" s="13">
        <f>IF('Données projet'!$A$166&gt;35,DO20+DN21-DW20,IF(A21&lt;'Données projet'!$A$166,$DL$205^A21,IF(A21='Données projet'!$A$166,'Données projet'!$B$166,DO20+DN21-DW20)))</f>
        <v>71.8</v>
      </c>
      <c r="DP21" s="18">
        <f>DO21*VLOOKUP('Données projet'!$B$14,Paramètres!$A$1:$I$89,3,0)*VLOOKUP('Données projet'!$B$14,Paramètres!$A$1:$I$89,5,0)</f>
        <v>62.724480000000014</v>
      </c>
      <c r="DQ21" s="14">
        <f t="shared" si="43"/>
        <v>17.855312666216573</v>
      </c>
      <c r="DR21" s="22">
        <f t="shared" si="16"/>
        <v>140.34313889366055</v>
      </c>
      <c r="DS21" s="59">
        <f t="shared" si="17"/>
        <v>389.57498763147527</v>
      </c>
      <c r="DT21" s="59">
        <f ca="1">AVERAGE(OFFSET($DS$3,0,0,'Données projet'!$E$14+1,1))-AVERAGE(OFFSET($H$3,0,0,'Données projet'!$E$14+1,1))</f>
        <v>350.10291030592276</v>
      </c>
      <c r="DU21" s="59">
        <f t="shared" si="44"/>
        <v>379.66960949480392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10</v>
      </c>
      <c r="EJ21" s="13">
        <f>IF('Données projet'!$A$192&gt;35,EJ20+EI21-ER20,IF(A21&lt;'Données projet'!$A$192,$EG$205^A21,IF(A21='Données projet'!$A$192,'Données projet'!$B$192,EJ20+EI21-ER20)))</f>
        <v>125</v>
      </c>
      <c r="EK21" s="18">
        <f>EJ21*VLOOKUP('Données projet'!$B$15,Paramètres!$A$1:$I$89,3,0)*VLOOKUP('Données projet'!$B$15,Paramètres!$A$1:$I$89,5,0)</f>
        <v>113.10000000000001</v>
      </c>
      <c r="EL21" s="14">
        <f t="shared" si="45"/>
        <v>30.060183168217279</v>
      </c>
      <c r="EM21" s="22">
        <f t="shared" si="19"/>
        <v>249.33731901797844</v>
      </c>
      <c r="EN21" s="59">
        <f t="shared" si="20"/>
        <v>498.56916775579316</v>
      </c>
      <c r="EO21" s="59">
        <f ca="1">AVERAGE(OFFSET($EN$3,0,0,'Données projet'!$E$15+1,1))-AVERAGE(OFFSET($H$3,0,0,'Données projet'!$E$15+1,1))</f>
        <v>319.51502927075376</v>
      </c>
      <c r="EP21" s="59">
        <f t="shared" si="46"/>
        <v>433.77429725729928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4</v>
      </c>
      <c r="FE21" s="13">
        <f>IF('Données projet'!$A$218&gt;35,FE20+FD21-FM20,IF(A21&lt;'Données projet'!$A$218,$FB$205^A21,IF(A21='Données projet'!$A$218,'Données projet'!$B$218,FE20+FD21-FM20)))</f>
        <v>51.615600971857255</v>
      </c>
      <c r="FF21" s="18">
        <f>FE21*VLOOKUP('Données projet'!$B$16,Paramètres!$A$1:$I$89,3,0)*VLOOKUP('Données projet'!$B$16,Paramètres!$A$1:$I$89,5,0)</f>
        <v>49.11740588481937</v>
      </c>
      <c r="FG21" s="14">
        <f t="shared" si="47"/>
        <v>14.385590166305843</v>
      </c>
      <c r="FH21" s="22">
        <f t="shared" si="22"/>
        <v>110.60105145570974</v>
      </c>
      <c r="FI21" s="59">
        <f t="shared" si="23"/>
        <v>359.83290019352444</v>
      </c>
      <c r="FJ21" s="59">
        <f ca="1">AVERAGE(OFFSET($FI$3,0,0,'Données projet'!$E$16+1,1))-AVERAGE(OFFSET($H$3,0,0,'Données projet'!$E$16+1,1))</f>
        <v>396.3085896953769</v>
      </c>
      <c r="FK21" s="59">
        <f t="shared" si="48"/>
        <v>319.05961996522967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9.3589743589743595</v>
      </c>
      <c r="FZ21" s="13">
        <f>IF('Données projet'!$A$244&gt;35,FZ20+FY21-GH20,IF(A21&lt;'Données projet'!$A$244,$FW$205^A21,IF(A21='Données projet'!$A$244,'Données projet'!$B$244,FZ20+FY21-GH20)))</f>
        <v>96.666666666666686</v>
      </c>
      <c r="GA21" s="18">
        <f>FZ21*VLOOKUP('Données projet'!$B$17,Paramètres!$A$1:$I$89,3,0)*VLOOKUP('Données projet'!$B$17,Paramètres!$A$1:$I$89,5,0)</f>
        <v>64.844000000000023</v>
      </c>
      <c r="GB21" s="14">
        <f t="shared" si="49"/>
        <v>18.387395502392351</v>
      </c>
      <c r="GC21" s="22">
        <f t="shared" si="25"/>
        <v>144.96134716666674</v>
      </c>
      <c r="GD21" s="59">
        <f t="shared" si="26"/>
        <v>394.19319590448146</v>
      </c>
      <c r="GE21" s="59">
        <f ca="1">AVERAGE(OFFSET($GD$3,0,0,'Données projet'!$E$17+1,1))-AVERAGE(OFFSET($H$3,0,0,'Données projet'!$E$17+1,1))</f>
        <v>357.2695384221413</v>
      </c>
      <c r="GF21" s="59">
        <f t="shared" si="50"/>
        <v>296.23918885315254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61.972322383040378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6.2</v>
      </c>
      <c r="GU21" s="13">
        <f>IF('Données projet'!$A$270&gt;35,GU20+GT21-HC20,IF(A21&lt;'Données projet'!$A$270,$GR$205^A21,IF(A21='Données projet'!$A$270,'Données projet'!$B$270,GU20+GT21-HC20)))</f>
        <v>70.600000000000009</v>
      </c>
      <c r="GV21" s="18">
        <f>GU21*VLOOKUP('Données projet'!$B$18,Paramètres!$A$1:$I$89,3,0)*VLOOKUP('Données projet'!$B$18,Paramètres!$A$1:$I$89,5,0)</f>
        <v>57.270720000000004</v>
      </c>
      <c r="GW21" s="14">
        <f t="shared" si="51"/>
        <v>16.476362874249595</v>
      </c>
      <c r="GX21" s="22">
        <f t="shared" si="28"/>
        <v>128.44283600598473</v>
      </c>
      <c r="GY21" s="59">
        <f t="shared" si="29"/>
        <v>377.67468474379945</v>
      </c>
      <c r="GZ21" s="59">
        <f ca="1">AVERAGE(OFFSET($GY$3,0,0,'Données projet'!$E$18+1,1))-AVERAGE(OFFSET($H$3,0,0,'Données projet'!$E$18+1,1))</f>
        <v>339.25326110952267</v>
      </c>
      <c r="HA21" s="59">
        <f t="shared" si="52"/>
        <v>286.69182905555692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2">
        <f>'Scénario référence'!$B$16*5+'Scénario référence'!$B$17*0+'Scénario référence'!$B$18*5</f>
        <v>2.2000000000000002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8.0666666666666682</v>
      </c>
      <c r="H22" s="65">
        <f t="shared" si="1"/>
        <v>224.4</v>
      </c>
      <c r="I22" s="69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3.65</v>
      </c>
      <c r="N22" s="14">
        <f>IF('Données projet'!$A$36&gt;35,N21+M22-V21,IF(A22&lt;'Données projet'!$A$36,$K$205^A22,IF(A22='Données projet'!$A$36,'Données projet'!$B$36,N21+M22-V21)))</f>
        <v>58.90561805764559</v>
      </c>
      <c r="O22" s="14">
        <f>N22*VLOOKUP('Données projet'!$B$9,Paramètres!$A$1:$I$89,3,0)*VLOOKUP('Données projet'!$B$9,Paramètres!$A$1:$I$89,5,0)</f>
        <v>59.730296710452635</v>
      </c>
      <c r="P22" s="14">
        <f t="shared" si="33"/>
        <v>17.100061689857345</v>
      </c>
      <c r="Q22" s="22">
        <f t="shared" si="2"/>
        <v>133.81287421387319</v>
      </c>
      <c r="R22" s="59">
        <f t="shared" si="0"/>
        <v>384.77757345858134</v>
      </c>
      <c r="S22" s="59">
        <f ca="1">AVERAGE(OFFSET($R$3,0,0,'Données projet'!$E$9+1,1))-AVERAGE(OFFSET($H$3,0,0,'Données projet'!$E$9+1,1))</f>
        <v>595.03194537376203</v>
      </c>
      <c r="T22" s="59">
        <f t="shared" si="34"/>
        <v>315.02619963200516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3.65</v>
      </c>
      <c r="AI22" s="14">
        <f>IF('Données projet'!$A$62&gt;35,AI21+AH22-AQ21,IF(A22&lt;'Données projet'!$A$62,$AF$205^A22,IF(A22='Données projet'!$A$62,'Données projet'!$B$62,AI21+AH22-AQ21)))</f>
        <v>58.90561805764559</v>
      </c>
      <c r="AJ22" s="14">
        <f>AI22*VLOOKUP('Données projet'!$B$10,Paramètres!$A$1:$I$89,3,0)*VLOOKUP('Données projet'!$B$10,Paramètres!$A$1:$I$89,5,0)</f>
        <v>53.297803218557732</v>
      </c>
      <c r="AK22" s="14">
        <f t="shared" si="35"/>
        <v>15.462240012873817</v>
      </c>
      <c r="AL22" s="22">
        <f t="shared" si="4"/>
        <v>119.75707529474329</v>
      </c>
      <c r="AM22" s="59">
        <f t="shared" si="5"/>
        <v>370.72177453945142</v>
      </c>
      <c r="AN22" s="59">
        <f ca="1">AVERAGE(OFFSET($AM$3,0,0,'Données projet'!$E$10+1,1))-AVERAGE(OFFSET($H$3,0,0,'Données projet'!$E$10+1,1))</f>
        <v>537.67467885131316</v>
      </c>
      <c r="AO22" s="59">
        <f t="shared" si="36"/>
        <v>286.6246792875379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4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7.4358974358974361</v>
      </c>
      <c r="BD22" s="13">
        <f>IF('Données projet'!$A$88&gt;35,BD21+BC22-BL21,IF(A22&lt;'Données projet'!$A$88,$BA$205^A22,IF(A22='Données projet'!$A$88,'Données projet'!$B$88,BD21+BC22-BL21)))</f>
        <v>72.051282051282044</v>
      </c>
      <c r="BE22" s="14">
        <f>BD22*VLOOKUP('Données projet'!$B$11,Paramètres!$A$1:$I$89,3,0)*VLOOKUP('Données projet'!$B$11,Paramètres!$A$1:$I$89,5,0)</f>
        <v>75.308000000000007</v>
      </c>
      <c r="BF22" s="14">
        <f t="shared" si="37"/>
        <v>20.985961565400835</v>
      </c>
      <c r="BG22" s="22">
        <f t="shared" si="7"/>
        <v>167.71198305973982</v>
      </c>
      <c r="BH22" s="59">
        <f t="shared" si="8"/>
        <v>418.67668230444798</v>
      </c>
      <c r="BI22" s="59">
        <f ca="1">AVERAGE(OFFSET($BH$3,0,0,'Données projet'!$E$11+1,1))-AVERAGE(OFFSET($H$3,0,0,'Données projet'!$E$11+1,1))</f>
        <v>612.31844548481115</v>
      </c>
      <c r="BJ22" s="59">
        <f t="shared" si="38"/>
        <v>386.56924356342199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2.1</v>
      </c>
      <c r="BY22" s="13">
        <f>IF('Données projet'!$A$114&gt;35,BY21+BX22-CG21,IF(A22&lt;'Données projet'!$A$114,$BV$205^A22,IF(A22='Données projet'!$A$114,'Données projet'!$B$114,BY21+BX22-CG21)))</f>
        <v>34.840696297767764</v>
      </c>
      <c r="BZ22" s="14">
        <f>BY22*VLOOKUP('Données projet'!$B$12,Paramètres!$A$1:$I$89,3,0)*VLOOKUP('Données projet'!$B$12,Paramètres!$A$1:$I$89,5,0)</f>
        <v>37.502525494917215</v>
      </c>
      <c r="CA22" s="14">
        <f t="shared" si="39"/>
        <v>11.334227770598273</v>
      </c>
      <c r="CB22" s="22">
        <f t="shared" si="10"/>
        <v>85.057345270772814</v>
      </c>
      <c r="CC22" s="59">
        <f t="shared" si="11"/>
        <v>336.02204451548096</v>
      </c>
      <c r="CD22" s="59">
        <f ca="1">AVERAGE(OFFSET($CC$3,0,0,'Données projet'!$E$12+1,1))-AVERAGE(OFFSET($H$3,0,0,'Données projet'!$E$12+1,1))</f>
        <v>519.42142379895688</v>
      </c>
      <c r="CE22" s="59">
        <f t="shared" si="40"/>
        <v>275.7070979241023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14.926923076923075</v>
      </c>
      <c r="CT22" s="13">
        <f>IF('Données projet'!$A$140&gt;35,CT21+CS22-DB21,IF(A22&lt;'Données projet'!$A$140,$CQ$205^A22,IF(A22='Données projet'!$A$140,'Données projet'!$B$140,CT21+CS22-DB21)))</f>
        <v>114.10000000000001</v>
      </c>
      <c r="CU22" s="18">
        <f>CT22*VLOOKUP('Données projet'!$B$13,Paramètres!$A$1:$I$89,3,0)*VLOOKUP('Données projet'!$B$13,Paramètres!$A$1:$I$89,5,0)</f>
        <v>68.231800000000007</v>
      </c>
      <c r="CV22" s="14">
        <f t="shared" si="41"/>
        <v>19.233699497264624</v>
      </c>
      <c r="CW22" s="22">
        <f t="shared" si="13"/>
        <v>152.3357449577359</v>
      </c>
      <c r="CX22" s="59">
        <f t="shared" si="14"/>
        <v>403.30044420244406</v>
      </c>
      <c r="CY22" s="59">
        <f ca="1">AVERAGE(OFFSET($CX$3,0,0,'Données projet'!$E$13+1,1))-AVERAGE(OFFSET($H$3,0,0,'Données projet'!$E$13+1,1))</f>
        <v>267.32460497279214</v>
      </c>
      <c r="CZ22" s="59">
        <f t="shared" si="42"/>
        <v>278.51995033460219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7.0784743588995731</v>
      </c>
      <c r="DH22" s="23">
        <f>EXP(-LN(2)/2)*DH21+(1-EXP(-LN(2)/2))/(LN(2)/2)*DB22*DE22*VLOOKUP('Données projet'!$B$13,Paramètres!$A$1:$I$89,3,0)*0.475*44/12</f>
        <v>7.1236093347323903</v>
      </c>
      <c r="DI22" s="24">
        <f t="shared" si="15"/>
        <v>14.202083693631963</v>
      </c>
      <c r="DJ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11.6</v>
      </c>
      <c r="DO22" s="13">
        <f>IF('Données projet'!$A$166&gt;35,DO21+DN22-DW21,IF(A22&lt;'Données projet'!$A$166,$DL$205^A22,IF(A22='Données projet'!$A$166,'Données projet'!$B$166,DO21+DN22-DW21)))</f>
        <v>83.399999999999991</v>
      </c>
      <c r="DP22" s="18">
        <f>DO22*VLOOKUP('Données projet'!$B$14,Paramètres!$A$1:$I$89,3,0)*VLOOKUP('Données projet'!$B$14,Paramètres!$A$1:$I$89,5,0)</f>
        <v>72.858240000000009</v>
      </c>
      <c r="DQ22" s="14">
        <f t="shared" si="43"/>
        <v>20.381597602335066</v>
      </c>
      <c r="DR22" s="22">
        <f t="shared" si="16"/>
        <v>162.39271715740026</v>
      </c>
      <c r="DS22" s="59">
        <f t="shared" si="17"/>
        <v>413.35741640210841</v>
      </c>
      <c r="DT22" s="59">
        <f ca="1">AVERAGE(OFFSET($DS$3,0,0,'Données projet'!$E$14+1,1))-AVERAGE(OFFSET($H$3,0,0,'Données projet'!$E$14+1,1))</f>
        <v>350.10291030592276</v>
      </c>
      <c r="DU22" s="59">
        <f t="shared" si="44"/>
        <v>379.66960949480392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10</v>
      </c>
      <c r="EJ22" s="13">
        <f>IF('Données projet'!$A$192&gt;35,EJ21+EI22-ER21,IF(A22&lt;'Données projet'!$A$192,$EG$205^A22,IF(A22='Données projet'!$A$192,'Données projet'!$B$192,EJ21+EI22-ER21)))</f>
        <v>135</v>
      </c>
      <c r="EK22" s="18">
        <f>EJ22*VLOOKUP('Données projet'!$B$15,Paramètres!$A$1:$I$89,3,0)*VLOOKUP('Données projet'!$B$15,Paramètres!$A$1:$I$89,5,0)</f>
        <v>122.148</v>
      </c>
      <c r="EL22" s="14">
        <f t="shared" si="45"/>
        <v>32.175466547071615</v>
      </c>
      <c r="EM22" s="22">
        <f t="shared" si="19"/>
        <v>268.78003756948306</v>
      </c>
      <c r="EN22" s="59">
        <f t="shared" si="20"/>
        <v>519.74473681419124</v>
      </c>
      <c r="EO22" s="59">
        <f ca="1">AVERAGE(OFFSET($EN$3,0,0,'Données projet'!$E$15+1,1))-AVERAGE(OFFSET($H$3,0,0,'Données projet'!$E$15+1,1))</f>
        <v>319.51502927075376</v>
      </c>
      <c r="EP22" s="59">
        <f t="shared" si="46"/>
        <v>433.77429725729928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4</v>
      </c>
      <c r="FE22" s="13">
        <f>IF('Données projet'!$A$218&gt;35,FE21+FD22-FM21,IF(A22&lt;'Données projet'!$A$218,$FB$205^A22,IF(A22='Données projet'!$A$218,'Données projet'!$B$218,FE21+FD22-FM21)))</f>
        <v>64.259225623629931</v>
      </c>
      <c r="FF22" s="18">
        <f>FE22*VLOOKUP('Données projet'!$B$16,Paramètres!$A$1:$I$89,3,0)*VLOOKUP('Données projet'!$B$16,Paramètres!$A$1:$I$89,5,0)</f>
        <v>61.14907910344624</v>
      </c>
      <c r="FG22" s="14">
        <f t="shared" si="47"/>
        <v>17.458470727724556</v>
      </c>
      <c r="FH22" s="22">
        <f t="shared" si="22"/>
        <v>136.90814928928913</v>
      </c>
      <c r="FI22" s="59">
        <f t="shared" si="23"/>
        <v>387.87284853399728</v>
      </c>
      <c r="FJ22" s="59">
        <f ca="1">AVERAGE(OFFSET($FI$3,0,0,'Données projet'!$E$16+1,1))-AVERAGE(OFFSET($H$3,0,0,'Données projet'!$E$16+1,1))</f>
        <v>396.3085896953769</v>
      </c>
      <c r="FK22" s="59">
        <f t="shared" si="48"/>
        <v>319.05961996522967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9.3589743589743595</v>
      </c>
      <c r="FZ22" s="13">
        <f>IF('Données projet'!$A$244&gt;35,FZ21+FY22-GH21,IF(A22&lt;'Données projet'!$A$244,$FW$205^A22,IF(A22='Données projet'!$A$244,'Données projet'!$B$244,FZ21+FY22-GH21)))</f>
        <v>106.02564102564105</v>
      </c>
      <c r="GA22" s="18">
        <f>FZ22*VLOOKUP('Données projet'!$B$17,Paramètres!$A$1:$I$89,3,0)*VLOOKUP('Données projet'!$B$17,Paramètres!$A$1:$I$89,5,0)</f>
        <v>71.122000000000014</v>
      </c>
      <c r="GB22" s="14">
        <f t="shared" si="49"/>
        <v>19.951831327427488</v>
      </c>
      <c r="GC22" s="22">
        <f t="shared" si="25"/>
        <v>158.62025622860287</v>
      </c>
      <c r="GD22" s="59">
        <f t="shared" si="26"/>
        <v>409.58495547331103</v>
      </c>
      <c r="GE22" s="59">
        <f ca="1">AVERAGE(OFFSET($GD$3,0,0,'Données projet'!$E$17+1,1))-AVERAGE(OFFSET($H$3,0,0,'Données projet'!$E$17+1,1))</f>
        <v>357.2695384221413</v>
      </c>
      <c r="GF22" s="59">
        <f t="shared" si="50"/>
        <v>296.23918885315254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62.111584642496162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6.2</v>
      </c>
      <c r="GU22" s="13">
        <f>IF('Données projet'!$A$270&gt;35,GU21+GT22-HC21,IF(A22&lt;'Données projet'!$A$270,$GR$205^A22,IF(A22='Données projet'!$A$270,'Données projet'!$B$270,GU21+GT22-HC21)))</f>
        <v>76.800000000000011</v>
      </c>
      <c r="GV22" s="18">
        <f>GU22*VLOOKUP('Données projet'!$B$18,Paramètres!$A$1:$I$89,3,0)*VLOOKUP('Données projet'!$B$18,Paramètres!$A$1:$I$89,5,0)</f>
        <v>62.300160000000012</v>
      </c>
      <c r="GW22" s="14">
        <f t="shared" si="51"/>
        <v>17.748542237887605</v>
      </c>
      <c r="GX22" s="22">
        <f t="shared" si="28"/>
        <v>139.41815639765426</v>
      </c>
      <c r="GY22" s="59">
        <f t="shared" si="29"/>
        <v>390.38285564236241</v>
      </c>
      <c r="GZ22" s="59">
        <f ca="1">AVERAGE(OFFSET($GY$3,0,0,'Données projet'!$E$18+1,1))-AVERAGE(OFFSET($H$3,0,0,'Données projet'!$E$18+1,1))</f>
        <v>339.25326110952267</v>
      </c>
      <c r="HA22" s="59">
        <f t="shared" si="52"/>
        <v>286.69182905555692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2">
        <f>'Scénario référence'!$B$16*5+'Scénario référence'!$B$17*0+'Scénario référence'!$B$18*5</f>
        <v>2.2000000000000002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8.0666666666666682</v>
      </c>
      <c r="H23" s="65">
        <f t="shared" si="1"/>
        <v>224.4</v>
      </c>
      <c r="I23" s="69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73</v>
      </c>
      <c r="L23" s="13">
        <f>VLOOKUP(A23,'Données projet'!$A$35:$I$55,9,0)</f>
        <v>3.65</v>
      </c>
      <c r="M23" s="13">
        <f t="array" ref="M23">INDEX(L:L,MIN(IF(ISNUMBER(L23:L219),ROW(L23:L219),"")))</f>
        <v>3.65</v>
      </c>
      <c r="N23" s="14">
        <f>IF('Données projet'!$A$36&gt;35,N22+M23-V22,IF(A23&lt;'Données projet'!$A$36,$K$205^A23,IF(A23='Données projet'!$A$36,'Données projet'!$B$36,N22+M23-V22)))</f>
        <v>73</v>
      </c>
      <c r="O23" s="14">
        <f>N23*VLOOKUP('Données projet'!$B$9,Paramètres!$A$1:$I$89,3,0)*VLOOKUP('Données projet'!$B$9,Paramètres!$A$1:$I$89,5,0)</f>
        <v>74.022000000000006</v>
      </c>
      <c r="P23" s="14">
        <f t="shared" si="33"/>
        <v>20.668991235856851</v>
      </c>
      <c r="Q23" s="22">
        <f t="shared" si="2"/>
        <v>164.92014306911736</v>
      </c>
      <c r="R23" s="59">
        <f t="shared" si="0"/>
        <v>417.6088345615737</v>
      </c>
      <c r="S23" s="59">
        <f ca="1">AVERAGE(OFFSET($R$3,0,0,'Données projet'!$E$9+1,1))-AVERAGE(OFFSET($H$3,0,0,'Données projet'!$E$9+1,1))</f>
        <v>595.03194537376203</v>
      </c>
      <c r="T23" s="59">
        <f t="shared" si="34"/>
        <v>315.02619963200516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3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73</v>
      </c>
      <c r="AG23" s="13">
        <f>VLOOKUP(A23,'Données projet'!$A$61:$I$81,9,0)</f>
        <v>3.65</v>
      </c>
      <c r="AH23" s="13">
        <f t="array" ref="AH23">INDEX(AG:AG,MIN(IF(ISNUMBER(AG23:AG219),ROW(AG23:AG219),"")))</f>
        <v>3.65</v>
      </c>
      <c r="AI23" s="14">
        <f>IF('Données projet'!$A$62&gt;35,AI22+AH23-AQ22,IF(A23&lt;'Données projet'!$A$62,$AF$205^A23,IF(A23='Données projet'!$A$62,'Données projet'!$B$62,AI22+AH23-AQ22)))</f>
        <v>73</v>
      </c>
      <c r="AJ23" s="14">
        <f>AI23*VLOOKUP('Données projet'!$B$10,Paramètres!$A$1:$I$89,3,0)*VLOOKUP('Données projet'!$B$10,Paramètres!$A$1:$I$89,5,0)</f>
        <v>66.050399999999996</v>
      </c>
      <c r="AK23" s="14">
        <f t="shared" si="35"/>
        <v>18.689342126897891</v>
      </c>
      <c r="AL23" s="22">
        <f t="shared" si="4"/>
        <v>147.58838420434714</v>
      </c>
      <c r="AM23" s="59">
        <f t="shared" si="5"/>
        <v>400.27707569680348</v>
      </c>
      <c r="AN23" s="59">
        <f ca="1">AVERAGE(OFFSET($AM$3,0,0,'Données projet'!$E$10+1,1))-AVERAGE(OFFSET($H$3,0,0,'Données projet'!$E$10+1,1))</f>
        <v>537.67467885131316</v>
      </c>
      <c r="AO23" s="59">
        <f t="shared" si="36"/>
        <v>286.6246792875379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4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79.487179487179489</v>
      </c>
      <c r="BB23" s="13">
        <f>VLOOKUP(A23,'Données projet'!$A$87:$I$107,9,0)</f>
        <v>7.4358974358974361</v>
      </c>
      <c r="BC23" s="13">
        <f t="array" ref="BC23">INDEX(BB:BB,MIN(IF(ISNUMBER(BB23:BB219),ROW(BB23:BB219),"")))</f>
        <v>7.4358974358974361</v>
      </c>
      <c r="BD23" s="13">
        <f>IF('Données projet'!$A$88&gt;35,BD22+BC23-BL22,IF(A23&lt;'Données projet'!$A$88,$BA$205^A23,IF(A23='Données projet'!$A$88,'Données projet'!$B$88,BD22+BC23-BL22)))</f>
        <v>79.487179487179475</v>
      </c>
      <c r="BE23" s="14">
        <f>BD23*VLOOKUP('Données projet'!$B$11,Paramètres!$A$1:$I$89,3,0)*VLOOKUP('Données projet'!$B$11,Paramètres!$A$1:$I$89,5,0)</f>
        <v>83.079999999999984</v>
      </c>
      <c r="BF23" s="14">
        <f t="shared" si="37"/>
        <v>22.888596418138132</v>
      </c>
      <c r="BG23" s="22">
        <f t="shared" si="7"/>
        <v>184.5619720949239</v>
      </c>
      <c r="BH23" s="59">
        <f t="shared" si="8"/>
        <v>437.25066358738025</v>
      </c>
      <c r="BI23" s="59">
        <f ca="1">AVERAGE(OFFSET($BH$3,0,0,'Données projet'!$E$11+1,1))-AVERAGE(OFFSET($H$3,0,0,'Données projet'!$E$11+1,1))</f>
        <v>612.31844548481115</v>
      </c>
      <c r="BJ23" s="59">
        <f t="shared" si="38"/>
        <v>386.56924356342199</v>
      </c>
      <c r="BK23" s="16">
        <f>IF(ISNA(VLOOKUP(A23,'Données projet'!$A$87:$I$107,3,0)),0,VLOOKUP(A23,'Données projet'!$A$87:$I$107,3,0))</f>
        <v>1</v>
      </c>
      <c r="BL23" s="16">
        <f>IF(ISNA(VLOOKUP(A23,'Données projet'!$A$87:$I$107,4,0)),0,VLOOKUP(A23,'Données projet'!$A$87:$I$107,4,0))</f>
        <v>12.820512820512819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42</v>
      </c>
      <c r="BW23" s="13">
        <f>VLOOKUP(A23,'Données projet'!$A$113:$I$133,9,0)</f>
        <v>2.1</v>
      </c>
      <c r="BX23" s="13">
        <f t="array" ref="BX23">INDEX(BW:BW,MIN(IF(ISNUMBER(BW23:BW219),ROW(BW23:BW219),"")))</f>
        <v>2.1</v>
      </c>
      <c r="BY23" s="13">
        <f>IF('Données projet'!$A$114&gt;35,BY22+BX23-CG22,IF(A23&lt;'Données projet'!$A$114,$BV$205^A23,IF(A23='Données projet'!$A$114,'Données projet'!$B$114,BY22+BX23-CG22)))</f>
        <v>42</v>
      </c>
      <c r="BZ23" s="14">
        <f>BY23*VLOOKUP('Données projet'!$B$12,Paramètres!$A$1:$I$89,3,0)*VLOOKUP('Données projet'!$B$12,Paramètres!$A$1:$I$89,5,0)</f>
        <v>45.208799999999997</v>
      </c>
      <c r="CA23" s="14">
        <f t="shared" si="39"/>
        <v>13.369251386406743</v>
      </c>
      <c r="CB23" s="22">
        <f t="shared" si="10"/>
        <v>102.02343949799173</v>
      </c>
      <c r="CC23" s="59">
        <f t="shared" si="11"/>
        <v>354.71213099044809</v>
      </c>
      <c r="CD23" s="59">
        <f ca="1">AVERAGE(OFFSET($CC$3,0,0,'Données projet'!$E$12+1,1))-AVERAGE(OFFSET($H$3,0,0,'Données projet'!$E$12+1,1))</f>
        <v>519.42142379895688</v>
      </c>
      <c r="CE23" s="59">
        <f t="shared" si="40"/>
        <v>275.7070979241023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 t="e">
        <f>VLOOKUP(A23,'Données projet'!$A$139:$I$159,2,0)</f>
        <v>#N/A</v>
      </c>
      <c r="CR23" s="13" t="e">
        <f>VLOOKUP(A23,'Données projet'!$A$139:$I$159,9,0)</f>
        <v>#N/A</v>
      </c>
      <c r="CS23" s="13">
        <f t="array" ref="CS23">INDEX(CR:CR,MIN(IF(ISNUMBER(CR23:CR219),ROW(CR23:CR219),"")))</f>
        <v>14.926923076923075</v>
      </c>
      <c r="CT23" s="13">
        <f>IF('Données projet'!$A$140&gt;35,CT22+CS23-DB22,IF(A23&lt;'Données projet'!$A$140,$CQ$205^A23,IF(A23='Données projet'!$A$140,'Données projet'!$B$140,CT22+CS23-DB22)))</f>
        <v>129.02692307692308</v>
      </c>
      <c r="CU23" s="18">
        <f>CT23*VLOOKUP('Données projet'!$B$13,Paramètres!$A$1:$I$89,3,0)*VLOOKUP('Données projet'!$B$13,Paramètres!$A$1:$I$89,5,0)</f>
        <v>77.158100000000005</v>
      </c>
      <c r="CV23" s="14">
        <f t="shared" si="41"/>
        <v>21.440868838738705</v>
      </c>
      <c r="CW23" s="22">
        <f t="shared" si="13"/>
        <v>171.72653739413659</v>
      </c>
      <c r="CX23" s="59">
        <f t="shared" si="14"/>
        <v>424.4152288865929</v>
      </c>
      <c r="CY23" s="59">
        <f ca="1">AVERAGE(OFFSET($CX$3,0,0,'Données projet'!$E$13+1,1))-AVERAGE(OFFSET($H$3,0,0,'Données projet'!$E$13+1,1))</f>
        <v>267.32460497279214</v>
      </c>
      <c r="CZ23" s="59">
        <f t="shared" si="42"/>
        <v>278.51995033460219</v>
      </c>
      <c r="DA23" s="16">
        <f>IF(ISNA(VLOOKUP(A23,'Données projet'!$A$139:$I$159,3,0)),0,VLOOKUP(A23,'Données projet'!$A$139:$I$159,3,0))</f>
        <v>0</v>
      </c>
      <c r="DB23" s="16">
        <f>IF(ISNA(VLOOKUP(A23,'Données projet'!$A$139:$I$159,4,0)),0,VLOOKUP(A23,'Données projet'!$A$139:$I$159,4,0))</f>
        <v>0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6.8849131053146762</v>
      </c>
      <c r="DH23" s="23">
        <f>EXP(-LN(2)/2)*DH22+(1-EXP(-LN(2)/2))/(LN(2)/2)*DB23*DE23*VLOOKUP('Données projet'!$B$13,Paramètres!$A$1:$I$89,3,0)*0.475*44/12</f>
        <v>5.0371524671130636</v>
      </c>
      <c r="DI23" s="24">
        <f t="shared" si="15"/>
        <v>11.922065572427741</v>
      </c>
      <c r="DJ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95</v>
      </c>
      <c r="DM23" s="13">
        <f>VLOOKUP(A23,'Données projet'!$A$165:$I$185,9,0)</f>
        <v>11.6</v>
      </c>
      <c r="DN23" s="13">
        <f t="array" ref="DN23">INDEX(DM:DM,MIN(IF(ISNUMBER(DM23:DM219),ROW(DM23:DM219),"")))</f>
        <v>11.6</v>
      </c>
      <c r="DO23" s="13">
        <f>IF('Données projet'!$A$166&gt;35,DO22+DN23-DW22,IF(A23&lt;'Données projet'!$A$166,$DL$205^A23,IF(A23='Données projet'!$A$166,'Données projet'!$B$166,DO22+DN23-DW22)))</f>
        <v>94.999999999999986</v>
      </c>
      <c r="DP23" s="18">
        <f>DO23*VLOOKUP('Données projet'!$B$14,Paramètres!$A$1:$I$89,3,0)*VLOOKUP('Données projet'!$B$14,Paramètres!$A$1:$I$89,5,0)</f>
        <v>82.99199999999999</v>
      </c>
      <c r="DQ23" s="14">
        <f t="shared" si="43"/>
        <v>22.867173045817303</v>
      </c>
      <c r="DR23" s="22">
        <f t="shared" si="16"/>
        <v>184.37139305479846</v>
      </c>
      <c r="DS23" s="59">
        <f t="shared" si="17"/>
        <v>437.0600845472548</v>
      </c>
      <c r="DT23" s="59">
        <f ca="1">AVERAGE(OFFSET($DS$3,0,0,'Données projet'!$E$14+1,1))-AVERAGE(OFFSET($H$3,0,0,'Données projet'!$E$14+1,1))</f>
        <v>350.10291030592276</v>
      </c>
      <c r="DU23" s="59">
        <f t="shared" si="44"/>
        <v>379.66960949480392</v>
      </c>
      <c r="DV23" s="16">
        <f>IF(ISNA(VLOOKUP(A23,'Données projet'!$A$165:$I$185,3,0)),0,VLOOKUP(A23,'Données projet'!$A$165:$I$185,3,0))</f>
        <v>1</v>
      </c>
      <c r="DW23" s="16">
        <f>IF(ISNA(VLOOKUP(A23,'Données projet'!$A$165:$I$185,4,0)),0,VLOOKUP(A23,'Données projet'!$A$165:$I$185,4,0))</f>
        <v>43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>
        <f>VLOOKUP(A23,'Données projet'!$A$191:$I$211,2,0)</f>
        <v>145</v>
      </c>
      <c r="EH23" s="13">
        <f>VLOOKUP(A23,'Données projet'!$A$191:$I$211,9,0)</f>
        <v>10</v>
      </c>
      <c r="EI23" s="13">
        <f t="array" ref="EI23">INDEX(EH:EH,MIN(IF(ISNUMBER(EH23:EH219),ROW(EH23:EH219),"")))</f>
        <v>10</v>
      </c>
      <c r="EJ23" s="13">
        <f>IF('Données projet'!$A$192&gt;35,EJ22+EI23-ER22,IF(A23&lt;'Données projet'!$A$192,$EG$205^A23,IF(A23='Données projet'!$A$192,'Données projet'!$B$192,EJ22+EI23-ER22)))</f>
        <v>145</v>
      </c>
      <c r="EK23" s="18">
        <f>EJ23*VLOOKUP('Données projet'!$B$15,Paramètres!$A$1:$I$89,3,0)*VLOOKUP('Données projet'!$B$15,Paramètres!$A$1:$I$89,5,0)</f>
        <v>131.196</v>
      </c>
      <c r="EL23" s="14">
        <f t="shared" si="45"/>
        <v>34.272572346624997</v>
      </c>
      <c r="EM23" s="22">
        <f t="shared" si="19"/>
        <v>288.19109683703851</v>
      </c>
      <c r="EN23" s="59">
        <f t="shared" si="20"/>
        <v>540.87978832949489</v>
      </c>
      <c r="EO23" s="59">
        <f ca="1">AVERAGE(OFFSET($EN$3,0,0,'Données projet'!$E$15+1,1))-AVERAGE(OFFSET($H$3,0,0,'Données projet'!$E$15+1,1))</f>
        <v>319.51502927075376</v>
      </c>
      <c r="EP23" s="59">
        <f t="shared" si="46"/>
        <v>433.77429725729928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80</v>
      </c>
      <c r="FC23" s="13">
        <f>VLOOKUP(A23,'Données projet'!$A$217:$I$237,9,0)</f>
        <v>4</v>
      </c>
      <c r="FD23" s="13">
        <f t="array" ref="FD23">INDEX(FC:FC,MIN(IF(ISNUMBER(FC23:FC219),ROW(FC23:FC219),"")))</f>
        <v>4</v>
      </c>
      <c r="FE23" s="13">
        <f>IF('Données projet'!$A$218&gt;35,FE22+FD23-FM22,IF(A23&lt;'Données projet'!$A$218,$FB$205^A23,IF(A23='Données projet'!$A$218,'Données projet'!$B$218,FE22+FD23-FM22)))</f>
        <v>80</v>
      </c>
      <c r="FF23" s="18">
        <f>FE23*VLOOKUP('Données projet'!$B$16,Paramètres!$A$1:$I$89,3,0)*VLOOKUP('Données projet'!$B$16,Paramètres!$A$1:$I$89,5,0)</f>
        <v>76.128</v>
      </c>
      <c r="FG23" s="14">
        <f t="shared" si="47"/>
        <v>21.187743890043421</v>
      </c>
      <c r="FH23" s="22">
        <f t="shared" si="22"/>
        <v>169.49158727515893</v>
      </c>
      <c r="FI23" s="59">
        <f t="shared" si="23"/>
        <v>422.18027876761528</v>
      </c>
      <c r="FJ23" s="59">
        <f ca="1">AVERAGE(OFFSET($FI$3,0,0,'Données projet'!$E$16+1,1))-AVERAGE(OFFSET($H$3,0,0,'Données projet'!$E$16+1,1))</f>
        <v>396.3085896953769</v>
      </c>
      <c r="FK23" s="59">
        <f t="shared" si="48"/>
        <v>319.05961996522967</v>
      </c>
      <c r="FL23" s="16">
        <f>IF(ISNA(VLOOKUP(A23,'Données projet'!$A$217:$I$237,3,0)),0,VLOOKUP(A23,'Données projet'!$A$217:$I$237,3,0))</f>
        <v>1</v>
      </c>
      <c r="FM23" s="16">
        <f>IF(ISNA(VLOOKUP(A23,'Données projet'!$A$217:$I$237,4,0)),0,VLOOKUP(A23,'Données projet'!$A$217:$I$237,4,0))</f>
        <v>21.153846153846153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115.38461538461539</v>
      </c>
      <c r="FX23" s="13">
        <f>VLOOKUP(A23,'Données projet'!$A$243:$I$263,9,0)</f>
        <v>9.3589743589743595</v>
      </c>
      <c r="FY23" s="13">
        <f t="array" ref="FY23">INDEX(FX:FX,MIN(IF(ISNUMBER(FX23:FX219),ROW(FX23:FX219),"")))</f>
        <v>9.3589743589743595</v>
      </c>
      <c r="FZ23" s="13">
        <f>IF('Données projet'!$A$244&gt;35,FZ22+FY23-GH22,IF(A23&lt;'Données projet'!$A$244,$FW$205^A23,IF(A23='Données projet'!$A$244,'Données projet'!$B$244,FZ22+FY23-GH22)))</f>
        <v>115.38461538461542</v>
      </c>
      <c r="GA23" s="18">
        <f>FZ23*VLOOKUP('Données projet'!$B$17,Paramètres!$A$1:$I$89,3,0)*VLOOKUP('Données projet'!$B$17,Paramètres!$A$1:$I$89,5,0)</f>
        <v>77.40000000000002</v>
      </c>
      <c r="GB23" s="14">
        <f t="shared" si="49"/>
        <v>21.500253361808461</v>
      </c>
      <c r="GC23" s="22">
        <f t="shared" si="25"/>
        <v>172.25127460514977</v>
      </c>
      <c r="GD23" s="59">
        <f t="shared" si="26"/>
        <v>424.93996609760609</v>
      </c>
      <c r="GE23" s="59">
        <f ca="1">AVERAGE(OFFSET($GD$3,0,0,'Données projet'!$E$17+1,1))-AVERAGE(OFFSET($H$3,0,0,'Données projet'!$E$17+1,1))</f>
        <v>357.2695384221413</v>
      </c>
      <c r="GF23" s="59">
        <f t="shared" si="50"/>
        <v>296.23918885315254</v>
      </c>
      <c r="GG23" s="16">
        <f>IF(ISNA(VLOOKUP(A23,'Données projet'!$A$243:$I$263,3,0)),0,VLOOKUP(A23,'Données projet'!$A$243:$I$263,3,0))</f>
        <v>1</v>
      </c>
      <c r="GH23" s="16">
        <f>IF(ISNA(VLOOKUP(A23,'Données projet'!$A$243:$I$263,4,0)),0,VLOOKUP(A23,'Données projet'!$A$243:$I$263,4,0))</f>
        <v>35.897435897435898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62.248431013094155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>
        <f>VLOOKUP(A23,'Données projet'!$A$269:$I$289,2,0)</f>
        <v>83</v>
      </c>
      <c r="GS23" s="13">
        <f>VLOOKUP(A23,'Données projet'!$A$269:$I$289,9,0)</f>
        <v>6.2</v>
      </c>
      <c r="GT23" s="13">
        <f t="array" ref="GT23">INDEX(GS:GS,MIN(IF(ISNUMBER(GS23:GS219),ROW(GS23:GS219),"")))</f>
        <v>6.2</v>
      </c>
      <c r="GU23" s="13">
        <f>IF('Données projet'!$A$270&gt;35,GU22+GT23-HC22,IF(A23&lt;'Données projet'!$A$270,$GR$205^A23,IF(A23='Données projet'!$A$270,'Données projet'!$B$270,GU22+GT23-HC22)))</f>
        <v>83.000000000000014</v>
      </c>
      <c r="GV23" s="18">
        <f>GU23*VLOOKUP('Données projet'!$B$18,Paramètres!$A$1:$I$89,3,0)*VLOOKUP('Données projet'!$B$18,Paramètres!$A$1:$I$89,5,0)</f>
        <v>67.329600000000013</v>
      </c>
      <c r="GW23" s="14">
        <f t="shared" si="51"/>
        <v>19.008809433660961</v>
      </c>
      <c r="GX23" s="22">
        <f t="shared" si="28"/>
        <v>150.37272976362621</v>
      </c>
      <c r="GY23" s="59">
        <f t="shared" si="29"/>
        <v>403.06142125608255</v>
      </c>
      <c r="GZ23" s="59">
        <f ca="1">AVERAGE(OFFSET($GY$3,0,0,'Données projet'!$E$18+1,1))-AVERAGE(OFFSET($H$3,0,0,'Données projet'!$E$18+1,1))</f>
        <v>339.25326110952267</v>
      </c>
      <c r="HA23" s="59">
        <f t="shared" si="52"/>
        <v>286.69182905555692</v>
      </c>
      <c r="HB23" s="16">
        <f>IF(ISNA(VLOOKUP(A23,'Données projet'!$A$269:$I$289,3,0)),0,VLOOKUP(A23,'Données projet'!$A$269:$I$289,3,0))</f>
        <v>1</v>
      </c>
      <c r="HC23" s="16">
        <f>IF(ISNA(VLOOKUP(A23,'Données projet'!$A$269:$I$289,4,0)),0,VLOOKUP(A23,'Données projet'!$A$269:$I$289,4,0))</f>
        <v>18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2">
        <f>'Scénario référence'!$B$16*5+'Scénario référence'!$B$17*0+'Scénario référence'!$B$18*5</f>
        <v>2.2000000000000002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8.0666666666666682</v>
      </c>
      <c r="H24" s="65">
        <f t="shared" si="1"/>
        <v>224.4</v>
      </c>
      <c r="I24" s="69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7.2</v>
      </c>
      <c r="N24" s="14">
        <f>IF('Données projet'!$A$36&gt;35,N23+M24-V23,IF(A24&lt;'Données projet'!$A$36,$K$205^A24,IF(A24='Données projet'!$A$36,'Données projet'!$B$36,N23+M24-V23)))</f>
        <v>80.2</v>
      </c>
      <c r="O24" s="14">
        <f>N24*VLOOKUP('Données projet'!$B$9,Paramètres!$A$1:$I$89,3,0)*VLOOKUP('Données projet'!$B$9,Paramètres!$A$1:$I$89,5,0)</f>
        <v>81.322800000000001</v>
      </c>
      <c r="P24" s="14">
        <f t="shared" si="33"/>
        <v>22.460306254032997</v>
      </c>
      <c r="Q24" s="22">
        <f t="shared" si="2"/>
        <v>180.75557672577415</v>
      </c>
      <c r="R24" s="59">
        <f t="shared" si="0"/>
        <v>435.15955587782554</v>
      </c>
      <c r="S24" s="59">
        <f ca="1">AVERAGE(OFFSET($R$3,0,0,'Données projet'!$E$9+1,1))-AVERAGE(OFFSET($H$3,0,0,'Données projet'!$E$9+1,1))</f>
        <v>595.03194537376203</v>
      </c>
      <c r="T24" s="59">
        <f t="shared" si="34"/>
        <v>315.02619963200516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7.2</v>
      </c>
      <c r="AI24" s="14">
        <f>IF('Données projet'!$A$62&gt;35,AI23+AH24-AQ23,IF(A24&lt;'Données projet'!$A$62,$AF$205^A24,IF(A24='Données projet'!$A$62,'Données projet'!$B$62,AI23+AH24-AQ23)))</f>
        <v>80.2</v>
      </c>
      <c r="AJ24" s="14">
        <f>AI24*VLOOKUP('Données projet'!$B$10,Paramètres!$A$1:$I$89,3,0)*VLOOKUP('Données projet'!$B$10,Paramètres!$A$1:$I$89,5,0)</f>
        <v>72.564959999999999</v>
      </c>
      <c r="AK24" s="14">
        <f t="shared" si="35"/>
        <v>20.30908732150932</v>
      </c>
      <c r="AL24" s="22">
        <f t="shared" si="4"/>
        <v>161.75563241829539</v>
      </c>
      <c r="AM24" s="59">
        <f t="shared" si="5"/>
        <v>416.15961157034678</v>
      </c>
      <c r="AN24" s="59">
        <f ca="1">AVERAGE(OFFSET($AM$3,0,0,'Données projet'!$E$10+1,1))-AVERAGE(OFFSET($H$3,0,0,'Données projet'!$E$10+1,1))</f>
        <v>537.67467885131316</v>
      </c>
      <c r="AO24" s="59">
        <f t="shared" si="36"/>
        <v>286.6246792875379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4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8.2051282051282044</v>
      </c>
      <c r="BD24" s="13">
        <f>IF('Données projet'!$A$88&gt;35,BD23+BC24-BL23,IF(A24&lt;'Données projet'!$A$88,$BA$205^A24,IF(A24='Données projet'!$A$88,'Données projet'!$B$88,BD23+BC24-BL23)))</f>
        <v>74.871794871794862</v>
      </c>
      <c r="BE24" s="14">
        <f>BD24*VLOOKUP('Données projet'!$B$11,Paramètres!$A$1:$I$89,3,0)*VLOOKUP('Données projet'!$B$11,Paramètres!$A$1:$I$89,5,0)</f>
        <v>78.256</v>
      </c>
      <c r="BF24" s="14">
        <f t="shared" si="37"/>
        <v>21.710221600850431</v>
      </c>
      <c r="BG24" s="22">
        <f t="shared" si="7"/>
        <v>174.1078359548145</v>
      </c>
      <c r="BH24" s="59">
        <f t="shared" si="8"/>
        <v>428.51181510686592</v>
      </c>
      <c r="BI24" s="59">
        <f ca="1">AVERAGE(OFFSET($BH$3,0,0,'Données projet'!$E$11+1,1))-AVERAGE(OFFSET($H$3,0,0,'Données projet'!$E$11+1,1))</f>
        <v>612.31844548481115</v>
      </c>
      <c r="BJ24" s="59">
        <f t="shared" si="38"/>
        <v>386.56924356342199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5.6</v>
      </c>
      <c r="BY24" s="13">
        <f>IF('Données projet'!$A$114&gt;35,BY23+BX24-CG23,IF(A24&lt;'Données projet'!$A$114,$BV$205^A24,IF(A24='Données projet'!$A$114,'Données projet'!$B$114,BY23+BX24-CG23)))</f>
        <v>47.6</v>
      </c>
      <c r="BZ24" s="14">
        <f>BY24*VLOOKUP('Données projet'!$B$12,Paramètres!$A$1:$I$89,3,0)*VLOOKUP('Données projet'!$B$12,Paramètres!$A$1:$I$89,5,0)</f>
        <v>51.236640000000001</v>
      </c>
      <c r="CA24" s="14">
        <f t="shared" si="39"/>
        <v>14.932671799321549</v>
      </c>
      <c r="CB24" s="22">
        <f t="shared" si="10"/>
        <v>115.24488471715169</v>
      </c>
      <c r="CC24" s="59">
        <f t="shared" si="11"/>
        <v>369.64886386920307</v>
      </c>
      <c r="CD24" s="59">
        <f ca="1">AVERAGE(OFFSET($CC$3,0,0,'Données projet'!$E$12+1,1))-AVERAGE(OFFSET($H$3,0,0,'Données projet'!$E$12+1,1))</f>
        <v>519.42142379895688</v>
      </c>
      <c r="CE24" s="59">
        <f t="shared" si="40"/>
        <v>275.7070979241023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14.926923076923075</v>
      </c>
      <c r="CT24" s="13">
        <f>IF('Données projet'!$A$140&gt;35,CT23+CS24-DB23,IF(A24&lt;'Données projet'!$A$140,$CQ$205^A24,IF(A24='Données projet'!$A$140,'Données projet'!$B$140,CT23+CS24-DB23)))</f>
        <v>143.95384615384614</v>
      </c>
      <c r="CU24" s="18">
        <f>CT24*VLOOKUP('Données projet'!$B$13,Paramètres!$A$1:$I$89,3,0)*VLOOKUP('Données projet'!$B$13,Paramètres!$A$1:$I$89,5,0)</f>
        <v>86.084400000000002</v>
      </c>
      <c r="CV24" s="14">
        <f t="shared" si="41"/>
        <v>23.618445758177199</v>
      </c>
      <c r="CW24" s="22">
        <f t="shared" si="13"/>
        <v>191.06578969549196</v>
      </c>
      <c r="CX24" s="59">
        <f t="shared" si="14"/>
        <v>445.46976884754338</v>
      </c>
      <c r="CY24" s="59">
        <f ca="1">AVERAGE(OFFSET($CX$3,0,0,'Données projet'!$E$13+1,1))-AVERAGE(OFFSET($H$3,0,0,'Données projet'!$E$13+1,1))</f>
        <v>267.32460497279214</v>
      </c>
      <c r="CZ24" s="59">
        <f t="shared" si="42"/>
        <v>278.51995033460219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6.6966447943880016</v>
      </c>
      <c r="DH24" s="23">
        <f>EXP(-LN(2)/2)*DH23+(1-EXP(-LN(2)/2))/(LN(2)/2)*DB24*DE24*VLOOKUP('Données projet'!$B$13,Paramètres!$A$1:$I$89,3,0)*0.475*44/12</f>
        <v>3.5618046673661952</v>
      </c>
      <c r="DI24" s="24">
        <f t="shared" si="15"/>
        <v>10.258449461754196</v>
      </c>
      <c r="DJ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12.6</v>
      </c>
      <c r="DO24" s="13">
        <f>IF('Données projet'!$A$166&gt;35,DO23+DN24-DW23,IF(A24&lt;'Données projet'!$A$166,$DL$205^A24,IF(A24='Données projet'!$A$166,'Données projet'!$B$166,DO23+DN24-DW23)))</f>
        <v>64.59999999999998</v>
      </c>
      <c r="DP24" s="18">
        <f>DO24*VLOOKUP('Données projet'!$B$14,Paramètres!$A$1:$I$89,3,0)*VLOOKUP('Données projet'!$B$14,Paramètres!$A$1:$I$89,5,0)</f>
        <v>56.434559999999991</v>
      </c>
      <c r="DQ24" s="14">
        <f t="shared" si="43"/>
        <v>16.26362505907256</v>
      </c>
      <c r="DR24" s="22">
        <f t="shared" si="16"/>
        <v>126.61600564455136</v>
      </c>
      <c r="DS24" s="59">
        <f t="shared" si="17"/>
        <v>381.01998479660278</v>
      </c>
      <c r="DT24" s="59">
        <f ca="1">AVERAGE(OFFSET($DS$3,0,0,'Données projet'!$E$14+1,1))-AVERAGE(OFFSET($H$3,0,0,'Données projet'!$E$14+1,1))</f>
        <v>350.10291030592276</v>
      </c>
      <c r="DU24" s="59">
        <f t="shared" si="44"/>
        <v>379.66960949480392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8.4</v>
      </c>
      <c r="EJ24" s="13">
        <f>IF('Données projet'!$A$192&gt;35,EJ23+EI24-ER23,IF(A24&lt;'Données projet'!$A$192,$EG$205^A24,IF(A24='Données projet'!$A$192,'Données projet'!$B$192,EJ23+EI24-ER23)))</f>
        <v>153.4</v>
      </c>
      <c r="EK24" s="18">
        <f>EJ24*VLOOKUP('Données projet'!$B$15,Paramètres!$A$1:$I$89,3,0)*VLOOKUP('Données projet'!$B$15,Paramètres!$A$1:$I$89,5,0)</f>
        <v>138.79632000000001</v>
      </c>
      <c r="EL24" s="14">
        <f t="shared" si="45"/>
        <v>36.021120886354588</v>
      </c>
      <c r="EM24" s="22">
        <f t="shared" si="19"/>
        <v>304.47370954373423</v>
      </c>
      <c r="EN24" s="59">
        <f t="shared" si="20"/>
        <v>558.87768869578565</v>
      </c>
      <c r="EO24" s="59">
        <f ca="1">AVERAGE(OFFSET($EN$3,0,0,'Données projet'!$E$15+1,1))-AVERAGE(OFFSET($H$3,0,0,'Données projet'!$E$15+1,1))</f>
        <v>319.51502927075376</v>
      </c>
      <c r="EP24" s="59">
        <f t="shared" si="46"/>
        <v>433.77429725729928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7.2062937062937067</v>
      </c>
      <c r="FE24" s="13">
        <f>IF('Données projet'!$A$218&gt;35,FE23+FD24-FM23,IF(A24&lt;'Données projet'!$A$218,$FB$205^A24,IF(A24='Données projet'!$A$218,'Données projet'!$B$218,FE23+FD24-FM23)))</f>
        <v>66.052447552447546</v>
      </c>
      <c r="FF24" s="18">
        <f>FE24*VLOOKUP('Données projet'!$B$16,Paramètres!$A$1:$I$89,3,0)*VLOOKUP('Données projet'!$B$16,Paramètres!$A$1:$I$89,5,0)</f>
        <v>62.855509090909088</v>
      </c>
      <c r="FG24" s="14">
        <f t="shared" si="47"/>
        <v>17.888266129371619</v>
      </c>
      <c r="FH24" s="22">
        <f t="shared" si="22"/>
        <v>140.6287418419889</v>
      </c>
      <c r="FI24" s="59">
        <f t="shared" si="23"/>
        <v>395.03272099404029</v>
      </c>
      <c r="FJ24" s="59">
        <f ca="1">AVERAGE(OFFSET($FI$3,0,0,'Données projet'!$E$16+1,1))-AVERAGE(OFFSET($H$3,0,0,'Données projet'!$E$16+1,1))</f>
        <v>396.3085896953769</v>
      </c>
      <c r="FK24" s="59">
        <f t="shared" si="48"/>
        <v>319.05961996522967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9.2307692307692299</v>
      </c>
      <c r="FZ24" s="13">
        <f>IF('Données projet'!$A$244&gt;35,FZ23+FY24-GH23,IF(A24&lt;'Données projet'!$A$244,$FW$205^A24,IF(A24='Données projet'!$A$244,'Données projet'!$B$244,FZ23+FY24-GH23)))</f>
        <v>88.717948717948744</v>
      </c>
      <c r="GA24" s="18">
        <f>FZ24*VLOOKUP('Données projet'!$B$17,Paramètres!$A$1:$I$89,3,0)*VLOOKUP('Données projet'!$B$17,Paramètres!$A$1:$I$89,5,0)</f>
        <v>59.512000000000015</v>
      </c>
      <c r="GB24" s="14">
        <f t="shared" si="49"/>
        <v>17.044828720000172</v>
      </c>
      <c r="GC24" s="22">
        <f t="shared" si="25"/>
        <v>133.33647668733366</v>
      </c>
      <c r="GD24" s="59">
        <f t="shared" si="26"/>
        <v>387.74045583938505</v>
      </c>
      <c r="GE24" s="59">
        <f ca="1">AVERAGE(OFFSET($GD$3,0,0,'Données projet'!$E$17+1,1))-AVERAGE(OFFSET($H$3,0,0,'Données projet'!$E$17+1,1))</f>
        <v>357.2695384221413</v>
      </c>
      <c r="GF24" s="59">
        <f t="shared" si="50"/>
        <v>296.23918885315254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62.382903405104926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6.8</v>
      </c>
      <c r="GU24" s="13">
        <f>IF('Données projet'!$A$270&gt;35,GU23+GT24-HC23,IF(A24&lt;'Données projet'!$A$270,$GR$205^A24,IF(A24='Données projet'!$A$270,'Données projet'!$B$270,GU23+GT24-HC23)))</f>
        <v>71.800000000000011</v>
      </c>
      <c r="GV24" s="18">
        <f>GU24*VLOOKUP('Données projet'!$B$18,Paramètres!$A$1:$I$89,3,0)*VLOOKUP('Données projet'!$B$18,Paramètres!$A$1:$I$89,5,0)</f>
        <v>58.244160000000008</v>
      </c>
      <c r="GW24" s="14">
        <f t="shared" si="51"/>
        <v>16.723573118879983</v>
      </c>
      <c r="GX24" s="22">
        <f t="shared" si="28"/>
        <v>130.56880184871599</v>
      </c>
      <c r="GY24" s="59">
        <f t="shared" si="29"/>
        <v>384.97278100076738</v>
      </c>
      <c r="GZ24" s="59">
        <f ca="1">AVERAGE(OFFSET($GY$3,0,0,'Données projet'!$E$18+1,1))-AVERAGE(OFFSET($H$3,0,0,'Données projet'!$E$18+1,1))</f>
        <v>339.25326110952267</v>
      </c>
      <c r="HA24" s="59">
        <f t="shared" si="52"/>
        <v>286.69182905555692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2">
        <f>'Scénario référence'!$B$16*5+'Scénario référence'!$B$17*0+'Scénario référence'!$B$18*5</f>
        <v>2.2000000000000002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8.0666666666666682</v>
      </c>
      <c r="H25" s="65">
        <f t="shared" si="1"/>
        <v>224.4</v>
      </c>
      <c r="I25" s="69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7.2</v>
      </c>
      <c r="N25" s="14">
        <f>IF('Données projet'!$A$36&gt;35,N24+M25-V24,IF(A25&lt;'Données projet'!$A$36,$K$205^A25,IF(A25='Données projet'!$A$36,'Données projet'!$B$36,N24+M25-V24)))</f>
        <v>87.4</v>
      </c>
      <c r="O25" s="14">
        <f>N25*VLOOKUP('Données projet'!$B$9,Paramètres!$A$1:$I$89,3,0)*VLOOKUP('Données projet'!$B$9,Paramètres!$A$1:$I$89,5,0)</f>
        <v>88.62360000000001</v>
      </c>
      <c r="P25" s="14">
        <f t="shared" si="33"/>
        <v>24.232973298845781</v>
      </c>
      <c r="Q25" s="22">
        <f t="shared" si="2"/>
        <v>196.55853182882308</v>
      </c>
      <c r="R25" s="59">
        <f t="shared" si="0"/>
        <v>452.66924505746033</v>
      </c>
      <c r="S25" s="59">
        <f ca="1">AVERAGE(OFFSET($R$3,0,0,'Données projet'!$E$9+1,1))-AVERAGE(OFFSET($H$3,0,0,'Données projet'!$E$9+1,1))</f>
        <v>595.03194537376203</v>
      </c>
      <c r="T25" s="59">
        <f t="shared" si="34"/>
        <v>315.02619963200516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7.2</v>
      </c>
      <c r="AI25" s="14">
        <f>IF('Données projet'!$A$62&gt;35,AI24+AH25-AQ24,IF(A25&lt;'Données projet'!$A$62,$AF$205^A25,IF(A25='Données projet'!$A$62,'Données projet'!$B$62,AI24+AH25-AQ24)))</f>
        <v>87.4</v>
      </c>
      <c r="AJ25" s="14">
        <f>AI25*VLOOKUP('Données projet'!$B$10,Paramètres!$A$1:$I$89,3,0)*VLOOKUP('Données projet'!$B$10,Paramètres!$A$1:$I$89,5,0)</f>
        <v>79.079520000000002</v>
      </c>
      <c r="AK25" s="14">
        <f t="shared" si="35"/>
        <v>21.911970621402002</v>
      </c>
      <c r="AL25" s="22">
        <f t="shared" si="4"/>
        <v>175.89351283227515</v>
      </c>
      <c r="AM25" s="59">
        <f t="shared" si="5"/>
        <v>432.0042260609124</v>
      </c>
      <c r="AN25" s="59">
        <f ca="1">AVERAGE(OFFSET($AM$3,0,0,'Données projet'!$E$10+1,1))-AVERAGE(OFFSET($H$3,0,0,'Données projet'!$E$10+1,1))</f>
        <v>537.67467885131316</v>
      </c>
      <c r="AO25" s="59">
        <f t="shared" si="36"/>
        <v>286.6246792875379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4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8.2051282051282044</v>
      </c>
      <c r="BD25" s="13">
        <f>IF('Données projet'!$A$88&gt;35,BD24+BC25-BL24,IF(A25&lt;'Données projet'!$A$88,$BA$205^A25,IF(A25='Données projet'!$A$88,'Données projet'!$B$88,BD24+BC25-BL24)))</f>
        <v>83.076923076923066</v>
      </c>
      <c r="BE25" s="14">
        <f>BD25*VLOOKUP('Données projet'!$B$11,Paramètres!$A$1:$I$89,3,0)*VLOOKUP('Données projet'!$B$11,Paramètres!$A$1:$I$89,5,0)</f>
        <v>86.831999999999994</v>
      </c>
      <c r="BF25" s="14">
        <f t="shared" si="37"/>
        <v>23.799593531540278</v>
      </c>
      <c r="BG25" s="22">
        <f t="shared" si="7"/>
        <v>192.6833587340993</v>
      </c>
      <c r="BH25" s="59">
        <f t="shared" si="8"/>
        <v>448.79407196273655</v>
      </c>
      <c r="BI25" s="59">
        <f ca="1">AVERAGE(OFFSET($BH$3,0,0,'Données projet'!$E$11+1,1))-AVERAGE(OFFSET($H$3,0,0,'Données projet'!$E$11+1,1))</f>
        <v>612.31844548481115</v>
      </c>
      <c r="BJ25" s="59">
        <f t="shared" si="38"/>
        <v>386.56924356342199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5.6</v>
      </c>
      <c r="BY25" s="13">
        <f>IF('Données projet'!$A$114&gt;35,BY24+BX25-CG24,IF(A25&lt;'Données projet'!$A$114,$BV$205^A25,IF(A25='Données projet'!$A$114,'Données projet'!$B$114,BY24+BX25-CG24)))</f>
        <v>53.2</v>
      </c>
      <c r="BZ25" s="14">
        <f>BY25*VLOOKUP('Données projet'!$B$12,Paramètres!$A$1:$I$89,3,0)*VLOOKUP('Données projet'!$B$12,Paramètres!$A$1:$I$89,5,0)</f>
        <v>57.264479999999999</v>
      </c>
      <c r="CA25" s="14">
        <f t="shared" si="39"/>
        <v>16.474776623807379</v>
      </c>
      <c r="CB25" s="22">
        <f t="shared" si="10"/>
        <v>128.42920528646451</v>
      </c>
      <c r="CC25" s="59">
        <f t="shared" si="11"/>
        <v>384.5399185151017</v>
      </c>
      <c r="CD25" s="59">
        <f ca="1">AVERAGE(OFFSET($CC$3,0,0,'Données projet'!$E$12+1,1))-AVERAGE(OFFSET($H$3,0,0,'Données projet'!$E$12+1,1))</f>
        <v>519.42142379895688</v>
      </c>
      <c r="CE25" s="59">
        <f t="shared" si="40"/>
        <v>275.7070979241023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14.926923076923075</v>
      </c>
      <c r="CT25" s="13">
        <f>IF('Données projet'!$A$140&gt;35,CT24+CS25-DB24,IF(A25&lt;'Données projet'!$A$140,$CQ$205^A25,IF(A25='Données projet'!$A$140,'Données projet'!$B$140,CT24+CS25-DB24)))</f>
        <v>158.8807692307692</v>
      </c>
      <c r="CU25" s="18">
        <f>CT25*VLOOKUP('Données projet'!$B$13,Paramètres!$A$1:$I$89,3,0)*VLOOKUP('Données projet'!$B$13,Paramètres!$A$1:$I$89,5,0)</f>
        <v>95.0107</v>
      </c>
      <c r="CV25" s="14">
        <f t="shared" si="41"/>
        <v>25.769848277327686</v>
      </c>
      <c r="CW25" s="22">
        <f t="shared" si="13"/>
        <v>210.3594549163457</v>
      </c>
      <c r="CX25" s="59">
        <f t="shared" si="14"/>
        <v>466.47016814498295</v>
      </c>
      <c r="CY25" s="59">
        <f ca="1">AVERAGE(OFFSET($CX$3,0,0,'Données projet'!$E$13+1,1))-AVERAGE(OFFSET($H$3,0,0,'Données projet'!$E$13+1,1))</f>
        <v>267.32460497279214</v>
      </c>
      <c r="CZ25" s="59">
        <f t="shared" si="42"/>
        <v>278.51995033460219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6.5135246903242177</v>
      </c>
      <c r="DH25" s="23">
        <f>EXP(-LN(2)/2)*DH24+(1-EXP(-LN(2)/2))/(LN(2)/2)*DB25*DE25*VLOOKUP('Données projet'!$B$13,Paramètres!$A$1:$I$89,3,0)*0.475*44/12</f>
        <v>2.5185762335565318</v>
      </c>
      <c r="DI25" s="24">
        <f t="shared" si="15"/>
        <v>9.0321009238807495</v>
      </c>
      <c r="DJ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12.6</v>
      </c>
      <c r="DO25" s="13">
        <f>IF('Données projet'!$A$166&gt;35,DO24+DN25-DW24,IF(A25&lt;'Données projet'!$A$166,$DL$205^A25,IF(A25='Données projet'!$A$166,'Données projet'!$B$166,DO24+DN25-DW24)))</f>
        <v>77.199999999999974</v>
      </c>
      <c r="DP25" s="18">
        <f>DO25*VLOOKUP('Données projet'!$B$14,Paramètres!$A$1:$I$89,3,0)*VLOOKUP('Données projet'!$B$14,Paramètres!$A$1:$I$89,5,0)</f>
        <v>67.441919999999996</v>
      </c>
      <c r="DQ25" s="14">
        <f t="shared" si="43"/>
        <v>19.036826299015036</v>
      </c>
      <c r="DR25" s="22">
        <f t="shared" si="16"/>
        <v>150.61714980411784</v>
      </c>
      <c r="DS25" s="59">
        <f t="shared" si="17"/>
        <v>406.72786303275507</v>
      </c>
      <c r="DT25" s="59">
        <f ca="1">AVERAGE(OFFSET($DS$3,0,0,'Données projet'!$E$14+1,1))-AVERAGE(OFFSET($H$3,0,0,'Données projet'!$E$14+1,1))</f>
        <v>350.10291030592276</v>
      </c>
      <c r="DU25" s="59">
        <f t="shared" si="44"/>
        <v>379.66960949480392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8.4</v>
      </c>
      <c r="EJ25" s="13">
        <f>IF('Données projet'!$A$192&gt;35,EJ24+EI25-ER24,IF(A25&lt;'Données projet'!$A$192,$EG$205^A25,IF(A25='Données projet'!$A$192,'Données projet'!$B$192,EJ24+EI25-ER24)))</f>
        <v>161.80000000000001</v>
      </c>
      <c r="EK25" s="18">
        <f>EJ25*VLOOKUP('Données projet'!$B$15,Paramètres!$A$1:$I$89,3,0)*VLOOKUP('Données projet'!$B$15,Paramètres!$A$1:$I$89,5,0)</f>
        <v>146.39663999999999</v>
      </c>
      <c r="EL25" s="14">
        <f t="shared" si="45"/>
        <v>37.758553889742856</v>
      </c>
      <c r="EM25" s="22">
        <f t="shared" si="19"/>
        <v>320.73696269130215</v>
      </c>
      <c r="EN25" s="59">
        <f t="shared" si="20"/>
        <v>576.84767591993932</v>
      </c>
      <c r="EO25" s="59">
        <f ca="1">AVERAGE(OFFSET($EN$3,0,0,'Données projet'!$E$15+1,1))-AVERAGE(OFFSET($H$3,0,0,'Données projet'!$E$15+1,1))</f>
        <v>319.51502927075376</v>
      </c>
      <c r="EP25" s="59">
        <f t="shared" si="46"/>
        <v>433.77429725729928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7.2062937062937067</v>
      </c>
      <c r="FE25" s="13">
        <f>IF('Données projet'!$A$218&gt;35,FE24+FD25-FM24,IF(A25&lt;'Données projet'!$A$218,$FB$205^A25,IF(A25='Données projet'!$A$218,'Données projet'!$B$218,FE24+FD25-FM24)))</f>
        <v>73.258741258741253</v>
      </c>
      <c r="FF25" s="18">
        <f>FE25*VLOOKUP('Données projet'!$B$16,Paramètres!$A$1:$I$89,3,0)*VLOOKUP('Données projet'!$B$16,Paramètres!$A$1:$I$89,5,0)</f>
        <v>69.713018181818171</v>
      </c>
      <c r="FG25" s="14">
        <f t="shared" si="47"/>
        <v>19.602172840592949</v>
      </c>
      <c r="FH25" s="22">
        <f t="shared" si="22"/>
        <v>155.55729103069936</v>
      </c>
      <c r="FI25" s="59">
        <f t="shared" si="23"/>
        <v>411.66800425933661</v>
      </c>
      <c r="FJ25" s="59">
        <f ca="1">AVERAGE(OFFSET($FI$3,0,0,'Données projet'!$E$16+1,1))-AVERAGE(OFFSET($H$3,0,0,'Données projet'!$E$16+1,1))</f>
        <v>396.3085896953769</v>
      </c>
      <c r="FK25" s="59">
        <f t="shared" si="48"/>
        <v>319.05961996522967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9.2307692307692299</v>
      </c>
      <c r="FZ25" s="13">
        <f>IF('Données projet'!$A$244&gt;35,FZ24+FY25-GH24,IF(A25&lt;'Données projet'!$A$244,$FW$205^A25,IF(A25='Données projet'!$A$244,'Données projet'!$B$244,FZ24+FY25-GH24)))</f>
        <v>97.94871794871797</v>
      </c>
      <c r="GA25" s="18">
        <f>FZ25*VLOOKUP('Données projet'!$B$17,Paramètres!$A$1:$I$89,3,0)*VLOOKUP('Données projet'!$B$17,Paramètres!$A$1:$I$89,5,0)</f>
        <v>65.704000000000022</v>
      </c>
      <c r="GB25" s="14">
        <f t="shared" si="49"/>
        <v>18.60270880826749</v>
      </c>
      <c r="GC25" s="22">
        <f t="shared" si="25"/>
        <v>146.83418450773257</v>
      </c>
      <c r="GD25" s="59">
        <f t="shared" si="26"/>
        <v>402.9448977363698</v>
      </c>
      <c r="GE25" s="59">
        <f ca="1">AVERAGE(OFFSET($GD$3,0,0,'Données projet'!$E$17+1,1))-AVERAGE(OFFSET($H$3,0,0,'Données projet'!$E$17+1,1))</f>
        <v>357.2695384221413</v>
      </c>
      <c r="GF25" s="59">
        <f t="shared" si="50"/>
        <v>296.23918885315254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62.51504300174954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6.8</v>
      </c>
      <c r="GU25" s="13">
        <f>IF('Données projet'!$A$270&gt;35,GU24+GT25-HC24,IF(A25&lt;'Données projet'!$A$270,$GR$205^A25,IF(A25='Données projet'!$A$270,'Données projet'!$B$270,GU24+GT25-HC24)))</f>
        <v>78.600000000000009</v>
      </c>
      <c r="GV25" s="18">
        <f>GU25*VLOOKUP('Données projet'!$B$18,Paramètres!$A$1:$I$89,3,0)*VLOOKUP('Données projet'!$B$18,Paramètres!$A$1:$I$89,5,0)</f>
        <v>63.760320000000014</v>
      </c>
      <c r="GW25" s="14">
        <f t="shared" si="51"/>
        <v>18.115606397817583</v>
      </c>
      <c r="GX25" s="22">
        <f t="shared" si="28"/>
        <v>142.60057180953228</v>
      </c>
      <c r="GY25" s="59">
        <f t="shared" si="29"/>
        <v>398.71128503816954</v>
      </c>
      <c r="GZ25" s="59">
        <f ca="1">AVERAGE(OFFSET($GY$3,0,0,'Données projet'!$E$18+1,1))-AVERAGE(OFFSET($H$3,0,0,'Données projet'!$E$18+1,1))</f>
        <v>339.25326110952267</v>
      </c>
      <c r="HA25" s="59">
        <f t="shared" si="52"/>
        <v>286.69182905555692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2">
        <f>'Scénario référence'!$B$16*5+'Scénario référence'!$B$17*0+'Scénario référence'!$B$18*5</f>
        <v>2.2000000000000002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8.0666666666666682</v>
      </c>
      <c r="H26" s="65">
        <f t="shared" si="1"/>
        <v>224.4</v>
      </c>
      <c r="I26" s="69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7.2</v>
      </c>
      <c r="N26" s="14">
        <f>IF('Données projet'!$A$36&gt;35,N25+M26-V25,IF(A26&lt;'Données projet'!$A$36,$K$205^A26,IF(A26='Données projet'!$A$36,'Données projet'!$B$36,N25+M26-V25)))</f>
        <v>94.600000000000009</v>
      </c>
      <c r="O26" s="14">
        <f>N26*VLOOKUP('Données projet'!$B$9,Paramètres!$A$1:$I$89,3,0)*VLOOKUP('Données projet'!$B$9,Paramètres!$A$1:$I$89,5,0)</f>
        <v>95.92440000000002</v>
      </c>
      <c r="P26" s="14">
        <f t="shared" si="33"/>
        <v>25.988703240473907</v>
      </c>
      <c r="Q26" s="22">
        <f t="shared" si="2"/>
        <v>212.33198814382544</v>
      </c>
      <c r="R26" s="59">
        <f t="shared" si="0"/>
        <v>470.14103025158147</v>
      </c>
      <c r="S26" s="59">
        <f ca="1">AVERAGE(OFFSET($R$3,0,0,'Données projet'!$E$9+1,1))-AVERAGE(OFFSET($H$3,0,0,'Données projet'!$E$9+1,1))</f>
        <v>595.03194537376203</v>
      </c>
      <c r="T26" s="59">
        <f t="shared" si="34"/>
        <v>315.02619963200516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7.2</v>
      </c>
      <c r="AI26" s="14">
        <f>IF('Données projet'!$A$62&gt;35,AI25+AH26-AQ25,IF(A26&lt;'Données projet'!$A$62,$AF$205^A26,IF(A26='Données projet'!$A$62,'Données projet'!$B$62,AI25+AH26-AQ25)))</f>
        <v>94.600000000000009</v>
      </c>
      <c r="AJ26" s="14">
        <f>AI26*VLOOKUP('Données projet'!$B$10,Paramètres!$A$1:$I$89,3,0)*VLOOKUP('Données projet'!$B$10,Paramètres!$A$1:$I$89,5,0)</f>
        <v>85.594080000000005</v>
      </c>
      <c r="AK26" s="14">
        <f t="shared" si="35"/>
        <v>23.499539031833248</v>
      </c>
      <c r="AL26" s="22">
        <f t="shared" si="4"/>
        <v>190.00471981377623</v>
      </c>
      <c r="AM26" s="59">
        <f t="shared" si="5"/>
        <v>447.81376192153232</v>
      </c>
      <c r="AN26" s="59">
        <f ca="1">AVERAGE(OFFSET($AM$3,0,0,'Données projet'!$E$10+1,1))-AVERAGE(OFFSET($H$3,0,0,'Données projet'!$E$10+1,1))</f>
        <v>537.67467885131316</v>
      </c>
      <c r="AO26" s="59">
        <f t="shared" si="36"/>
        <v>286.6246792875379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4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8.2051282051282044</v>
      </c>
      <c r="BD26" s="13">
        <f>IF('Données projet'!$A$88&gt;35,BD25+BC26-BL25,IF(A26&lt;'Données projet'!$A$88,$BA$205^A26,IF(A26='Données projet'!$A$88,'Données projet'!$B$88,BD25+BC26-BL25)))</f>
        <v>91.28205128205127</v>
      </c>
      <c r="BE26" s="14">
        <f>BD26*VLOOKUP('Données projet'!$B$11,Paramètres!$A$1:$I$89,3,0)*VLOOKUP('Données projet'!$B$11,Paramètres!$A$1:$I$89,5,0)</f>
        <v>95.408000000000001</v>
      </c>
      <c r="BF26" s="14">
        <f t="shared" si="37"/>
        <v>25.865041947791504</v>
      </c>
      <c r="BG26" s="22">
        <f t="shared" si="7"/>
        <v>211.21721472573688</v>
      </c>
      <c r="BH26" s="59">
        <f t="shared" si="8"/>
        <v>469.02625683349294</v>
      </c>
      <c r="BI26" s="59">
        <f ca="1">AVERAGE(OFFSET($BH$3,0,0,'Données projet'!$E$11+1,1))-AVERAGE(OFFSET($H$3,0,0,'Données projet'!$E$11+1,1))</f>
        <v>612.31844548481115</v>
      </c>
      <c r="BJ26" s="59">
        <f t="shared" si="38"/>
        <v>386.56924356342199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5.6</v>
      </c>
      <c r="BY26" s="13">
        <f>IF('Données projet'!$A$114&gt;35,BY25+BX26-CG25,IF(A26&lt;'Données projet'!$A$114,$BV$205^A26,IF(A26='Données projet'!$A$114,'Données projet'!$B$114,BY25+BX26-CG25)))</f>
        <v>58.800000000000004</v>
      </c>
      <c r="BZ26" s="14">
        <f>BY26*VLOOKUP('Données projet'!$B$12,Paramètres!$A$1:$I$89,3,0)*VLOOKUP('Données projet'!$B$12,Paramètres!$A$1:$I$89,5,0)</f>
        <v>63.292320000000004</v>
      </c>
      <c r="CA26" s="14">
        <f t="shared" si="39"/>
        <v>17.998065245956816</v>
      </c>
      <c r="CB26" s="22">
        <f t="shared" si="10"/>
        <v>141.58075430337479</v>
      </c>
      <c r="CC26" s="59">
        <f t="shared" si="11"/>
        <v>399.38979641113087</v>
      </c>
      <c r="CD26" s="59">
        <f ca="1">AVERAGE(OFFSET($CC$3,0,0,'Données projet'!$E$12+1,1))-AVERAGE(OFFSET($H$3,0,0,'Données projet'!$E$12+1,1))</f>
        <v>519.42142379895688</v>
      </c>
      <c r="CE26" s="59">
        <f t="shared" si="40"/>
        <v>275.7070979241023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>
        <f>VLOOKUP(A26,'Données projet'!$A$139:$I$159,2,0)</f>
        <v>173.80769230769229</v>
      </c>
      <c r="CR26" s="13">
        <f>VLOOKUP(A26,'Données projet'!$A$139:$I$159,9,0)</f>
        <v>14.926923076923075</v>
      </c>
      <c r="CS26" s="13">
        <f t="array" ref="CS26">INDEX(CR:CR,MIN(IF(ISNUMBER(CR26:CR222),ROW(CR26:CR222),"")))</f>
        <v>14.926923076923075</v>
      </c>
      <c r="CT26" s="13">
        <f>IF('Données projet'!$A$140&gt;35,CT25+CS26-DB25,IF(A26&lt;'Données projet'!$A$140,$CQ$205^A26,IF(A26='Données projet'!$A$140,'Données projet'!$B$140,CT25+CS26-DB25)))</f>
        <v>173.80769230769226</v>
      </c>
      <c r="CU26" s="18">
        <f>CT26*VLOOKUP('Données projet'!$B$13,Paramètres!$A$1:$I$89,3,0)*VLOOKUP('Données projet'!$B$13,Paramètres!$A$1:$I$89,5,0)</f>
        <v>103.93699999999998</v>
      </c>
      <c r="CV26" s="14">
        <f t="shared" si="41"/>
        <v>27.897815230264825</v>
      </c>
      <c r="CW26" s="22">
        <f t="shared" si="13"/>
        <v>229.61230319271121</v>
      </c>
      <c r="CX26" s="59">
        <f t="shared" si="14"/>
        <v>487.42134530046724</v>
      </c>
      <c r="CY26" s="59">
        <f ca="1">AVERAGE(OFFSET($CX$3,0,0,'Données projet'!$E$13+1,1))-AVERAGE(OFFSET($H$3,0,0,'Données projet'!$E$13+1,1))</f>
        <v>267.32460497279214</v>
      </c>
      <c r="CZ26" s="59">
        <f t="shared" si="42"/>
        <v>278.51995033460219</v>
      </c>
      <c r="DA26" s="16">
        <f>IF(ISNA(VLOOKUP(A26,'Données projet'!$A$139:$I$159,3,0)),0,VLOOKUP(A26,'Données projet'!$A$139:$I$159,3,0))</f>
        <v>2</v>
      </c>
      <c r="DB26" s="16">
        <f>IF(ISNA(VLOOKUP(A26,'Données projet'!$A$139:$I$159,4,0)),0,VLOOKUP(A26,'Données projet'!$A$139:$I$159,4,0))</f>
        <v>54.099999999999994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0.22500000000000001</v>
      </c>
      <c r="DE26" s="17">
        <f>IF(ISNA(VLOOKUP(A26,'Données projet'!$A$139:$I$159,7,0)),0%,VLOOKUP(A26,'Données projet'!$A$139:$I$159,7,0))</f>
        <v>0.5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15.953659896191905</v>
      </c>
      <c r="DH26" s="23">
        <f>EXP(-LN(2)/2)*DH25+(1-EXP(-LN(2)/2))/(LN(2)/2)*DB26*DE26*VLOOKUP('Données projet'!$B$13,Paramètres!$A$1:$I$89,3,0)*0.475*44/12</f>
        <v>20.095778755241454</v>
      </c>
      <c r="DI26" s="24">
        <f t="shared" si="15"/>
        <v>36.049438651433363</v>
      </c>
      <c r="DJ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12.6</v>
      </c>
      <c r="DO26" s="13">
        <f>IF('Données projet'!$A$166&gt;35,DO25+DN26-DW25,IF(A26&lt;'Données projet'!$A$166,$DL$205^A26,IF(A26='Données projet'!$A$166,'Données projet'!$B$166,DO25+DN26-DW25)))</f>
        <v>89.799999999999969</v>
      </c>
      <c r="DP26" s="18">
        <f>DO26*VLOOKUP('Données projet'!$B$14,Paramètres!$A$1:$I$89,3,0)*VLOOKUP('Données projet'!$B$14,Paramètres!$A$1:$I$89,5,0)</f>
        <v>78.449279999999987</v>
      </c>
      <c r="DQ26" s="14">
        <f t="shared" si="43"/>
        <v>21.757594161482565</v>
      </c>
      <c r="DR26" s="22">
        <f t="shared" si="16"/>
        <v>174.52697249791541</v>
      </c>
      <c r="DS26" s="59">
        <f t="shared" si="17"/>
        <v>432.33601460567149</v>
      </c>
      <c r="DT26" s="59">
        <f ca="1">AVERAGE(OFFSET($DS$3,0,0,'Données projet'!$E$14+1,1))-AVERAGE(OFFSET($H$3,0,0,'Données projet'!$E$14+1,1))</f>
        <v>350.10291030592276</v>
      </c>
      <c r="DU26" s="59">
        <f t="shared" si="44"/>
        <v>379.66960949480392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8.4</v>
      </c>
      <c r="EJ26" s="13">
        <f>IF('Données projet'!$A$192&gt;35,EJ25+EI26-ER25,IF(A26&lt;'Données projet'!$A$192,$EG$205^A26,IF(A26='Données projet'!$A$192,'Données projet'!$B$192,EJ25+EI26-ER25)))</f>
        <v>170.20000000000002</v>
      </c>
      <c r="EK26" s="18">
        <f>EJ26*VLOOKUP('Données projet'!$B$15,Paramètres!$A$1:$I$89,3,0)*VLOOKUP('Données projet'!$B$15,Paramètres!$A$1:$I$89,5,0)</f>
        <v>153.99696000000003</v>
      </c>
      <c r="EL26" s="14">
        <f t="shared" si="45"/>
        <v>39.485514251150661</v>
      </c>
      <c r="EM26" s="22">
        <f t="shared" si="19"/>
        <v>336.98197598742075</v>
      </c>
      <c r="EN26" s="59">
        <f t="shared" si="20"/>
        <v>594.79101809517681</v>
      </c>
      <c r="EO26" s="59">
        <f ca="1">AVERAGE(OFFSET($EN$3,0,0,'Données projet'!$E$15+1,1))-AVERAGE(OFFSET($H$3,0,0,'Données projet'!$E$15+1,1))</f>
        <v>319.51502927075376</v>
      </c>
      <c r="EP26" s="59">
        <f t="shared" si="46"/>
        <v>433.77429725729928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7.2062937062937067</v>
      </c>
      <c r="FE26" s="13">
        <f>IF('Données projet'!$A$218&gt;35,FE25+FD26-FM25,IF(A26&lt;'Données projet'!$A$218,$FB$205^A26,IF(A26='Données projet'!$A$218,'Données projet'!$B$218,FE25+FD26-FM25)))</f>
        <v>80.46503496503496</v>
      </c>
      <c r="FF26" s="18">
        <f>FE26*VLOOKUP('Données projet'!$B$16,Paramètres!$A$1:$I$89,3,0)*VLOOKUP('Données projet'!$B$16,Paramètres!$A$1:$I$89,5,0)</f>
        <v>76.570527272727261</v>
      </c>
      <c r="FG26" s="14">
        <f t="shared" si="47"/>
        <v>21.296533997920772</v>
      </c>
      <c r="FH26" s="22">
        <f t="shared" si="22"/>
        <v>170.45179837971202</v>
      </c>
      <c r="FI26" s="59">
        <f t="shared" si="23"/>
        <v>428.26084048746804</v>
      </c>
      <c r="FJ26" s="59">
        <f ca="1">AVERAGE(OFFSET($FI$3,0,0,'Données projet'!$E$16+1,1))-AVERAGE(OFFSET($H$3,0,0,'Données projet'!$E$16+1,1))</f>
        <v>396.3085896953769</v>
      </c>
      <c r="FK26" s="59">
        <f t="shared" si="48"/>
        <v>319.05961996522967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9.2307692307692299</v>
      </c>
      <c r="FZ26" s="13">
        <f>IF('Données projet'!$A$244&gt;35,FZ25+FY26-GH25,IF(A26&lt;'Données projet'!$A$244,$FW$205^A26,IF(A26='Données projet'!$A$244,'Données projet'!$B$244,FZ25+FY26-GH25)))</f>
        <v>107.1794871794872</v>
      </c>
      <c r="GA26" s="18">
        <f>FZ26*VLOOKUP('Données projet'!$B$17,Paramètres!$A$1:$I$89,3,0)*VLOOKUP('Données projet'!$B$17,Paramètres!$A$1:$I$89,5,0)</f>
        <v>71.896000000000001</v>
      </c>
      <c r="GB26" s="14">
        <f t="shared" si="49"/>
        <v>20.143566338202721</v>
      </c>
      <c r="GC26" s="22">
        <f t="shared" si="25"/>
        <v>160.30224470570306</v>
      </c>
      <c r="GD26" s="59">
        <f t="shared" si="26"/>
        <v>418.11128681345912</v>
      </c>
      <c r="GE26" s="59">
        <f ca="1">AVERAGE(OFFSET($GD$3,0,0,'Données projet'!$E$17+1,1))-AVERAGE(OFFSET($H$3,0,0,'Données projet'!$E$17+1,1))</f>
        <v>357.2695384221413</v>
      </c>
      <c r="GF26" s="59">
        <f t="shared" si="50"/>
        <v>296.23918885315254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62.644890271812251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6.8</v>
      </c>
      <c r="GU26" s="13">
        <f>IF('Données projet'!$A$270&gt;35,GU25+GT26-HC25,IF(A26&lt;'Données projet'!$A$270,$GR$205^A26,IF(A26='Données projet'!$A$270,'Données projet'!$B$270,GU25+GT26-HC25)))</f>
        <v>85.4</v>
      </c>
      <c r="GV26" s="18">
        <f>GU26*VLOOKUP('Données projet'!$B$18,Paramètres!$A$1:$I$89,3,0)*VLOOKUP('Données projet'!$B$18,Paramètres!$A$1:$I$89,5,0)</f>
        <v>69.276480000000006</v>
      </c>
      <c r="GW26" s="14">
        <f t="shared" si="51"/>
        <v>19.493673552566122</v>
      </c>
      <c r="GX26" s="22">
        <f t="shared" si="28"/>
        <v>154.608017437386</v>
      </c>
      <c r="GY26" s="59">
        <f t="shared" si="29"/>
        <v>412.41705954514202</v>
      </c>
      <c r="GZ26" s="59">
        <f ca="1">AVERAGE(OFFSET($GY$3,0,0,'Données projet'!$E$18+1,1))-AVERAGE(OFFSET($H$3,0,0,'Données projet'!$E$18+1,1))</f>
        <v>339.25326110952267</v>
      </c>
      <c r="HA26" s="59">
        <f t="shared" si="52"/>
        <v>286.69182905555692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2">
        <f>'Scénario référence'!$B$16*5+'Scénario référence'!$B$17*0+'Scénario référence'!$B$18*5</f>
        <v>2.2000000000000002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8.0666666666666682</v>
      </c>
      <c r="H27" s="65">
        <f t="shared" si="1"/>
        <v>224.4</v>
      </c>
      <c r="I27" s="69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7.2</v>
      </c>
      <c r="N27" s="14">
        <f>IF('Données projet'!$A$36&gt;35,N26+M27-V26,IF(A27&lt;'Données projet'!$A$36,$K$205^A27,IF(A27='Données projet'!$A$36,'Données projet'!$B$36,N26+M27-V26)))</f>
        <v>101.80000000000001</v>
      </c>
      <c r="O27" s="14">
        <f>N27*VLOOKUP('Données projet'!$B$9,Paramètres!$A$1:$I$89,3,0)*VLOOKUP('Données projet'!$B$9,Paramètres!$A$1:$I$89,5,0)</f>
        <v>103.22520000000003</v>
      </c>
      <c r="P27" s="14">
        <f t="shared" si="33"/>
        <v>27.728931732779014</v>
      </c>
      <c r="Q27" s="22">
        <f t="shared" si="2"/>
        <v>228.07844610125684</v>
      </c>
      <c r="R27" s="59">
        <f t="shared" si="0"/>
        <v>487.57755770204949</v>
      </c>
      <c r="S27" s="59">
        <f ca="1">AVERAGE(OFFSET($R$3,0,0,'Données projet'!$E$9+1,1))-AVERAGE(OFFSET($H$3,0,0,'Données projet'!$E$9+1,1))</f>
        <v>595.03194537376203</v>
      </c>
      <c r="T27" s="59">
        <f t="shared" si="34"/>
        <v>315.02619963200516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7.2</v>
      </c>
      <c r="AI27" s="14">
        <f>IF('Données projet'!$A$62&gt;35,AI26+AH27-AQ26,IF(A27&lt;'Données projet'!$A$62,$AF$205^A27,IF(A27='Données projet'!$A$62,'Données projet'!$B$62,AI26+AH27-AQ26)))</f>
        <v>101.80000000000001</v>
      </c>
      <c r="AJ27" s="14">
        <f>AI27*VLOOKUP('Données projet'!$B$10,Paramètres!$A$1:$I$89,3,0)*VLOOKUP('Données projet'!$B$10,Paramètres!$A$1:$I$89,5,0)</f>
        <v>92.108640000000008</v>
      </c>
      <c r="AK27" s="14">
        <f t="shared" si="35"/>
        <v>25.073090701604293</v>
      </c>
      <c r="AL27" s="22">
        <f t="shared" si="4"/>
        <v>204.09151430529414</v>
      </c>
      <c r="AM27" s="59">
        <f t="shared" si="5"/>
        <v>463.59062590608681</v>
      </c>
      <c r="AN27" s="59">
        <f ca="1">AVERAGE(OFFSET($AM$3,0,0,'Données projet'!$E$10+1,1))-AVERAGE(OFFSET($H$3,0,0,'Données projet'!$E$10+1,1))</f>
        <v>537.67467885131316</v>
      </c>
      <c r="AO27" s="59">
        <f t="shared" si="36"/>
        <v>286.6246792875379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4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8.2051282051282044</v>
      </c>
      <c r="BD27" s="13">
        <f>IF('Données projet'!$A$88&gt;35,BD26+BC27-BL26,IF(A27&lt;'Données projet'!$A$88,$BA$205^A27,IF(A27='Données projet'!$A$88,'Données projet'!$B$88,BD26+BC27-BL26)))</f>
        <v>99.487179487179475</v>
      </c>
      <c r="BE27" s="14">
        <f>BD27*VLOOKUP('Données projet'!$B$11,Paramètres!$A$1:$I$89,3,0)*VLOOKUP('Données projet'!$B$11,Paramètres!$A$1:$I$89,5,0)</f>
        <v>103.98399999999999</v>
      </c>
      <c r="BF27" s="14">
        <f t="shared" si="37"/>
        <v>27.908961823510698</v>
      </c>
      <c r="BG27" s="22">
        <f t="shared" si="7"/>
        <v>229.71357517594777</v>
      </c>
      <c r="BH27" s="59">
        <f t="shared" si="8"/>
        <v>489.21268677674044</v>
      </c>
      <c r="BI27" s="59">
        <f ca="1">AVERAGE(OFFSET($BH$3,0,0,'Données projet'!$E$11+1,1))-AVERAGE(OFFSET($H$3,0,0,'Données projet'!$E$11+1,1))</f>
        <v>612.31844548481115</v>
      </c>
      <c r="BJ27" s="59">
        <f t="shared" si="38"/>
        <v>386.56924356342199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5.6</v>
      </c>
      <c r="BY27" s="13">
        <f>IF('Données projet'!$A$114&gt;35,BY26+BX27-CG26,IF(A27&lt;'Données projet'!$A$114,$BV$205^A27,IF(A27='Données projet'!$A$114,'Données projet'!$B$114,BY26+BX27-CG26)))</f>
        <v>64.400000000000006</v>
      </c>
      <c r="BZ27" s="14">
        <f>BY27*VLOOKUP('Données projet'!$B$12,Paramètres!$A$1:$I$89,3,0)*VLOOKUP('Données projet'!$B$12,Paramètres!$A$1:$I$89,5,0)</f>
        <v>69.320160000000001</v>
      </c>
      <c r="CA27" s="14">
        <f t="shared" si="39"/>
        <v>19.50453356393022</v>
      </c>
      <c r="CB27" s="22">
        <f t="shared" si="10"/>
        <v>154.70300795717847</v>
      </c>
      <c r="CC27" s="59">
        <f t="shared" si="11"/>
        <v>414.20211955797117</v>
      </c>
      <c r="CD27" s="59">
        <f ca="1">AVERAGE(OFFSET($CC$3,0,0,'Données projet'!$E$12+1,1))-AVERAGE(OFFSET($H$3,0,0,'Données projet'!$E$12+1,1))</f>
        <v>519.42142379895688</v>
      </c>
      <c r="CE27" s="59">
        <f t="shared" si="40"/>
        <v>275.7070979241023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15.073076923076925</v>
      </c>
      <c r="CT27" s="13">
        <f>IF('Données projet'!$A$140&gt;35,CT26+CS27-DB26,IF(A27&lt;'Données projet'!$A$140,$CQ$205^A27,IF(A27='Données projet'!$A$140,'Données projet'!$B$140,CT26+CS27-DB26)))</f>
        <v>134.78076923076921</v>
      </c>
      <c r="CU27" s="18">
        <f>CT27*VLOOKUP('Données projet'!$B$13,Paramètres!$A$1:$I$89,3,0)*VLOOKUP('Données projet'!$B$13,Paramètres!$A$1:$I$89,5,0)</f>
        <v>80.598899999999986</v>
      </c>
      <c r="CV27" s="14">
        <f t="shared" si="41"/>
        <v>22.283554667877272</v>
      </c>
      <c r="CW27" s="22">
        <f t="shared" si="13"/>
        <v>179.18694187988618</v>
      </c>
      <c r="CX27" s="59">
        <f t="shared" si="14"/>
        <v>438.68605348067888</v>
      </c>
      <c r="CY27" s="59">
        <f ca="1">AVERAGE(OFFSET($CX$3,0,0,'Données projet'!$E$13+1,1))-AVERAGE(OFFSET($H$3,0,0,'Données projet'!$E$13+1,1))</f>
        <v>267.32460497279214</v>
      </c>
      <c r="CZ27" s="59">
        <f t="shared" si="42"/>
        <v>278.51995033460219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15.517406227364026</v>
      </c>
      <c r="DH27" s="23">
        <f>EXP(-LN(2)/2)*DH26+(1-EXP(-LN(2)/2))/(LN(2)/2)*DB27*DE27*VLOOKUP('Données projet'!$B$13,Paramètres!$A$1:$I$89,3,0)*0.475*44/12</f>
        <v>14.20986143105579</v>
      </c>
      <c r="DI27" s="24">
        <f t="shared" si="15"/>
        <v>29.727267658419816</v>
      </c>
      <c r="DJ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12.6</v>
      </c>
      <c r="DO27" s="13">
        <f>IF('Données projet'!$A$166&gt;35,DO26+DN27-DW26,IF(A27&lt;'Données projet'!$A$166,$DL$205^A27,IF(A27='Données projet'!$A$166,'Données projet'!$B$166,DO26+DN27-DW26)))</f>
        <v>102.39999999999996</v>
      </c>
      <c r="DP27" s="18">
        <f>DO27*VLOOKUP('Données projet'!$B$14,Paramètres!$A$1:$I$89,3,0)*VLOOKUP('Données projet'!$B$14,Paramètres!$A$1:$I$89,5,0)</f>
        <v>89.456639999999979</v>
      </c>
      <c r="DQ27" s="14">
        <f t="shared" si="43"/>
        <v>24.434133496437102</v>
      </c>
      <c r="DR27" s="22">
        <f t="shared" si="16"/>
        <v>198.3597638396279</v>
      </c>
      <c r="DS27" s="59">
        <f t="shared" si="17"/>
        <v>457.85887544042055</v>
      </c>
      <c r="DT27" s="59">
        <f ca="1">AVERAGE(OFFSET($DS$3,0,0,'Données projet'!$E$14+1,1))-AVERAGE(OFFSET($H$3,0,0,'Données projet'!$E$14+1,1))</f>
        <v>350.10291030592276</v>
      </c>
      <c r="DU27" s="59">
        <f t="shared" si="44"/>
        <v>379.66960949480392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8.4</v>
      </c>
      <c r="EJ27" s="13">
        <f>IF('Données projet'!$A$192&gt;35,EJ26+EI27-ER26,IF(A27&lt;'Données projet'!$A$192,$EG$205^A27,IF(A27='Données projet'!$A$192,'Données projet'!$B$192,EJ26+EI27-ER26)))</f>
        <v>178.60000000000002</v>
      </c>
      <c r="EK27" s="18">
        <f>EJ27*VLOOKUP('Données projet'!$B$15,Paramètres!$A$1:$I$89,3,0)*VLOOKUP('Données projet'!$B$15,Paramètres!$A$1:$I$89,5,0)</f>
        <v>161.59728000000001</v>
      </c>
      <c r="EL27" s="14">
        <f t="shared" si="45"/>
        <v>41.202577821536714</v>
      </c>
      <c r="EM27" s="22">
        <f t="shared" si="19"/>
        <v>353.20975237250985</v>
      </c>
      <c r="EN27" s="59">
        <f t="shared" si="20"/>
        <v>612.70886397330253</v>
      </c>
      <c r="EO27" s="59">
        <f ca="1">AVERAGE(OFFSET($EN$3,0,0,'Données projet'!$E$15+1,1))-AVERAGE(OFFSET($H$3,0,0,'Données projet'!$E$15+1,1))</f>
        <v>319.51502927075376</v>
      </c>
      <c r="EP27" s="59">
        <f t="shared" si="46"/>
        <v>433.77429725729928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7.2062937062937067</v>
      </c>
      <c r="FE27" s="13">
        <f>IF('Données projet'!$A$218&gt;35,FE26+FD27-FM26,IF(A27&lt;'Données projet'!$A$218,$FB$205^A27,IF(A27='Données projet'!$A$218,'Données projet'!$B$218,FE26+FD27-FM26)))</f>
        <v>87.671328671328666</v>
      </c>
      <c r="FF27" s="18">
        <f>FE27*VLOOKUP('Données projet'!$B$16,Paramètres!$A$1:$I$89,3,0)*VLOOKUP('Données projet'!$B$16,Paramètres!$A$1:$I$89,5,0)</f>
        <v>83.428036363636366</v>
      </c>
      <c r="FG27" s="14">
        <f t="shared" si="47"/>
        <v>22.9732991211933</v>
      </c>
      <c r="FH27" s="22">
        <f t="shared" si="22"/>
        <v>185.31565930274499</v>
      </c>
      <c r="FI27" s="59">
        <f t="shared" si="23"/>
        <v>444.81477090353769</v>
      </c>
      <c r="FJ27" s="59">
        <f ca="1">AVERAGE(OFFSET($FI$3,0,0,'Données projet'!$E$16+1,1))-AVERAGE(OFFSET($H$3,0,0,'Données projet'!$E$16+1,1))</f>
        <v>396.3085896953769</v>
      </c>
      <c r="FK27" s="59">
        <f t="shared" si="48"/>
        <v>319.05961996522967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9.2307692307692299</v>
      </c>
      <c r="FZ27" s="13">
        <f>IF('Données projet'!$A$244&gt;35,FZ26+FY27-GH26,IF(A27&lt;'Données projet'!$A$244,$FW$205^A27,IF(A27='Données projet'!$A$244,'Données projet'!$B$244,FZ26+FY27-GH26)))</f>
        <v>116.41025641025642</v>
      </c>
      <c r="GA27" s="18">
        <f>FZ27*VLOOKUP('Données projet'!$B$17,Paramètres!$A$1:$I$89,3,0)*VLOOKUP('Données projet'!$B$17,Paramètres!$A$1:$I$89,5,0)</f>
        <v>78.088000000000008</v>
      </c>
      <c r="GB27" s="14">
        <f t="shared" si="49"/>
        <v>21.669034056246403</v>
      </c>
      <c r="GC27" s="22">
        <f t="shared" si="25"/>
        <v>173.74350098129582</v>
      </c>
      <c r="GD27" s="59">
        <f t="shared" si="26"/>
        <v>433.2426125820885</v>
      </c>
      <c r="GE27" s="59">
        <f ca="1">AVERAGE(OFFSET($GD$3,0,0,'Données projet'!$E$17+1,1))-AVERAGE(OFFSET($H$3,0,0,'Données projet'!$E$17+1,1))</f>
        <v>357.2695384221413</v>
      </c>
      <c r="GF27" s="59">
        <f t="shared" si="50"/>
        <v>296.23918885315254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62.772484982034378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6.8</v>
      </c>
      <c r="GU27" s="13">
        <f>IF('Données projet'!$A$270&gt;35,GU26+GT27-HC26,IF(A27&lt;'Données projet'!$A$270,$GR$205^A27,IF(A27='Données projet'!$A$270,'Données projet'!$B$270,GU26+GT27-HC26)))</f>
        <v>92.2</v>
      </c>
      <c r="GV27" s="18">
        <f>GU27*VLOOKUP('Données projet'!$B$18,Paramètres!$A$1:$I$89,3,0)*VLOOKUP('Données projet'!$B$18,Paramètres!$A$1:$I$89,5,0)</f>
        <v>74.792640000000006</v>
      </c>
      <c r="GW27" s="14">
        <f t="shared" si="51"/>
        <v>20.859013071216385</v>
      </c>
      <c r="GX27" s="22">
        <f t="shared" si="28"/>
        <v>166.59329576570187</v>
      </c>
      <c r="GY27" s="59">
        <f t="shared" si="29"/>
        <v>426.09240736649451</v>
      </c>
      <c r="GZ27" s="59">
        <f ca="1">AVERAGE(OFFSET($GY$3,0,0,'Données projet'!$E$18+1,1))-AVERAGE(OFFSET($H$3,0,0,'Données projet'!$E$18+1,1))</f>
        <v>339.25326110952267</v>
      </c>
      <c r="HA27" s="59">
        <f t="shared" si="52"/>
        <v>286.69182905555692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2">
        <f>'Scénario référence'!$B$16*5+'Scénario référence'!$B$17*0+'Scénario référence'!$B$18*5</f>
        <v>2.2000000000000002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8.0666666666666682</v>
      </c>
      <c r="H28" s="65">
        <f t="shared" si="1"/>
        <v>224.4</v>
      </c>
      <c r="I28" s="69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109</v>
      </c>
      <c r="L28" s="13">
        <f>VLOOKUP(A28,'Données projet'!$A$35:$I$55,9,0)</f>
        <v>7.2</v>
      </c>
      <c r="M28" s="13">
        <f t="array" ref="M28">INDEX(L:L,MIN(IF(ISNUMBER(L28:L224),ROW(L28:L224),"")))</f>
        <v>7.2</v>
      </c>
      <c r="N28" s="14">
        <f>IF('Données projet'!$A$36&gt;35,N27+M28-V27,IF(A28&lt;'Données projet'!$A$36,$K$205^A28,IF(A28='Données projet'!$A$36,'Données projet'!$B$36,N27+M28-V27)))</f>
        <v>109.00000000000001</v>
      </c>
      <c r="O28" s="14">
        <f>N28*VLOOKUP('Données projet'!$B$9,Paramètres!$A$1:$I$89,3,0)*VLOOKUP('Données projet'!$B$9,Paramètres!$A$1:$I$89,5,0)</f>
        <v>110.52600000000001</v>
      </c>
      <c r="P28" s="14">
        <f t="shared" si="33"/>
        <v>29.454879846564946</v>
      </c>
      <c r="Q28" s="22">
        <f t="shared" si="2"/>
        <v>243.80003239943395</v>
      </c>
      <c r="R28" s="59">
        <f t="shared" si="0"/>
        <v>504.98109738906453</v>
      </c>
      <c r="S28" s="59">
        <f ca="1">AVERAGE(OFFSET($R$3,0,0,'Données projet'!$E$9+1,1))-AVERAGE(OFFSET($H$3,0,0,'Données projet'!$E$9+1,1))</f>
        <v>595.03194537376203</v>
      </c>
      <c r="T28" s="59">
        <f t="shared" si="34"/>
        <v>315.02619963200516</v>
      </c>
      <c r="U28" s="16">
        <f>IF(ISNA(VLOOKUP(A28,'Données projet'!$A$35:$I$55,3,0)),0,VLOOKUP(A28,'Données projet'!$A$35:$I$55,3,0))</f>
        <v>1</v>
      </c>
      <c r="V28" s="16">
        <f>IF(ISNA(VLOOKUP(A28,'Données projet'!$A$35:$I$55,4,0)),0,VLOOKUP(A28,'Données projet'!$A$35:$I$55,4,0))</f>
        <v>34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109</v>
      </c>
      <c r="AG28" s="13">
        <f>VLOOKUP(A28,'Données projet'!$A$61:$I$81,9,0)</f>
        <v>7.2</v>
      </c>
      <c r="AH28" s="13">
        <f t="array" ref="AH28">INDEX(AG:AG,MIN(IF(ISNUMBER(AG28:AG224),ROW(AG28:AG224),"")))</f>
        <v>7.2</v>
      </c>
      <c r="AI28" s="14">
        <f>IF('Données projet'!$A$62&gt;35,AI27+AH28-AQ27,IF(A28&lt;'Données projet'!$A$62,$AF$205^A28,IF(A28='Données projet'!$A$62,'Données projet'!$B$62,AI27+AH28-AQ27)))</f>
        <v>109.00000000000001</v>
      </c>
      <c r="AJ28" s="14">
        <f>AI28*VLOOKUP('Données projet'!$B$10,Paramètres!$A$1:$I$89,3,0)*VLOOKUP('Données projet'!$B$10,Paramètres!$A$1:$I$89,5,0)</f>
        <v>98.623200000000011</v>
      </c>
      <c r="AK28" s="14">
        <f t="shared" si="35"/>
        <v>26.633729748944933</v>
      </c>
      <c r="AL28" s="22">
        <f t="shared" si="4"/>
        <v>218.15581931274576</v>
      </c>
      <c r="AM28" s="59">
        <f t="shared" si="5"/>
        <v>479.33688430237635</v>
      </c>
      <c r="AN28" s="59">
        <f ca="1">AVERAGE(OFFSET($AM$3,0,0,'Données projet'!$E$10+1,1))-AVERAGE(OFFSET($H$3,0,0,'Données projet'!$E$10+1,1))</f>
        <v>537.67467885131316</v>
      </c>
      <c r="AO28" s="59">
        <f t="shared" si="36"/>
        <v>286.6246792875379</v>
      </c>
      <c r="AP28" s="16">
        <f>IF(ISNA(VLOOKUP(A28,'Données projet'!$A$61:$I$81,3,0)),0,VLOOKUP(A28,'Données projet'!$A$61:$I$81,3,0))</f>
        <v>1</v>
      </c>
      <c r="AQ28" s="16">
        <f>IF(ISNA(VLOOKUP(A28,'Données projet'!$A$61:$I$81,4,0)),0,VLOOKUP(A28,'Données projet'!$A$61:$I$81,4,0))</f>
        <v>34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4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107.69230769230769</v>
      </c>
      <c r="BB28" s="13">
        <f>VLOOKUP(A28,'Données projet'!$A$87:$I$107,9,0)</f>
        <v>8.2051282051282044</v>
      </c>
      <c r="BC28" s="13">
        <f t="array" ref="BC28">INDEX(BB:BB,MIN(IF(ISNUMBER(BB28:BB224),ROW(BB28:BB224),"")))</f>
        <v>8.2051282051282044</v>
      </c>
      <c r="BD28" s="13">
        <f>IF('Données projet'!$A$88&gt;35,BD27+BC28-BL27,IF(A28&lt;'Données projet'!$A$88,$BA$205^A28,IF(A28='Données projet'!$A$88,'Données projet'!$B$88,BD27+BC28-BL27)))</f>
        <v>107.69230769230768</v>
      </c>
      <c r="BE28" s="14">
        <f>BD28*VLOOKUP('Données projet'!$B$11,Paramètres!$A$1:$I$89,3,0)*VLOOKUP('Données projet'!$B$11,Paramètres!$A$1:$I$89,5,0)</f>
        <v>112.55999999999999</v>
      </c>
      <c r="BF28" s="14">
        <f t="shared" si="37"/>
        <v>29.933330570949426</v>
      </c>
      <c r="BG28" s="22">
        <f t="shared" si="7"/>
        <v>248.1758840777369</v>
      </c>
      <c r="BH28" s="59">
        <f t="shared" si="8"/>
        <v>509.35694906736745</v>
      </c>
      <c r="BI28" s="59">
        <f ca="1">AVERAGE(OFFSET($BH$3,0,0,'Données projet'!$E$11+1,1))-AVERAGE(OFFSET($H$3,0,0,'Données projet'!$E$11+1,1))</f>
        <v>612.31844548481115</v>
      </c>
      <c r="BJ28" s="59">
        <f t="shared" si="38"/>
        <v>386.56924356342199</v>
      </c>
      <c r="BK28" s="16">
        <f>IF(ISNA(VLOOKUP(A28,'Données projet'!$A$87:$I$107,3,0)),0,VLOOKUP(A28,'Données projet'!$A$87:$I$107,3,0))</f>
        <v>0</v>
      </c>
      <c r="BL28" s="16">
        <f>IF(ISNA(VLOOKUP(A28,'Données projet'!$A$87:$I$107,4,0)),0,VLOOKUP(A28,'Données projet'!$A$87:$I$107,4,0))</f>
        <v>0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0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0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0</v>
      </c>
      <c r="BT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70</v>
      </c>
      <c r="BW28" s="13">
        <f>VLOOKUP(A28,'Données projet'!$A$113:$I$133,9,0)</f>
        <v>5.6</v>
      </c>
      <c r="BX28" s="13">
        <f t="array" ref="BX28">INDEX(BW:BW,MIN(IF(ISNUMBER(BW28:BW224),ROW(BW28:BW224),"")))</f>
        <v>5.6</v>
      </c>
      <c r="BY28" s="13">
        <f>IF('Données projet'!$A$114&gt;35,BY27+BX28-CG27,IF(A28&lt;'Données projet'!$A$114,$BV$205^A28,IF(A28='Données projet'!$A$114,'Données projet'!$B$114,BY27+BX28-CG27)))</f>
        <v>70</v>
      </c>
      <c r="BZ28" s="14">
        <f>BY28*VLOOKUP('Données projet'!$B$12,Paramètres!$A$1:$I$89,3,0)*VLOOKUP('Données projet'!$B$12,Paramètres!$A$1:$I$89,5,0)</f>
        <v>75.347999999999999</v>
      </c>
      <c r="CA28" s="14">
        <f t="shared" si="39"/>
        <v>20.99581051771704</v>
      </c>
      <c r="CB28" s="22">
        <f t="shared" si="10"/>
        <v>167.79880331835713</v>
      </c>
      <c r="CC28" s="59">
        <f t="shared" si="11"/>
        <v>428.97986830798766</v>
      </c>
      <c r="CD28" s="59">
        <f ca="1">AVERAGE(OFFSET($CC$3,0,0,'Données projet'!$E$12+1,1))-AVERAGE(OFFSET($H$3,0,0,'Données projet'!$E$12+1,1))</f>
        <v>519.42142379895688</v>
      </c>
      <c r="CE28" s="59">
        <f t="shared" si="40"/>
        <v>275.7070979241023</v>
      </c>
      <c r="CF28" s="16">
        <f>IF(ISNA(VLOOKUP(A28,'Données projet'!$A$113:$I$133,3,0)),0,VLOOKUP(A28,'Données projet'!$A$113:$I$133,3,0))</f>
        <v>1</v>
      </c>
      <c r="CG28" s="16">
        <f>IF(ISNA(VLOOKUP(A28,'Données projet'!$A$113:$I$133,4,0)),0,VLOOKUP(A28,'Données projet'!$A$113:$I$133,4,0))</f>
        <v>8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 t="e">
        <f>VLOOKUP(A28,'Données projet'!$A$139:$I$159,2,0)</f>
        <v>#N/A</v>
      </c>
      <c r="CR28" s="13" t="e">
        <f>VLOOKUP(A28,'Données projet'!$A$139:$I$159,9,0)</f>
        <v>#N/A</v>
      </c>
      <c r="CS28" s="13">
        <f t="array" ref="CS28">INDEX(CR:CR,MIN(IF(ISNUMBER(CR28:CR224),ROW(CR28:CR224),"")))</f>
        <v>15.073076923076925</v>
      </c>
      <c r="CT28" s="13">
        <f>IF('Données projet'!$A$140&gt;35,CT27+CS28-DB27,IF(A28&lt;'Données projet'!$A$140,$CQ$205^A28,IF(A28='Données projet'!$A$140,'Données projet'!$B$140,CT27+CS28-DB27)))</f>
        <v>149.85384615384612</v>
      </c>
      <c r="CU28" s="18">
        <f>CT28*VLOOKUP('Données projet'!$B$13,Paramètres!$A$1:$I$89,3,0)*VLOOKUP('Données projet'!$B$13,Paramètres!$A$1:$I$89,5,0)</f>
        <v>89.6126</v>
      </c>
      <c r="CV28" s="14">
        <f t="shared" si="41"/>
        <v>24.471769998555317</v>
      </c>
      <c r="CW28" s="22">
        <f t="shared" si="13"/>
        <v>198.69694441415049</v>
      </c>
      <c r="CX28" s="59">
        <f t="shared" si="14"/>
        <v>459.87800940378105</v>
      </c>
      <c r="CY28" s="59">
        <f ca="1">AVERAGE(OFFSET($CX$3,0,0,'Données projet'!$E$13+1,1))-AVERAGE(OFFSET($H$3,0,0,'Données projet'!$E$13+1,1))</f>
        <v>267.32460497279214</v>
      </c>
      <c r="CZ28" s="59">
        <f t="shared" si="42"/>
        <v>278.51995033460219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15.093081938051828</v>
      </c>
      <c r="DH28" s="23">
        <f>EXP(-LN(2)/2)*DH27+(1-EXP(-LN(2)/2))/(LN(2)/2)*DB28*DE28*VLOOKUP('Données projet'!$B$13,Paramètres!$A$1:$I$89,3,0)*0.475*44/12</f>
        <v>10.047889377620729</v>
      </c>
      <c r="DI28" s="24">
        <f t="shared" si="15"/>
        <v>25.140971315672559</v>
      </c>
      <c r="DJ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115</v>
      </c>
      <c r="DM28" s="13">
        <f>VLOOKUP(A28,'Données projet'!$A$165:$I$185,9,0)</f>
        <v>12.6</v>
      </c>
      <c r="DN28" s="13">
        <f t="array" ref="DN28">INDEX(DM:DM,MIN(IF(ISNUMBER(DM28:DM224),ROW(DM28:DM224),"")))</f>
        <v>12.6</v>
      </c>
      <c r="DO28" s="13">
        <f>IF('Données projet'!$A$166&gt;35,DO27+DN28-DW27,IF(A28&lt;'Données projet'!$A$166,$DL$205^A28,IF(A28='Données projet'!$A$166,'Données projet'!$B$166,DO27+DN28-DW27)))</f>
        <v>114.99999999999996</v>
      </c>
      <c r="DP28" s="18">
        <f>DO28*VLOOKUP('Données projet'!$B$14,Paramètres!$A$1:$I$89,3,0)*VLOOKUP('Données projet'!$B$14,Paramètres!$A$1:$I$89,5,0)</f>
        <v>100.46399999999997</v>
      </c>
      <c r="DQ28" s="14">
        <f t="shared" si="43"/>
        <v>27.072509349827456</v>
      </c>
      <c r="DR28" s="22">
        <f t="shared" si="16"/>
        <v>222.12608711761609</v>
      </c>
      <c r="DS28" s="59">
        <f t="shared" si="17"/>
        <v>483.30715210724668</v>
      </c>
      <c r="DT28" s="59">
        <f ca="1">AVERAGE(OFFSET($DS$3,0,0,'Données projet'!$E$14+1,1))-AVERAGE(OFFSET($H$3,0,0,'Données projet'!$E$14+1,1))</f>
        <v>350.10291030592276</v>
      </c>
      <c r="DU28" s="59">
        <f t="shared" si="44"/>
        <v>379.66960949480392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187</v>
      </c>
      <c r="EH28" s="13">
        <f>VLOOKUP(A28,'Données projet'!$A$191:$I$211,9,0)</f>
        <v>8.4</v>
      </c>
      <c r="EI28" s="13">
        <f t="array" ref="EI28">INDEX(EH:EH,MIN(IF(ISNUMBER(EH28:EH224),ROW(EH28:EH224),"")))</f>
        <v>8.4</v>
      </c>
      <c r="EJ28" s="13">
        <f>IF('Données projet'!$A$192&gt;35,EJ27+EI28-ER27,IF(A28&lt;'Données projet'!$A$192,$EG$205^A28,IF(A28='Données projet'!$A$192,'Données projet'!$B$192,EJ27+EI28-ER27)))</f>
        <v>187.00000000000003</v>
      </c>
      <c r="EK28" s="18">
        <f>EJ28*VLOOKUP('Données projet'!$B$15,Paramètres!$A$1:$I$89,3,0)*VLOOKUP('Données projet'!$B$15,Paramètres!$A$1:$I$89,5,0)</f>
        <v>169.19760000000002</v>
      </c>
      <c r="EL28" s="14">
        <f t="shared" si="45"/>
        <v>42.910263223432885</v>
      </c>
      <c r="EM28" s="22">
        <f t="shared" si="19"/>
        <v>369.42119511414558</v>
      </c>
      <c r="EN28" s="59">
        <f t="shared" si="20"/>
        <v>630.60226010377619</v>
      </c>
      <c r="EO28" s="59">
        <f ca="1">AVERAGE(OFFSET($EN$3,0,0,'Données projet'!$E$15+1,1))-AVERAGE(OFFSET($H$3,0,0,'Données projet'!$E$15+1,1))</f>
        <v>319.51502927075376</v>
      </c>
      <c r="EP28" s="59">
        <f t="shared" si="46"/>
        <v>433.77429725729928</v>
      </c>
      <c r="EQ28" s="16">
        <f>IF(ISNA(VLOOKUP(A28,'Données projet'!$A$191:$I$211,3,0)),0,VLOOKUP(A28,'Données projet'!$A$191:$I$211,3,0))</f>
        <v>2</v>
      </c>
      <c r="ER28" s="16">
        <f>IF(ISNA(VLOOKUP(A28,'Données projet'!$A$191:$I$211,4,0)),0,VLOOKUP(A28,'Données projet'!$A$191:$I$211,4,0))</f>
        <v>25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 t="e">
        <f>VLOOKUP(A28,'Données projet'!$A$217:$I$237,2,0)</f>
        <v>#N/A</v>
      </c>
      <c r="FC28" s="13" t="e">
        <f>VLOOKUP(A28,'Données projet'!$A$217:$I$237,9,0)</f>
        <v>#N/A</v>
      </c>
      <c r="FD28" s="13">
        <f t="array" ref="FD28">INDEX(FC:FC,MIN(IF(ISNUMBER(FC28:FC224),ROW(FC28:FC224),"")))</f>
        <v>7.2062937062937067</v>
      </c>
      <c r="FE28" s="13">
        <f>IF('Données projet'!$A$218&gt;35,FE27+FD28-FM27,IF(A28&lt;'Données projet'!$A$218,$FB$205^A28,IF(A28='Données projet'!$A$218,'Données projet'!$B$218,FE27+FD28-FM27)))</f>
        <v>94.877622377622373</v>
      </c>
      <c r="FF28" s="18">
        <f>FE28*VLOOKUP('Données projet'!$B$16,Paramètres!$A$1:$I$89,3,0)*VLOOKUP('Données projet'!$B$16,Paramètres!$A$1:$I$89,5,0)</f>
        <v>90.285545454545456</v>
      </c>
      <c r="FG28" s="14">
        <f t="shared" si="47"/>
        <v>24.634078980193035</v>
      </c>
      <c r="FH28" s="22">
        <f t="shared" si="22"/>
        <v>200.15167922383623</v>
      </c>
      <c r="FI28" s="59">
        <f t="shared" si="23"/>
        <v>461.33274421346675</v>
      </c>
      <c r="FJ28" s="59">
        <f ca="1">AVERAGE(OFFSET($FI$3,0,0,'Données projet'!$E$16+1,1))-AVERAGE(OFFSET($H$3,0,0,'Données projet'!$E$16+1,1))</f>
        <v>396.3085896953769</v>
      </c>
      <c r="FK28" s="59">
        <f t="shared" si="48"/>
        <v>319.05961996522967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125.64102564102564</v>
      </c>
      <c r="FX28" s="13">
        <f>VLOOKUP(A28,'Données projet'!$A$243:$I$263,9,0)</f>
        <v>9.2307692307692299</v>
      </c>
      <c r="FY28" s="13">
        <f t="array" ref="FY28">INDEX(FX:FX,MIN(IF(ISNUMBER(FX28:FX224),ROW(FX28:FX224),"")))</f>
        <v>9.2307692307692299</v>
      </c>
      <c r="FZ28" s="13">
        <f>IF('Données projet'!$A$244&gt;35,FZ27+FY28-GH27,IF(A28&lt;'Données projet'!$A$244,$FW$205^A28,IF(A28='Données projet'!$A$244,'Données projet'!$B$244,FZ27+FY28-GH27)))</f>
        <v>125.64102564102565</v>
      </c>
      <c r="GA28" s="18">
        <f>FZ28*VLOOKUP('Données projet'!$B$17,Paramètres!$A$1:$I$89,3,0)*VLOOKUP('Données projet'!$B$17,Paramètres!$A$1:$I$89,5,0)</f>
        <v>84.280000000000015</v>
      </c>
      <c r="GB28" s="14">
        <f t="shared" si="49"/>
        <v>23.180471042604371</v>
      </c>
      <c r="GC28" s="22">
        <f t="shared" si="25"/>
        <v>187.16032039920265</v>
      </c>
      <c r="GD28" s="59">
        <f t="shared" si="26"/>
        <v>448.3413853888332</v>
      </c>
      <c r="GE28" s="59">
        <f ca="1">AVERAGE(OFFSET($GD$3,0,0,'Données projet'!$E$17+1,1))-AVERAGE(OFFSET($H$3,0,0,'Données projet'!$E$17+1,1))</f>
        <v>357.2695384221413</v>
      </c>
      <c r="GF28" s="59">
        <f t="shared" si="50"/>
        <v>296.23918885315254</v>
      </c>
      <c r="GG28" s="16">
        <f>IF(ISNA(VLOOKUP(A28,'Données projet'!$A$243:$I$263,3,0)),0,VLOOKUP(A28,'Données projet'!$A$243:$I$263,3,0))</f>
        <v>0</v>
      </c>
      <c r="GH28" s="16">
        <f>IF(ISNA(VLOOKUP(A28,'Données projet'!$A$243:$I$263,4,0)),0,VLOOKUP(A28,'Données projet'!$A$243:$I$263,4,0))</f>
        <v>0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0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0</v>
      </c>
      <c r="GP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62.897866209293184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99</v>
      </c>
      <c r="GS28" s="13">
        <f>VLOOKUP(A28,'Données projet'!$A$269:$I$289,9,0)</f>
        <v>6.8</v>
      </c>
      <c r="GT28" s="13">
        <f t="array" ref="GT28">INDEX(GS:GS,MIN(IF(ISNUMBER(GS28:GS224),ROW(GS28:GS224),"")))</f>
        <v>6.8</v>
      </c>
      <c r="GU28" s="13">
        <f>IF('Données projet'!$A$270&gt;35,GU27+GT28-HC27,IF(A28&lt;'Données projet'!$A$270,$GR$205^A28,IF(A28='Données projet'!$A$270,'Données projet'!$B$270,GU27+GT28-HC27)))</f>
        <v>99</v>
      </c>
      <c r="GV28" s="18">
        <f>GU28*VLOOKUP('Données projet'!$B$18,Paramètres!$A$1:$I$89,3,0)*VLOOKUP('Données projet'!$B$18,Paramètres!$A$1:$I$89,5,0)</f>
        <v>80.308800000000005</v>
      </c>
      <c r="GW28" s="14">
        <f t="shared" si="51"/>
        <v>22.212670396389218</v>
      </c>
      <c r="GX28" s="22">
        <f t="shared" si="28"/>
        <v>178.55822760704453</v>
      </c>
      <c r="GY28" s="59">
        <f t="shared" si="29"/>
        <v>439.73929259667511</v>
      </c>
      <c r="GZ28" s="59">
        <f ca="1">AVERAGE(OFFSET($GY$3,0,0,'Données projet'!$E$18+1,1))-AVERAGE(OFFSET($H$3,0,0,'Données projet'!$E$18+1,1))</f>
        <v>339.25326110952267</v>
      </c>
      <c r="HA28" s="59">
        <f t="shared" si="52"/>
        <v>286.69182905555692</v>
      </c>
      <c r="HB28" s="16">
        <f>IF(ISNA(VLOOKUP(A28,'Données projet'!$A$269:$I$289,3,0)),0,VLOOKUP(A28,'Données projet'!$A$269:$I$289,3,0))</f>
        <v>0</v>
      </c>
      <c r="HC28" s="16">
        <f>IF(ISNA(VLOOKUP(A28,'Données projet'!$A$269:$I$289,4,0)),0,VLOOKUP(A28,'Données projet'!$A$269:$I$289,4,0))</f>
        <v>0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2">
        <f>'Scénario référence'!$B$16*5+'Scénario référence'!$B$17*0+'Scénario référence'!$B$18*5</f>
        <v>2.2000000000000002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8.0666666666666682</v>
      </c>
      <c r="H29" s="65">
        <f t="shared" si="1"/>
        <v>224.4</v>
      </c>
      <c r="I29" s="69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9.1999999999999993</v>
      </c>
      <c r="N29" s="14">
        <f>IF('Données projet'!$A$36&gt;35,N28+M29-V28,IF(A29&lt;'Données projet'!$A$36,$K$205^A29,IF(A29='Données projet'!$A$36,'Données projet'!$B$36,N28+M29-V28)))</f>
        <v>84.200000000000017</v>
      </c>
      <c r="O29" s="14">
        <f>N29*VLOOKUP('Données projet'!$B$9,Paramètres!$A$1:$I$89,3,0)*VLOOKUP('Données projet'!$B$9,Paramètres!$A$1:$I$89,5,0)</f>
        <v>85.378800000000027</v>
      </c>
      <c r="P29" s="14">
        <f t="shared" si="33"/>
        <v>23.447306793896516</v>
      </c>
      <c r="Q29" s="22">
        <f t="shared" si="2"/>
        <v>189.53880266603645</v>
      </c>
      <c r="R29" s="59">
        <f t="shared" si="0"/>
        <v>452.39384573656901</v>
      </c>
      <c r="S29" s="59">
        <f ca="1">AVERAGE(OFFSET($R$3,0,0,'Données projet'!$E$9+1,1))-AVERAGE(OFFSET($H$3,0,0,'Données projet'!$E$9+1,1))</f>
        <v>595.03194537376203</v>
      </c>
      <c r="T29" s="59">
        <f t="shared" si="34"/>
        <v>315.02619963200516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9.1999999999999993</v>
      </c>
      <c r="AI29" s="14">
        <f>IF('Données projet'!$A$62&gt;35,AI28+AH29-AQ28,IF(A29&lt;'Données projet'!$A$62,$AF$205^A29,IF(A29='Données projet'!$A$62,'Données projet'!$B$62,AI28+AH29-AQ28)))</f>
        <v>84.200000000000017</v>
      </c>
      <c r="AJ29" s="14">
        <f>AI29*VLOOKUP('Données projet'!$B$10,Paramètres!$A$1:$I$89,3,0)*VLOOKUP('Données projet'!$B$10,Paramètres!$A$1:$I$89,5,0)</f>
        <v>76.184160000000006</v>
      </c>
      <c r="AK29" s="14">
        <f t="shared" si="35"/>
        <v>21.201554232857223</v>
      </c>
      <c r="AL29" s="22">
        <f t="shared" si="4"/>
        <v>169.613452288893</v>
      </c>
      <c r="AM29" s="59">
        <f t="shared" si="5"/>
        <v>432.46849535942556</v>
      </c>
      <c r="AN29" s="59">
        <f ca="1">AVERAGE(OFFSET($AM$3,0,0,'Données projet'!$E$10+1,1))-AVERAGE(OFFSET($H$3,0,0,'Données projet'!$E$10+1,1))</f>
        <v>537.67467885131316</v>
      </c>
      <c r="AO29" s="59">
        <f t="shared" si="36"/>
        <v>286.6246792875379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4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8.3333333333333339</v>
      </c>
      <c r="BD29" s="13">
        <f>IF('Données projet'!$A$88&gt;35,BD28+BC29-BL28,IF(A29&lt;'Données projet'!$A$88,$BA$205^A29,IF(A29='Données projet'!$A$88,'Données projet'!$B$88,BD28+BC29-BL28)))</f>
        <v>116.02564102564101</v>
      </c>
      <c r="BE29" s="14">
        <f>BD29*VLOOKUP('Données projet'!$B$11,Paramètres!$A$1:$I$89,3,0)*VLOOKUP('Données projet'!$B$11,Paramètres!$A$1:$I$89,5,0)</f>
        <v>121.26999999999998</v>
      </c>
      <c r="BF29" s="14">
        <f t="shared" si="37"/>
        <v>31.971024204432702</v>
      </c>
      <c r="BG29" s="22">
        <f t="shared" si="7"/>
        <v>266.89478382272023</v>
      </c>
      <c r="BH29" s="59">
        <f t="shared" si="8"/>
        <v>529.74982689325282</v>
      </c>
      <c r="BI29" s="59">
        <f ca="1">AVERAGE(OFFSET($BH$3,0,0,'Données projet'!$E$11+1,1))-AVERAGE(OFFSET($H$3,0,0,'Données projet'!$E$11+1,1))</f>
        <v>612.31844548481115</v>
      </c>
      <c r="BJ29" s="59">
        <f t="shared" si="38"/>
        <v>386.56924356342199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0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0</v>
      </c>
      <c r="BT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7</v>
      </c>
      <c r="BY29" s="13">
        <f>IF('Données projet'!$A$114&gt;35,BY28+BX29-CG28,IF(A29&lt;'Données projet'!$A$114,$BV$205^A29,IF(A29='Données projet'!$A$114,'Données projet'!$B$114,BY28+BX29-CG28)))</f>
        <v>69</v>
      </c>
      <c r="BZ29" s="14">
        <f>BY29*VLOOKUP('Données projet'!$B$12,Paramètres!$A$1:$I$89,3,0)*VLOOKUP('Données projet'!$B$12,Paramètres!$A$1:$I$89,5,0)</f>
        <v>74.271600000000007</v>
      </c>
      <c r="CA29" s="14">
        <f t="shared" si="39"/>
        <v>20.730561869473863</v>
      </c>
      <c r="CB29" s="22">
        <f t="shared" si="10"/>
        <v>165.46209858933364</v>
      </c>
      <c r="CC29" s="59">
        <f t="shared" si="11"/>
        <v>428.31714165986625</v>
      </c>
      <c r="CD29" s="59">
        <f ca="1">AVERAGE(OFFSET($CC$3,0,0,'Données projet'!$E$12+1,1))-AVERAGE(OFFSET($H$3,0,0,'Données projet'!$E$12+1,1))</f>
        <v>519.42142379895688</v>
      </c>
      <c r="CE29" s="59">
        <f t="shared" si="40"/>
        <v>275.7070979241023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15.073076923076925</v>
      </c>
      <c r="CT29" s="13">
        <f>IF('Données projet'!$A$140&gt;35,CT28+CS29-DB28,IF(A29&lt;'Données projet'!$A$140,$CQ$205^A29,IF(A29='Données projet'!$A$140,'Données projet'!$B$140,CT28+CS29-DB28)))</f>
        <v>164.92692307692306</v>
      </c>
      <c r="CU29" s="18">
        <f>CT29*VLOOKUP('Données projet'!$B$13,Paramètres!$A$1:$I$89,3,0)*VLOOKUP('Données projet'!$B$13,Paramètres!$A$1:$I$89,5,0)</f>
        <v>98.626300000000001</v>
      </c>
      <c r="CV29" s="14">
        <f t="shared" si="41"/>
        <v>26.634469472597342</v>
      </c>
      <c r="CW29" s="22">
        <f t="shared" si="13"/>
        <v>218.16250683144037</v>
      </c>
      <c r="CX29" s="59">
        <f t="shared" si="14"/>
        <v>481.01754990197298</v>
      </c>
      <c r="CY29" s="59">
        <f ca="1">AVERAGE(OFFSET($CX$3,0,0,'Données projet'!$E$13+1,1))-AVERAGE(OFFSET($H$3,0,0,'Données projet'!$E$13+1,1))</f>
        <v>267.32460497279214</v>
      </c>
      <c r="CZ29" s="59">
        <f t="shared" si="42"/>
        <v>278.51995033460219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14.680360818745116</v>
      </c>
      <c r="DH29" s="23">
        <f>EXP(-LN(2)/2)*DH28+(1-EXP(-LN(2)/2))/(LN(2)/2)*DB29*DE29*VLOOKUP('Données projet'!$B$13,Paramètres!$A$1:$I$89,3,0)*0.475*44/12</f>
        <v>7.1049307155278969</v>
      </c>
      <c r="DI29" s="24">
        <f t="shared" si="15"/>
        <v>21.785291534273014</v>
      </c>
      <c r="DJ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12</v>
      </c>
      <c r="DO29" s="13">
        <f>IF('Données projet'!$A$166&gt;35,DO28+DN29-DW28,IF(A29&lt;'Données projet'!$A$166,$DL$205^A29,IF(A29='Données projet'!$A$166,'Données projet'!$B$166,DO28+DN29-DW28)))</f>
        <v>126.99999999999996</v>
      </c>
      <c r="DP29" s="18">
        <f>DO29*VLOOKUP('Données projet'!$B$14,Paramètres!$A$1:$I$89,3,0)*VLOOKUP('Données projet'!$B$14,Paramètres!$A$1:$I$89,5,0)</f>
        <v>110.94719999999997</v>
      </c>
      <c r="DQ29" s="14">
        <f t="shared" si="43"/>
        <v>29.554040795615606</v>
      </c>
      <c r="DR29" s="22">
        <f t="shared" si="16"/>
        <v>244.70632771903044</v>
      </c>
      <c r="DS29" s="59">
        <f t="shared" si="17"/>
        <v>507.56137078956306</v>
      </c>
      <c r="DT29" s="59">
        <f ca="1">AVERAGE(OFFSET($DS$3,0,0,'Données projet'!$E$14+1,1))-AVERAGE(OFFSET($H$3,0,0,'Données projet'!$E$14+1,1))</f>
        <v>350.10291030592276</v>
      </c>
      <c r="DU29" s="59">
        <f t="shared" si="44"/>
        <v>379.66960949480392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7</v>
      </c>
      <c r="EJ29" s="13">
        <f>IF('Données projet'!$A$192&gt;35,EJ28+EI29-ER28,IF(A29&lt;'Données projet'!$A$192,$EG$205^A29,IF(A29='Données projet'!$A$192,'Données projet'!$B$192,EJ28+EI29-ER28)))</f>
        <v>169.00000000000003</v>
      </c>
      <c r="EK29" s="18">
        <f>EJ29*VLOOKUP('Données projet'!$B$15,Paramètres!$A$1:$I$89,3,0)*VLOOKUP('Données projet'!$B$15,Paramètres!$A$1:$I$89,5,0)</f>
        <v>152.91120000000001</v>
      </c>
      <c r="EL29" s="14">
        <f t="shared" si="45"/>
        <v>39.239424324197543</v>
      </c>
      <c r="EM29" s="22">
        <f t="shared" si="19"/>
        <v>334.66233736464409</v>
      </c>
      <c r="EN29" s="59">
        <f t="shared" si="20"/>
        <v>597.51738043517662</v>
      </c>
      <c r="EO29" s="59">
        <f ca="1">AVERAGE(OFFSET($EN$3,0,0,'Données projet'!$E$15+1,1))-AVERAGE(OFFSET($H$3,0,0,'Données projet'!$E$15+1,1))</f>
        <v>319.51502927075376</v>
      </c>
      <c r="EP29" s="59">
        <f t="shared" si="46"/>
        <v>433.77429725729928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7.2062937062937067</v>
      </c>
      <c r="FE29" s="13">
        <f>IF('Données projet'!$A$218&gt;35,FE28+FD29-FM28,IF(A29&lt;'Données projet'!$A$218,$FB$205^A29,IF(A29='Données projet'!$A$218,'Données projet'!$B$218,FE28+FD29-FM28)))</f>
        <v>102.08391608391608</v>
      </c>
      <c r="FF29" s="18">
        <f>FE29*VLOOKUP('Données projet'!$B$16,Paramètres!$A$1:$I$89,3,0)*VLOOKUP('Données projet'!$B$16,Paramètres!$A$1:$I$89,5,0)</f>
        <v>97.143054545454547</v>
      </c>
      <c r="FG29" s="14">
        <f t="shared" si="47"/>
        <v>26.280225764314476</v>
      </c>
      <c r="FH29" s="22">
        <f t="shared" si="22"/>
        <v>214.96221320618102</v>
      </c>
      <c r="FI29" s="59">
        <f t="shared" si="23"/>
        <v>477.81725627671358</v>
      </c>
      <c r="FJ29" s="59">
        <f ca="1">AVERAGE(OFFSET($FI$3,0,0,'Données projet'!$E$16+1,1))-AVERAGE(OFFSET($H$3,0,0,'Données projet'!$E$16+1,1))</f>
        <v>396.3085896953769</v>
      </c>
      <c r="FK29" s="59">
        <f t="shared" si="48"/>
        <v>319.05961996522967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8.8461538461538449</v>
      </c>
      <c r="FZ29" s="13">
        <f>IF('Données projet'!$A$244&gt;35,FZ28+FY29-GH28,IF(A29&lt;'Données projet'!$A$244,$FW$205^A29,IF(A29='Données projet'!$A$244,'Données projet'!$B$244,FZ28+FY29-GH28)))</f>
        <v>134.4871794871795</v>
      </c>
      <c r="GA29" s="18">
        <f>FZ29*VLOOKUP('Données projet'!$B$17,Paramètres!$A$1:$I$89,3,0)*VLOOKUP('Données projet'!$B$17,Paramètres!$A$1:$I$89,5,0)</f>
        <v>90.214000000000013</v>
      </c>
      <c r="GB29" s="14">
        <f t="shared" si="49"/>
        <v>24.61682950474863</v>
      </c>
      <c r="GC29" s="22">
        <f t="shared" si="25"/>
        <v>199.99702805410388</v>
      </c>
      <c r="GD29" s="59">
        <f t="shared" si="26"/>
        <v>462.8520711246365</v>
      </c>
      <c r="GE29" s="59">
        <f ca="1">AVERAGE(OFFSET($GD$3,0,0,'Données projet'!$E$17+1,1))-AVERAGE(OFFSET($H$3,0,0,'Données projet'!$E$17+1,1))</f>
        <v>357.2695384221413</v>
      </c>
      <c r="GF29" s="59">
        <f t="shared" si="50"/>
        <v>296.23918885315254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0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0</v>
      </c>
      <c r="GP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63.02107235256949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7.2</v>
      </c>
      <c r="GU29" s="13">
        <f>IF('Données projet'!$A$270&gt;35,GU28+GT29-HC28,IF(A29&lt;'Données projet'!$A$270,$GR$205^A29,IF(A29='Données projet'!$A$270,'Données projet'!$B$270,GU28+GT29-HC28)))</f>
        <v>106.2</v>
      </c>
      <c r="GV29" s="18">
        <f>GU29*VLOOKUP('Données projet'!$B$18,Paramètres!$A$1:$I$89,3,0)*VLOOKUP('Données projet'!$B$18,Paramètres!$A$1:$I$89,5,0)</f>
        <v>86.149440000000013</v>
      </c>
      <c r="GW29" s="14">
        <f t="shared" si="51"/>
        <v>23.634212574413397</v>
      </c>
      <c r="GX29" s="22">
        <f t="shared" si="28"/>
        <v>191.20652823377</v>
      </c>
      <c r="GY29" s="59">
        <f t="shared" si="29"/>
        <v>454.06157130430256</v>
      </c>
      <c r="GZ29" s="59">
        <f ca="1">AVERAGE(OFFSET($GY$3,0,0,'Données projet'!$E$18+1,1))-AVERAGE(OFFSET($H$3,0,0,'Données projet'!$E$18+1,1))</f>
        <v>339.25326110952267</v>
      </c>
      <c r="HA29" s="59">
        <f t="shared" si="52"/>
        <v>286.69182905555692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2">
        <f>'Scénario référence'!$B$16*5+'Scénario référence'!$B$17*0+'Scénario référence'!$B$18*5</f>
        <v>2.2000000000000002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8.0666666666666682</v>
      </c>
      <c r="H30" s="65">
        <f t="shared" si="1"/>
        <v>224.4</v>
      </c>
      <c r="I30" s="69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9.1999999999999993</v>
      </c>
      <c r="N30" s="14">
        <f>IF('Données projet'!$A$36&gt;35,N29+M30-V29,IF(A30&lt;'Données projet'!$A$36,$K$205^A30,IF(A30='Données projet'!$A$36,'Données projet'!$B$36,N29+M30-V29)))</f>
        <v>93.40000000000002</v>
      </c>
      <c r="O30" s="14">
        <f>N30*VLOOKUP('Données projet'!$B$9,Paramètres!$A$1:$I$89,3,0)*VLOOKUP('Données projet'!$B$9,Paramètres!$A$1:$I$89,5,0)</f>
        <v>94.707600000000028</v>
      </c>
      <c r="P30" s="14">
        <f t="shared" si="33"/>
        <v>25.697193912523566</v>
      </c>
      <c r="Q30" s="22">
        <f t="shared" si="2"/>
        <v>209.70501606431188</v>
      </c>
      <c r="R30" s="59">
        <f t="shared" si="0"/>
        <v>474.22620026157313</v>
      </c>
      <c r="S30" s="59">
        <f ca="1">AVERAGE(OFFSET($R$3,0,0,'Données projet'!$E$9+1,1))-AVERAGE(OFFSET($H$3,0,0,'Données projet'!$E$9+1,1))</f>
        <v>595.03194537376203</v>
      </c>
      <c r="T30" s="59">
        <f t="shared" si="34"/>
        <v>315.02619963200516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9.1999999999999993</v>
      </c>
      <c r="AI30" s="14">
        <f>IF('Données projet'!$A$62&gt;35,AI29+AH30-AQ29,IF(A30&lt;'Données projet'!$A$62,$AF$205^A30,IF(A30='Données projet'!$A$62,'Données projet'!$B$62,AI29+AH30-AQ29)))</f>
        <v>93.40000000000002</v>
      </c>
      <c r="AJ30" s="14">
        <f>AI30*VLOOKUP('Données projet'!$B$10,Paramètres!$A$1:$I$89,3,0)*VLOOKUP('Données projet'!$B$10,Paramètres!$A$1:$I$89,5,0)</f>
        <v>84.508320000000026</v>
      </c>
      <c r="AK30" s="14">
        <f t="shared" si="35"/>
        <v>23.235950088324714</v>
      </c>
      <c r="AL30" s="22">
        <f t="shared" si="4"/>
        <v>187.65460373716556</v>
      </c>
      <c r="AM30" s="59">
        <f t="shared" si="5"/>
        <v>452.17578793442681</v>
      </c>
      <c r="AN30" s="59">
        <f ca="1">AVERAGE(OFFSET($AM$3,0,0,'Données projet'!$E$10+1,1))-AVERAGE(OFFSET($H$3,0,0,'Données projet'!$E$10+1,1))</f>
        <v>537.67467885131316</v>
      </c>
      <c r="AO30" s="59">
        <f t="shared" si="36"/>
        <v>286.6246792875379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4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8.3333333333333339</v>
      </c>
      <c r="BD30" s="13">
        <f>IF('Données projet'!$A$88&gt;35,BD29+BC30-BL29,IF(A30&lt;'Données projet'!$A$88,$BA$205^A30,IF(A30='Données projet'!$A$88,'Données projet'!$B$88,BD29+BC30-BL29)))</f>
        <v>124.35897435897434</v>
      </c>
      <c r="BE30" s="14">
        <f>BD30*VLOOKUP('Données projet'!$B$11,Paramètres!$A$1:$I$89,3,0)*VLOOKUP('Données projet'!$B$11,Paramètres!$A$1:$I$89,5,0)</f>
        <v>129.97999999999999</v>
      </c>
      <c r="BF30" s="14">
        <f t="shared" si="37"/>
        <v>33.991737878182434</v>
      </c>
      <c r="BG30" s="22">
        <f t="shared" si="7"/>
        <v>285.58411013783433</v>
      </c>
      <c r="BH30" s="59">
        <f t="shared" si="8"/>
        <v>550.10529433509555</v>
      </c>
      <c r="BI30" s="59">
        <f ca="1">AVERAGE(OFFSET($BH$3,0,0,'Données projet'!$E$11+1,1))-AVERAGE(OFFSET($H$3,0,0,'Données projet'!$E$11+1,1))</f>
        <v>612.31844548481115</v>
      </c>
      <c r="BJ30" s="59">
        <f t="shared" si="38"/>
        <v>386.56924356342199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0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0</v>
      </c>
      <c r="BT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7</v>
      </c>
      <c r="BY30" s="13">
        <f>IF('Données projet'!$A$114&gt;35,BY29+BX30-CG29,IF(A30&lt;'Données projet'!$A$114,$BV$205^A30,IF(A30='Données projet'!$A$114,'Données projet'!$B$114,BY29+BX30-CG29)))</f>
        <v>76</v>
      </c>
      <c r="BZ30" s="14">
        <f>BY30*VLOOKUP('Données projet'!$B$12,Paramètres!$A$1:$I$89,3,0)*VLOOKUP('Données projet'!$B$12,Paramètres!$A$1:$I$89,5,0)</f>
        <v>81.806399999999996</v>
      </c>
      <c r="CA30" s="14">
        <f t="shared" si="39"/>
        <v>22.578282710556032</v>
      </c>
      <c r="CB30" s="22">
        <f t="shared" si="10"/>
        <v>181.80332238755173</v>
      </c>
      <c r="CC30" s="59">
        <f t="shared" si="11"/>
        <v>446.32450658481298</v>
      </c>
      <c r="CD30" s="59">
        <f ca="1">AVERAGE(OFFSET($CC$3,0,0,'Données projet'!$E$12+1,1))-AVERAGE(OFFSET($H$3,0,0,'Données projet'!$E$12+1,1))</f>
        <v>519.42142379895688</v>
      </c>
      <c r="CE30" s="59">
        <f t="shared" si="40"/>
        <v>275.7070979241023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15.073076923076925</v>
      </c>
      <c r="CT30" s="13">
        <f>IF('Données projet'!$A$140&gt;35,CT29+CS30-DB29,IF(A30&lt;'Données projet'!$A$140,$CQ$205^A30,IF(A30='Données projet'!$A$140,'Données projet'!$B$140,CT29+CS30-DB29)))</f>
        <v>180</v>
      </c>
      <c r="CU30" s="18">
        <f>CT30*VLOOKUP('Données projet'!$B$13,Paramètres!$A$1:$I$89,3,0)*VLOOKUP('Données projet'!$B$13,Paramètres!$A$1:$I$89,5,0)</f>
        <v>107.64</v>
      </c>
      <c r="CV30" s="14">
        <f t="shared" si="41"/>
        <v>28.774250263353583</v>
      </c>
      <c r="CW30" s="22">
        <f t="shared" si="13"/>
        <v>237.58815254200749</v>
      </c>
      <c r="CX30" s="59">
        <f t="shared" si="14"/>
        <v>502.10933673926877</v>
      </c>
      <c r="CY30" s="59">
        <f ca="1">AVERAGE(OFFSET($CX$3,0,0,'Données projet'!$E$13+1,1))-AVERAGE(OFFSET($H$3,0,0,'Données projet'!$E$13+1,1))</f>
        <v>267.32460497279214</v>
      </c>
      <c r="CZ30" s="59">
        <f t="shared" si="42"/>
        <v>278.51995033460219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14.278925580149908</v>
      </c>
      <c r="DH30" s="23">
        <f>EXP(-LN(2)/2)*DH29+(1-EXP(-LN(2)/2))/(LN(2)/2)*DB30*DE30*VLOOKUP('Données projet'!$B$13,Paramètres!$A$1:$I$89,3,0)*0.475*44/12</f>
        <v>5.0239446888103654</v>
      </c>
      <c r="DI30" s="24">
        <f t="shared" si="15"/>
        <v>19.302870268960273</v>
      </c>
      <c r="DJ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12</v>
      </c>
      <c r="DO30" s="13">
        <f>IF('Données projet'!$A$166&gt;35,DO29+DN30-DW29,IF(A30&lt;'Données projet'!$A$166,$DL$205^A30,IF(A30='Données projet'!$A$166,'Données projet'!$B$166,DO29+DN30-DW29)))</f>
        <v>138.99999999999994</v>
      </c>
      <c r="DP30" s="18">
        <f>DO30*VLOOKUP('Données projet'!$B$14,Paramètres!$A$1:$I$89,3,0)*VLOOKUP('Données projet'!$B$14,Paramètres!$A$1:$I$89,5,0)</f>
        <v>121.43039999999996</v>
      </c>
      <c r="DQ30" s="14">
        <f t="shared" si="43"/>
        <v>32.008386179504456</v>
      </c>
      <c r="DR30" s="22">
        <f t="shared" si="16"/>
        <v>267.23921926263682</v>
      </c>
      <c r="DS30" s="59">
        <f t="shared" si="17"/>
        <v>531.76040345989804</v>
      </c>
      <c r="DT30" s="59">
        <f ca="1">AVERAGE(OFFSET($DS$3,0,0,'Données projet'!$E$14+1,1))-AVERAGE(OFFSET($H$3,0,0,'Données projet'!$E$14+1,1))</f>
        <v>350.10291030592276</v>
      </c>
      <c r="DU30" s="59">
        <f t="shared" si="44"/>
        <v>379.66960949480392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7</v>
      </c>
      <c r="EJ30" s="13">
        <f>IF('Données projet'!$A$192&gt;35,EJ29+EI30-ER29,IF(A30&lt;'Données projet'!$A$192,$EG$205^A30,IF(A30='Données projet'!$A$192,'Données projet'!$B$192,EJ29+EI30-ER29)))</f>
        <v>176.00000000000003</v>
      </c>
      <c r="EK30" s="18">
        <f>EJ30*VLOOKUP('Données projet'!$B$15,Paramètres!$A$1:$I$89,3,0)*VLOOKUP('Données projet'!$B$15,Paramètres!$A$1:$I$89,5,0)</f>
        <v>159.24480000000003</v>
      </c>
      <c r="EL30" s="14">
        <f t="shared" si="45"/>
        <v>40.672131063901752</v>
      </c>
      <c r="EM30" s="22">
        <f t="shared" si="19"/>
        <v>348.18865493629556</v>
      </c>
      <c r="EN30" s="59">
        <f t="shared" si="20"/>
        <v>612.7098391335569</v>
      </c>
      <c r="EO30" s="59">
        <f ca="1">AVERAGE(OFFSET($EN$3,0,0,'Données projet'!$E$15+1,1))-AVERAGE(OFFSET($H$3,0,0,'Données projet'!$E$15+1,1))</f>
        <v>319.51502927075376</v>
      </c>
      <c r="EP30" s="59">
        <f t="shared" si="46"/>
        <v>433.77429725729928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7.2062937062937067</v>
      </c>
      <c r="FE30" s="13">
        <f>IF('Données projet'!$A$218&gt;35,FE29+FD30-FM29,IF(A30&lt;'Données projet'!$A$218,$FB$205^A30,IF(A30='Données projet'!$A$218,'Données projet'!$B$218,FE29+FD30-FM29)))</f>
        <v>109.29020979020979</v>
      </c>
      <c r="FF30" s="18">
        <f>FE30*VLOOKUP('Données projet'!$B$16,Paramètres!$A$1:$I$89,3,0)*VLOOKUP('Données projet'!$B$16,Paramètres!$A$1:$I$89,5,0)</f>
        <v>104.00056363636364</v>
      </c>
      <c r="FG30" s="14">
        <f t="shared" si="47"/>
        <v>27.912889941558007</v>
      </c>
      <c r="FH30" s="22">
        <f t="shared" si="22"/>
        <v>229.74926498154684</v>
      </c>
      <c r="FI30" s="59">
        <f t="shared" si="23"/>
        <v>494.27044917880812</v>
      </c>
      <c r="FJ30" s="59">
        <f ca="1">AVERAGE(OFFSET($FI$3,0,0,'Données projet'!$E$16+1,1))-AVERAGE(OFFSET($H$3,0,0,'Données projet'!$E$16+1,1))</f>
        <v>396.3085896953769</v>
      </c>
      <c r="FK30" s="59">
        <f t="shared" si="48"/>
        <v>319.05961996522967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8.8461538461538449</v>
      </c>
      <c r="FZ30" s="13">
        <f>IF('Données projet'!$A$244&gt;35,FZ29+FY30-GH29,IF(A30&lt;'Données projet'!$A$244,$FW$205^A30,IF(A30='Données projet'!$A$244,'Données projet'!$B$244,FZ29+FY30-GH29)))</f>
        <v>143.33333333333334</v>
      </c>
      <c r="GA30" s="18">
        <f>FZ30*VLOOKUP('Données projet'!$B$17,Paramètres!$A$1:$I$89,3,0)*VLOOKUP('Données projet'!$B$17,Paramètres!$A$1:$I$89,5,0)</f>
        <v>96.14800000000001</v>
      </c>
      <c r="GB30" s="14">
        <f t="shared" si="49"/>
        <v>26.042224232404749</v>
      </c>
      <c r="GC30" s="22">
        <f t="shared" si="25"/>
        <v>212.81464053810495</v>
      </c>
      <c r="GD30" s="59">
        <f t="shared" si="26"/>
        <v>477.33582473536626</v>
      </c>
      <c r="GE30" s="59">
        <f ca="1">AVERAGE(OFFSET($GD$3,0,0,'Données projet'!$E$17+1,1))-AVERAGE(OFFSET($H$3,0,0,'Données projet'!$E$17+1,1))</f>
        <v>357.2695384221413</v>
      </c>
      <c r="GF30" s="59">
        <f t="shared" si="50"/>
        <v>296.23918885315254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0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0</v>
      </c>
      <c r="GP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63.142141144707622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7.2</v>
      </c>
      <c r="GU30" s="13">
        <f>IF('Données projet'!$A$270&gt;35,GU29+GT30-HC29,IF(A30&lt;'Données projet'!$A$270,$GR$205^A30,IF(A30='Données projet'!$A$270,'Données projet'!$B$270,GU29+GT30-HC29)))</f>
        <v>113.4</v>
      </c>
      <c r="GV30" s="18">
        <f>GU30*VLOOKUP('Données projet'!$B$18,Paramètres!$A$1:$I$89,3,0)*VLOOKUP('Données projet'!$B$18,Paramètres!$A$1:$I$89,5,0)</f>
        <v>91.990080000000006</v>
      </c>
      <c r="GW30" s="14">
        <f t="shared" si="51"/>
        <v>25.044571724233414</v>
      </c>
      <c r="GX30" s="22">
        <f t="shared" si="28"/>
        <v>203.83535175303984</v>
      </c>
      <c r="GY30" s="59">
        <f t="shared" si="29"/>
        <v>468.35653595030112</v>
      </c>
      <c r="GZ30" s="59">
        <f ca="1">AVERAGE(OFFSET($GY$3,0,0,'Données projet'!$E$18+1,1))-AVERAGE(OFFSET($H$3,0,0,'Données projet'!$E$18+1,1))</f>
        <v>339.25326110952267</v>
      </c>
      <c r="HA30" s="59">
        <f t="shared" si="52"/>
        <v>286.69182905555692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2">
        <f>'Scénario référence'!$B$16*5+'Scénario référence'!$B$17*0+'Scénario référence'!$B$18*5</f>
        <v>2.2000000000000002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8.0666666666666682</v>
      </c>
      <c r="H31" s="65">
        <f t="shared" si="1"/>
        <v>224.4</v>
      </c>
      <c r="I31" s="69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9.1999999999999993</v>
      </c>
      <c r="N31" s="14">
        <f>IF('Données projet'!$A$36&gt;35,N30+M31-V30,IF(A31&lt;'Données projet'!$A$36,$K$205^A31,IF(A31='Données projet'!$A$36,'Données projet'!$B$36,N30+M31-V30)))</f>
        <v>102.60000000000002</v>
      </c>
      <c r="O31" s="14">
        <f>N31*VLOOKUP('Données projet'!$B$9,Paramètres!$A$1:$I$89,3,0)*VLOOKUP('Données projet'!$B$9,Paramètres!$A$1:$I$89,5,0)</f>
        <v>104.03640000000003</v>
      </c>
      <c r="P31" s="14">
        <f t="shared" si="33"/>
        <v>27.921388397820998</v>
      </c>
      <c r="Q31" s="22">
        <f t="shared" si="2"/>
        <v>229.82648145953826</v>
      </c>
      <c r="R31" s="59">
        <f t="shared" si="0"/>
        <v>496.00610578298904</v>
      </c>
      <c r="S31" s="59">
        <f ca="1">AVERAGE(OFFSET($R$3,0,0,'Données projet'!$E$9+1,1))-AVERAGE(OFFSET($H$3,0,0,'Données projet'!$E$9+1,1))</f>
        <v>595.03194537376203</v>
      </c>
      <c r="T31" s="59">
        <f t="shared" si="34"/>
        <v>315.02619963200516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9.1999999999999993</v>
      </c>
      <c r="AI31" s="14">
        <f>IF('Données projet'!$A$62&gt;35,AI30+AH31-AQ30,IF(A31&lt;'Données projet'!$A$62,$AF$205^A31,IF(A31='Données projet'!$A$62,'Données projet'!$B$62,AI30+AH31-AQ30)))</f>
        <v>102.60000000000002</v>
      </c>
      <c r="AJ31" s="14">
        <f>AI31*VLOOKUP('Données projet'!$B$10,Paramètres!$A$1:$I$89,3,0)*VLOOKUP('Données projet'!$B$10,Paramètres!$A$1:$I$89,5,0)</f>
        <v>92.832480000000018</v>
      </c>
      <c r="AK31" s="14">
        <f t="shared" si="35"/>
        <v>25.247114117480137</v>
      </c>
      <c r="AL31" s="22">
        <f t="shared" si="4"/>
        <v>205.65529308794461</v>
      </c>
      <c r="AM31" s="59">
        <f t="shared" si="5"/>
        <v>471.83491741139539</v>
      </c>
      <c r="AN31" s="59">
        <f ca="1">AVERAGE(OFFSET($AM$3,0,0,'Données projet'!$E$10+1,1))-AVERAGE(OFFSET($H$3,0,0,'Données projet'!$E$10+1,1))</f>
        <v>537.67467885131316</v>
      </c>
      <c r="AO31" s="59">
        <f t="shared" si="36"/>
        <v>286.6246792875379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4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8.3333333333333339</v>
      </c>
      <c r="BD31" s="13">
        <f>IF('Données projet'!$A$88&gt;35,BD30+BC31-BL30,IF(A31&lt;'Données projet'!$A$88,$BA$205^A31,IF(A31='Données projet'!$A$88,'Données projet'!$B$88,BD30+BC31-BL30)))</f>
        <v>132.69230769230768</v>
      </c>
      <c r="BE31" s="14">
        <f>BD31*VLOOKUP('Données projet'!$B$11,Paramètres!$A$1:$I$89,3,0)*VLOOKUP('Données projet'!$B$11,Paramètres!$A$1:$I$89,5,0)</f>
        <v>138.69</v>
      </c>
      <c r="BF31" s="14">
        <f t="shared" si="37"/>
        <v>35.996738887121467</v>
      </c>
      <c r="BG31" s="22">
        <f t="shared" si="7"/>
        <v>304.2460702284032</v>
      </c>
      <c r="BH31" s="59">
        <f t="shared" si="8"/>
        <v>570.42569455185389</v>
      </c>
      <c r="BI31" s="59">
        <f ca="1">AVERAGE(OFFSET($BH$3,0,0,'Données projet'!$E$11+1,1))-AVERAGE(OFFSET($H$3,0,0,'Données projet'!$E$11+1,1))</f>
        <v>612.31844548481115</v>
      </c>
      <c r="BJ31" s="59">
        <f t="shared" si="38"/>
        <v>386.56924356342199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0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0</v>
      </c>
      <c r="BT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7</v>
      </c>
      <c r="BY31" s="13">
        <f>IF('Données projet'!$A$114&gt;35,BY30+BX31-CG30,IF(A31&lt;'Données projet'!$A$114,$BV$205^A31,IF(A31='Données projet'!$A$114,'Données projet'!$B$114,BY30+BX31-CG30)))</f>
        <v>83</v>
      </c>
      <c r="BZ31" s="14">
        <f>BY31*VLOOKUP('Données projet'!$B$12,Paramètres!$A$1:$I$89,3,0)*VLOOKUP('Données projet'!$B$12,Paramètres!$A$1:$I$89,5,0)</f>
        <v>89.341200000000001</v>
      </c>
      <c r="CA31" s="14">
        <f t="shared" si="39"/>
        <v>24.40627042312898</v>
      </c>
      <c r="CB31" s="22">
        <f t="shared" si="10"/>
        <v>198.11017765361632</v>
      </c>
      <c r="CC31" s="59">
        <f t="shared" si="11"/>
        <v>464.2898019770671</v>
      </c>
      <c r="CD31" s="59">
        <f ca="1">AVERAGE(OFFSET($CC$3,0,0,'Données projet'!$E$12+1,1))-AVERAGE(OFFSET($H$3,0,0,'Données projet'!$E$12+1,1))</f>
        <v>519.42142379895688</v>
      </c>
      <c r="CE31" s="59">
        <f t="shared" si="40"/>
        <v>275.7070979241023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15.073076923076925</v>
      </c>
      <c r="CT31" s="13">
        <f>IF('Données projet'!$A$140&gt;35,CT30+CS31-DB30,IF(A31&lt;'Données projet'!$A$140,$CQ$205^A31,IF(A31='Données projet'!$A$140,'Données projet'!$B$140,CT30+CS31-DB30)))</f>
        <v>195.07307692307694</v>
      </c>
      <c r="CU31" s="18">
        <f>CT31*VLOOKUP('Données projet'!$B$13,Paramètres!$A$1:$I$89,3,0)*VLOOKUP('Données projet'!$B$13,Paramètres!$A$1:$I$89,5,0)</f>
        <v>116.65370000000001</v>
      </c>
      <c r="CV31" s="14">
        <f t="shared" si="41"/>
        <v>30.893249762406356</v>
      </c>
      <c r="CW31" s="22">
        <f t="shared" si="13"/>
        <v>256.9776041695244</v>
      </c>
      <c r="CX31" s="59">
        <f t="shared" si="14"/>
        <v>523.15722849297515</v>
      </c>
      <c r="CY31" s="59">
        <f ca="1">AVERAGE(OFFSET($CX$3,0,0,'Données projet'!$E$13+1,1))-AVERAGE(OFFSET($H$3,0,0,'Données projet'!$E$13+1,1))</f>
        <v>267.32460497279214</v>
      </c>
      <c r="CZ31" s="59">
        <f t="shared" si="42"/>
        <v>278.51995033460219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13.888467609264648</v>
      </c>
      <c r="DH31" s="23">
        <f>EXP(-LN(2)/2)*DH30+(1-EXP(-LN(2)/2))/(LN(2)/2)*DB31*DE31*VLOOKUP('Données projet'!$B$13,Paramètres!$A$1:$I$89,3,0)*0.475*44/12</f>
        <v>3.5524653577639489</v>
      </c>
      <c r="DI31" s="24">
        <f t="shared" si="15"/>
        <v>17.440932967028598</v>
      </c>
      <c r="DJ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12</v>
      </c>
      <c r="DO31" s="13">
        <f>IF('Données projet'!$A$166&gt;35,DO30+DN31-DW30,IF(A31&lt;'Données projet'!$A$166,$DL$205^A31,IF(A31='Données projet'!$A$166,'Données projet'!$B$166,DO30+DN31-DW30)))</f>
        <v>150.99999999999994</v>
      </c>
      <c r="DP31" s="18">
        <f>DO31*VLOOKUP('Données projet'!$B$14,Paramètres!$A$1:$I$89,3,0)*VLOOKUP('Données projet'!$B$14,Paramètres!$A$1:$I$89,5,0)</f>
        <v>131.91359999999997</v>
      </c>
      <c r="DQ31" s="14">
        <f t="shared" si="43"/>
        <v>34.438159352115974</v>
      </c>
      <c r="DR31" s="22">
        <f t="shared" si="16"/>
        <v>289.72931420493524</v>
      </c>
      <c r="DS31" s="59">
        <f t="shared" si="17"/>
        <v>555.90893852838599</v>
      </c>
      <c r="DT31" s="59">
        <f ca="1">AVERAGE(OFFSET($DS$3,0,0,'Données projet'!$E$14+1,1))-AVERAGE(OFFSET($H$3,0,0,'Données projet'!$E$14+1,1))</f>
        <v>350.10291030592276</v>
      </c>
      <c r="DU31" s="59">
        <f t="shared" si="44"/>
        <v>379.66960949480392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7</v>
      </c>
      <c r="EJ31" s="13">
        <f>IF('Données projet'!$A$192&gt;35,EJ30+EI31-ER30,IF(A31&lt;'Données projet'!$A$192,$EG$205^A31,IF(A31='Données projet'!$A$192,'Données projet'!$B$192,EJ30+EI31-ER30)))</f>
        <v>183.00000000000003</v>
      </c>
      <c r="EK31" s="18">
        <f>EJ31*VLOOKUP('Données projet'!$B$15,Paramètres!$A$1:$I$89,3,0)*VLOOKUP('Données projet'!$B$15,Paramètres!$A$1:$I$89,5,0)</f>
        <v>165.57840000000002</v>
      </c>
      <c r="EL31" s="14">
        <f t="shared" si="45"/>
        <v>42.098218509199697</v>
      </c>
      <c r="EM31" s="22">
        <f t="shared" si="19"/>
        <v>361.70344390352284</v>
      </c>
      <c r="EN31" s="59">
        <f t="shared" si="20"/>
        <v>627.88306822697359</v>
      </c>
      <c r="EO31" s="59">
        <f ca="1">AVERAGE(OFFSET($EN$3,0,0,'Données projet'!$E$15+1,1))-AVERAGE(OFFSET($H$3,0,0,'Données projet'!$E$15+1,1))</f>
        <v>319.51502927075376</v>
      </c>
      <c r="EP31" s="59">
        <f t="shared" si="46"/>
        <v>433.77429725729928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7.2062937062937067</v>
      </c>
      <c r="FE31" s="13">
        <f>IF('Données projet'!$A$218&gt;35,FE30+FD31-FM30,IF(A31&lt;'Données projet'!$A$218,$FB$205^A31,IF(A31='Données projet'!$A$218,'Données projet'!$B$218,FE30+FD31-FM30)))</f>
        <v>116.49650349650349</v>
      </c>
      <c r="FF31" s="18">
        <f>FE31*VLOOKUP('Données projet'!$B$16,Paramètres!$A$1:$I$89,3,0)*VLOOKUP('Données projet'!$B$16,Paramètres!$A$1:$I$89,5,0)</f>
        <v>110.85807272727273</v>
      </c>
      <c r="FG31" s="14">
        <f t="shared" si="47"/>
        <v>29.533061680920074</v>
      </c>
      <c r="FH31" s="22">
        <f t="shared" si="22"/>
        <v>244.51455909426917</v>
      </c>
      <c r="FI31" s="59">
        <f t="shared" si="23"/>
        <v>510.69418341771996</v>
      </c>
      <c r="FJ31" s="59">
        <f ca="1">AVERAGE(OFFSET($FI$3,0,0,'Données projet'!$E$16+1,1))-AVERAGE(OFFSET($H$3,0,0,'Données projet'!$E$16+1,1))</f>
        <v>396.3085896953769</v>
      </c>
      <c r="FK31" s="59">
        <f t="shared" si="48"/>
        <v>319.05961996522967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8.8461538461538449</v>
      </c>
      <c r="FZ31" s="13">
        <f>IF('Données projet'!$A$244&gt;35,FZ30+FY31-GH30,IF(A31&lt;'Données projet'!$A$244,$FW$205^A31,IF(A31='Données projet'!$A$244,'Données projet'!$B$244,FZ30+FY31-GH30)))</f>
        <v>152.17948717948718</v>
      </c>
      <c r="GA31" s="18">
        <f>FZ31*VLOOKUP('Données projet'!$B$17,Paramètres!$A$1:$I$89,3,0)*VLOOKUP('Données projet'!$B$17,Paramètres!$A$1:$I$89,5,0)</f>
        <v>102.08200000000001</v>
      </c>
      <c r="GB31" s="14">
        <f t="shared" si="49"/>
        <v>27.457408919716965</v>
      </c>
      <c r="GC31" s="22">
        <f t="shared" si="25"/>
        <v>225.61447053517372</v>
      </c>
      <c r="GD31" s="59">
        <f t="shared" si="26"/>
        <v>491.79409485862448</v>
      </c>
      <c r="GE31" s="59">
        <f ca="1">AVERAGE(OFFSET($GD$3,0,0,'Données projet'!$E$17+1,1))-AVERAGE(OFFSET($H$3,0,0,'Données projet'!$E$17+1,1))</f>
        <v>357.2695384221413</v>
      </c>
      <c r="GF31" s="59">
        <f t="shared" si="50"/>
        <v>296.23918885315254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0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0</v>
      </c>
      <c r="GP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63.261109663971425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7.2</v>
      </c>
      <c r="GU31" s="13">
        <f>IF('Données projet'!$A$270&gt;35,GU30+GT31-HC30,IF(A31&lt;'Données projet'!$A$270,$GR$205^A31,IF(A31='Données projet'!$A$270,'Données projet'!$B$270,GU30+GT31-HC30)))</f>
        <v>120.60000000000001</v>
      </c>
      <c r="GV31" s="18">
        <f>GU31*VLOOKUP('Données projet'!$B$18,Paramètres!$A$1:$I$89,3,0)*VLOOKUP('Données projet'!$B$18,Paramètres!$A$1:$I$89,5,0)</f>
        <v>97.830720000000014</v>
      </c>
      <c r="GW31" s="14">
        <f t="shared" si="51"/>
        <v>26.444538701397263</v>
      </c>
      <c r="GX31" s="22">
        <f t="shared" si="28"/>
        <v>216.44607557160023</v>
      </c>
      <c r="GY31" s="59">
        <f t="shared" si="29"/>
        <v>482.62569989505096</v>
      </c>
      <c r="GZ31" s="59">
        <f ca="1">AVERAGE(OFFSET($GY$3,0,0,'Données projet'!$E$18+1,1))-AVERAGE(OFFSET($H$3,0,0,'Données projet'!$E$18+1,1))</f>
        <v>339.25326110952267</v>
      </c>
      <c r="HA31" s="59">
        <f t="shared" si="52"/>
        <v>286.69182905555692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2">
        <f>'Scénario référence'!$B$16*5+'Scénario référence'!$B$17*0+'Scénario référence'!$B$18*5</f>
        <v>2.2000000000000002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8.0666666666666682</v>
      </c>
      <c r="H32" s="65">
        <f t="shared" si="1"/>
        <v>224.4</v>
      </c>
      <c r="I32" s="69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9.1999999999999993</v>
      </c>
      <c r="N32" s="14">
        <f>IF('Données projet'!$A$36&gt;35,N31+M32-V31,IF(A32&lt;'Données projet'!$A$36,$K$205^A32,IF(A32='Données projet'!$A$36,'Données projet'!$B$36,N31+M32-V31)))</f>
        <v>111.80000000000003</v>
      </c>
      <c r="O32" s="14">
        <f>N32*VLOOKUP('Données projet'!$B$9,Paramètres!$A$1:$I$89,3,0)*VLOOKUP('Données projet'!$B$9,Paramètres!$A$1:$I$89,5,0)</f>
        <v>113.36520000000003</v>
      </c>
      <c r="P32" s="14">
        <f t="shared" si="33"/>
        <v>30.122456058687614</v>
      </c>
      <c r="Q32" s="22">
        <f t="shared" si="2"/>
        <v>249.9076676355476</v>
      </c>
      <c r="R32" s="59">
        <f t="shared" si="0"/>
        <v>517.73816467979123</v>
      </c>
      <c r="S32" s="59">
        <f ca="1">AVERAGE(OFFSET($R$3,0,0,'Données projet'!$E$9+1,1))-AVERAGE(OFFSET($H$3,0,0,'Données projet'!$E$9+1,1))</f>
        <v>595.03194537376203</v>
      </c>
      <c r="T32" s="59">
        <f t="shared" si="34"/>
        <v>315.02619963200516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9.1999999999999993</v>
      </c>
      <c r="AI32" s="14">
        <f>IF('Données projet'!$A$62&gt;35,AI31+AH32-AQ31,IF(A32&lt;'Données projet'!$A$62,$AF$205^A32,IF(A32='Données projet'!$A$62,'Données projet'!$B$62,AI31+AH32-AQ31)))</f>
        <v>111.80000000000003</v>
      </c>
      <c r="AJ32" s="14">
        <f>AI32*VLOOKUP('Données projet'!$B$10,Paramètres!$A$1:$I$89,3,0)*VLOOKUP('Données projet'!$B$10,Paramètres!$A$1:$I$89,5,0)</f>
        <v>101.15664000000001</v>
      </c>
      <c r="AK32" s="14">
        <f t="shared" si="35"/>
        <v>27.237366379381644</v>
      </c>
      <c r="AL32" s="22">
        <f t="shared" si="4"/>
        <v>223.61956111075639</v>
      </c>
      <c r="AM32" s="59">
        <f t="shared" si="5"/>
        <v>491.45005815499997</v>
      </c>
      <c r="AN32" s="59">
        <f ca="1">AVERAGE(OFFSET($AM$3,0,0,'Données projet'!$E$10+1,1))-AVERAGE(OFFSET($H$3,0,0,'Données projet'!$E$10+1,1))</f>
        <v>537.67467885131316</v>
      </c>
      <c r="AO32" s="59">
        <f t="shared" si="36"/>
        <v>286.6246792875379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4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8.3333333333333339</v>
      </c>
      <c r="BD32" s="13">
        <f>IF('Données projet'!$A$88&gt;35,BD31+BC32-BL31,IF(A32&lt;'Données projet'!$A$88,$BA$205^A32,IF(A32='Données projet'!$A$88,'Données projet'!$B$88,BD31+BC32-BL31)))</f>
        <v>141.02564102564102</v>
      </c>
      <c r="BE32" s="14">
        <f>BD32*VLOOKUP('Données projet'!$B$11,Paramètres!$A$1:$I$89,3,0)*VLOOKUP('Données projet'!$B$11,Paramètres!$A$1:$I$89,5,0)</f>
        <v>147.4</v>
      </c>
      <c r="BF32" s="14">
        <f t="shared" si="37"/>
        <v>37.987126351804257</v>
      </c>
      <c r="BG32" s="22">
        <f t="shared" si="7"/>
        <v>322.88257839605905</v>
      </c>
      <c r="BH32" s="59">
        <f t="shared" si="8"/>
        <v>590.71307544030265</v>
      </c>
      <c r="BI32" s="59">
        <f ca="1">AVERAGE(OFFSET($BH$3,0,0,'Données projet'!$E$11+1,1))-AVERAGE(OFFSET($H$3,0,0,'Données projet'!$E$11+1,1))</f>
        <v>612.31844548481115</v>
      </c>
      <c r="BJ32" s="59">
        <f t="shared" si="38"/>
        <v>386.56924356342199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0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0</v>
      </c>
      <c r="BT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7</v>
      </c>
      <c r="BY32" s="13">
        <f>IF('Données projet'!$A$114&gt;35,BY31+BX32-CG31,IF(A32&lt;'Données projet'!$A$114,$BV$205^A32,IF(A32='Données projet'!$A$114,'Données projet'!$B$114,BY31+BX32-CG31)))</f>
        <v>90</v>
      </c>
      <c r="BZ32" s="14">
        <f>BY32*VLOOKUP('Données projet'!$B$12,Paramètres!$A$1:$I$89,3,0)*VLOOKUP('Données projet'!$B$12,Paramètres!$A$1:$I$89,5,0)</f>
        <v>96.875999999999991</v>
      </c>
      <c r="CA32" s="14">
        <f t="shared" si="39"/>
        <v>26.21637845945024</v>
      </c>
      <c r="CB32" s="22">
        <f t="shared" si="10"/>
        <v>214.38589248354245</v>
      </c>
      <c r="CC32" s="59">
        <f t="shared" si="11"/>
        <v>482.21638952778608</v>
      </c>
      <c r="CD32" s="59">
        <f ca="1">AVERAGE(OFFSET($CC$3,0,0,'Données projet'!$E$12+1,1))-AVERAGE(OFFSET($H$3,0,0,'Données projet'!$E$12+1,1))</f>
        <v>519.42142379895688</v>
      </c>
      <c r="CE32" s="59">
        <f t="shared" si="40"/>
        <v>275.7070979241023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>
        <f>VLOOKUP(A32,'Données projet'!$A$139:$I$159,2,0)</f>
        <v>210.14615384615385</v>
      </c>
      <c r="CR32" s="13">
        <f>VLOOKUP(A32,'Données projet'!$A$139:$I$159,9,0)</f>
        <v>15.073076923076925</v>
      </c>
      <c r="CS32" s="13">
        <f t="array" ref="CS32">INDEX(CR:CR,MIN(IF(ISNUMBER(CR32:CR228),ROW(CR32:CR228),"")))</f>
        <v>15.073076923076925</v>
      </c>
      <c r="CT32" s="13">
        <f>IF('Données projet'!$A$140&gt;35,CT31+CS32-DB31,IF(A32&lt;'Données projet'!$A$140,$CQ$205^A32,IF(A32='Données projet'!$A$140,'Données projet'!$B$140,CT31+CS32-DB31)))</f>
        <v>210.14615384615388</v>
      </c>
      <c r="CU32" s="18">
        <f>CT32*VLOOKUP('Données projet'!$B$13,Paramètres!$A$1:$I$89,3,0)*VLOOKUP('Données projet'!$B$13,Paramètres!$A$1:$I$89,5,0)</f>
        <v>125.66740000000003</v>
      </c>
      <c r="CV32" s="14">
        <f t="shared" si="41"/>
        <v>32.993256286656127</v>
      </c>
      <c r="CW32" s="22">
        <f t="shared" si="13"/>
        <v>276.33397636592611</v>
      </c>
      <c r="CX32" s="59">
        <f t="shared" si="14"/>
        <v>544.16447341016965</v>
      </c>
      <c r="CY32" s="59">
        <f ca="1">AVERAGE(OFFSET($CX$3,0,0,'Données projet'!$E$13+1,1))-AVERAGE(OFFSET($H$3,0,0,'Données projet'!$E$13+1,1))</f>
        <v>267.32460497279214</v>
      </c>
      <c r="CZ32" s="59">
        <f t="shared" si="42"/>
        <v>278.51995033460219</v>
      </c>
      <c r="DA32" s="16">
        <f>IF(ISNA(VLOOKUP(A32,'Données projet'!$A$139:$I$159,3,0)),0,VLOOKUP(A32,'Données projet'!$A$139:$I$159,3,0))</f>
        <v>3</v>
      </c>
      <c r="DB32" s="16">
        <f>IF(ISNA(VLOOKUP(A32,'Données projet'!$A$139:$I$159,4,0)),0,VLOOKUP(A32,'Données projet'!$A$139:$I$159,4,0))</f>
        <v>47.661538461538463</v>
      </c>
      <c r="DC32" s="17">
        <f>IF(ISNA(VLOOKUP(A32,'Données projet'!$A$139:$I$159,5,0)),0%,VLOOKUP(A32,'Données projet'!$A$139:$I$159,5,0)*VLOOKUP('Données projet'!$B$13,Paramètres!$A$1:$I$89,7,0))</f>
        <v>0.27</v>
      </c>
      <c r="DD32" s="17">
        <f>IF(ISNA(VLOOKUP(A32,'Données projet'!$A$139:$I$159,6,0)),0%,VLOOKUP(A32,'Données projet'!$A$139:$I$159,6,0)*VLOOKUP('Données projet'!$B$13,Paramètres!$A$1:$I$89,7,0))</f>
        <v>9.0000000000000011E-2</v>
      </c>
      <c r="DE32" s="17">
        <f>IF(ISNA(VLOOKUP(A32,'Données projet'!$A$139:$I$159,7,0)),0%,VLOOKUP(A32,'Données projet'!$A$139:$I$159,7,0))</f>
        <v>0.2</v>
      </c>
      <c r="DF32" s="23">
        <f>EXP(-LN(2)/35)*DF31+(1-EXP(-LN(2)/35))/(LN(2)/35)*DB32*DC32*VLOOKUP('Données projet'!$B$13,Paramètres!$A$1:$I$89,3,0)*0.475*44/12</f>
        <v>10.208486560452011</v>
      </c>
      <c r="DG32" s="23">
        <f>EXP(-LN(2)/25)*DG31+(1-EXP(-LN(2)/25))/(LN(2)/25)*Calculateur!DB32*Calculateur!DD32*VLOOKUP('Données projet'!$B$13,Paramètres!$A$1:$I$89,3,0)*0.475*44/12</f>
        <v>16.89811735183493</v>
      </c>
      <c r="DH32" s="23">
        <f>EXP(-LN(2)/2)*DH31+(1-EXP(-LN(2)/2))/(LN(2)/2)*DB32*DE32*VLOOKUP('Données projet'!$B$13,Paramètres!$A$1:$I$89,3,0)*0.475*44/12</f>
        <v>8.9660587546412494</v>
      </c>
      <c r="DI32" s="24">
        <f t="shared" si="15"/>
        <v>36.072662666928196</v>
      </c>
      <c r="DJ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12</v>
      </c>
      <c r="DO32" s="13">
        <f>IF('Données projet'!$A$166&gt;35,DO31+DN32-DW31,IF(A32&lt;'Données projet'!$A$166,$DL$205^A32,IF(A32='Données projet'!$A$166,'Données projet'!$B$166,DO31+DN32-DW31)))</f>
        <v>162.99999999999994</v>
      </c>
      <c r="DP32" s="18">
        <f>DO32*VLOOKUP('Données projet'!$B$14,Paramètres!$A$1:$I$89,3,0)*VLOOKUP('Données projet'!$B$14,Paramètres!$A$1:$I$89,5,0)</f>
        <v>142.39679999999996</v>
      </c>
      <c r="DQ32" s="14">
        <f t="shared" si="43"/>
        <v>36.84553508447695</v>
      </c>
      <c r="DR32" s="22">
        <f t="shared" si="16"/>
        <v>312.18040027213061</v>
      </c>
      <c r="DS32" s="59">
        <f t="shared" si="17"/>
        <v>580.01089731637421</v>
      </c>
      <c r="DT32" s="59">
        <f ca="1">AVERAGE(OFFSET($DS$3,0,0,'Données projet'!$E$14+1,1))-AVERAGE(OFFSET($H$3,0,0,'Données projet'!$E$14+1,1))</f>
        <v>350.10291030592276</v>
      </c>
      <c r="DU32" s="59">
        <f t="shared" si="44"/>
        <v>379.66960949480392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7</v>
      </c>
      <c r="EJ32" s="13">
        <f>IF('Données projet'!$A$192&gt;35,EJ31+EI32-ER31,IF(A32&lt;'Données projet'!$A$192,$EG$205^A32,IF(A32='Données projet'!$A$192,'Données projet'!$B$192,EJ31+EI32-ER31)))</f>
        <v>190.00000000000003</v>
      </c>
      <c r="EK32" s="18">
        <f>EJ32*VLOOKUP('Données projet'!$B$15,Paramètres!$A$1:$I$89,3,0)*VLOOKUP('Données projet'!$B$15,Paramètres!$A$1:$I$89,5,0)</f>
        <v>171.91200000000001</v>
      </c>
      <c r="EL32" s="14">
        <f t="shared" si="45"/>
        <v>43.517968841037288</v>
      </c>
      <c r="EM32" s="22">
        <f t="shared" si="19"/>
        <v>375.20719573147329</v>
      </c>
      <c r="EN32" s="59">
        <f t="shared" si="20"/>
        <v>643.03769277571689</v>
      </c>
      <c r="EO32" s="59">
        <f ca="1">AVERAGE(OFFSET($EN$3,0,0,'Données projet'!$E$15+1,1))-AVERAGE(OFFSET($H$3,0,0,'Données projet'!$E$15+1,1))</f>
        <v>319.51502927075376</v>
      </c>
      <c r="EP32" s="59">
        <f t="shared" si="46"/>
        <v>433.77429725729928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7.2062937062937067</v>
      </c>
      <c r="FE32" s="13">
        <f>IF('Données projet'!$A$218&gt;35,FE31+FD32-FM31,IF(A32&lt;'Données projet'!$A$218,$FB$205^A32,IF(A32='Données projet'!$A$218,'Données projet'!$B$218,FE31+FD32-FM31)))</f>
        <v>123.7027972027972</v>
      </c>
      <c r="FF32" s="18">
        <f>FE32*VLOOKUP('Données projet'!$B$16,Paramètres!$A$1:$I$89,3,0)*VLOOKUP('Données projet'!$B$16,Paramètres!$A$1:$I$89,5,0)</f>
        <v>117.7155818181818</v>
      </c>
      <c r="FG32" s="14">
        <f t="shared" si="47"/>
        <v>31.141601727772159</v>
      </c>
      <c r="FH32" s="22">
        <f t="shared" si="22"/>
        <v>259.25959467586983</v>
      </c>
      <c r="FI32" s="59">
        <f t="shared" si="23"/>
        <v>527.09009172011338</v>
      </c>
      <c r="FJ32" s="59">
        <f ca="1">AVERAGE(OFFSET($FI$3,0,0,'Données projet'!$E$16+1,1))-AVERAGE(OFFSET($H$3,0,0,'Données projet'!$E$16+1,1))</f>
        <v>396.3085896953769</v>
      </c>
      <c r="FK32" s="59">
        <f t="shared" si="48"/>
        <v>319.05961996522967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8.8461538461538449</v>
      </c>
      <c r="FZ32" s="13">
        <f>IF('Données projet'!$A$244&gt;35,FZ31+FY32-GH31,IF(A32&lt;'Données projet'!$A$244,$FW$205^A32,IF(A32='Données projet'!$A$244,'Données projet'!$B$244,FZ31+FY32-GH31)))</f>
        <v>161.02564102564102</v>
      </c>
      <c r="GA32" s="18">
        <f>FZ32*VLOOKUP('Données projet'!$B$17,Paramètres!$A$1:$I$89,3,0)*VLOOKUP('Données projet'!$B$17,Paramètres!$A$1:$I$89,5,0)</f>
        <v>108.01600000000001</v>
      </c>
      <c r="GB32" s="14">
        <f t="shared" si="49"/>
        <v>28.863044687111241</v>
      </c>
      <c r="GC32" s="22">
        <f t="shared" si="25"/>
        <v>238.39766949671878</v>
      </c>
      <c r="GD32" s="59">
        <f t="shared" si="26"/>
        <v>506.22816654096238</v>
      </c>
      <c r="GE32" s="59">
        <f ca="1">AVERAGE(OFFSET($GD$3,0,0,'Données projet'!$E$17+1,1))-AVERAGE(OFFSET($H$3,0,0,'Données projet'!$E$17+1,1))</f>
        <v>357.2695384221413</v>
      </c>
      <c r="GF32" s="59">
        <f t="shared" si="50"/>
        <v>296.23918885315254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0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0</v>
      </c>
      <c r="GP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63.37801434539977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7.2</v>
      </c>
      <c r="GU32" s="13">
        <f>IF('Données projet'!$A$270&gt;35,GU31+GT32-HC31,IF(A32&lt;'Données projet'!$A$270,$GR$205^A32,IF(A32='Données projet'!$A$270,'Données projet'!$B$270,GU31+GT32-HC31)))</f>
        <v>127.80000000000001</v>
      </c>
      <c r="GV32" s="18">
        <f>GU32*VLOOKUP('Données projet'!$B$18,Paramètres!$A$1:$I$89,3,0)*VLOOKUP('Données projet'!$B$18,Paramètres!$A$1:$I$89,5,0)</f>
        <v>103.67136000000001</v>
      </c>
      <c r="GW32" s="14">
        <f t="shared" si="51"/>
        <v>27.834804595975047</v>
      </c>
      <c r="GX32" s="22">
        <f t="shared" si="28"/>
        <v>229.0399033379899</v>
      </c>
      <c r="GY32" s="59">
        <f t="shared" si="29"/>
        <v>496.87040038223347</v>
      </c>
      <c r="GZ32" s="59">
        <f ca="1">AVERAGE(OFFSET($GY$3,0,0,'Données projet'!$E$18+1,1))-AVERAGE(OFFSET($H$3,0,0,'Données projet'!$E$18+1,1))</f>
        <v>339.25326110952267</v>
      </c>
      <c r="HA32" s="59">
        <f t="shared" si="52"/>
        <v>286.69182905555692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2">
        <f>'Scénario référence'!$B$16*5+'Scénario référence'!$B$17*0+'Scénario référence'!$B$18*5</f>
        <v>2.2000000000000002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8.0666666666666682</v>
      </c>
      <c r="H33" s="65">
        <f t="shared" si="1"/>
        <v>224.4</v>
      </c>
      <c r="I33" s="69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121</v>
      </c>
      <c r="L33" s="13">
        <f>VLOOKUP(A33,'Données projet'!$A$35:$I$55,9,0)</f>
        <v>9.1999999999999993</v>
      </c>
      <c r="M33" s="13">
        <f t="array" ref="M33">INDEX(L:L,MIN(IF(ISNUMBER(L33:L229),ROW(L33:L229),"")))</f>
        <v>9.1999999999999993</v>
      </c>
      <c r="N33" s="14">
        <f>IF('Données projet'!$A$36&gt;35,N32+M33-V32,IF(A33&lt;'Données projet'!$A$36,$K$205^A33,IF(A33='Données projet'!$A$36,'Données projet'!$B$36,N32+M33-V32)))</f>
        <v>121.00000000000003</v>
      </c>
      <c r="O33" s="14">
        <f>N33*VLOOKUP('Données projet'!$B$9,Paramètres!$A$1:$I$89,3,0)*VLOOKUP('Données projet'!$B$9,Paramètres!$A$1:$I$89,5,0)</f>
        <v>122.69400000000003</v>
      </c>
      <c r="P33" s="14">
        <f t="shared" si="33"/>
        <v>32.302516360650685</v>
      </c>
      <c r="Q33" s="22">
        <f t="shared" si="2"/>
        <v>269.95226599480003</v>
      </c>
      <c r="R33" s="59">
        <f t="shared" si="0"/>
        <v>539.42619963200514</v>
      </c>
      <c r="S33" s="59">
        <f ca="1">AVERAGE(OFFSET($R$3,0,0,'Données projet'!$E$9+1,1))-AVERAGE(OFFSET($H$3,0,0,'Données projet'!$E$9+1,1))</f>
        <v>595.03194537376203</v>
      </c>
      <c r="T33" s="59">
        <f t="shared" si="34"/>
        <v>315.02619963200516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121</v>
      </c>
      <c r="AG33" s="13">
        <f>VLOOKUP(A33,'Données projet'!$A$61:$I$81,9,0)</f>
        <v>9.1999999999999993</v>
      </c>
      <c r="AH33" s="13">
        <f t="array" ref="AH33">INDEX(AG:AG,MIN(IF(ISNUMBER(AG33:AG229),ROW(AG33:AG229),"")))</f>
        <v>9.1999999999999993</v>
      </c>
      <c r="AI33" s="14">
        <f>IF('Données projet'!$A$62&gt;35,AI32+AH33-AQ32,IF(A33&lt;'Données projet'!$A$62,$AF$205^A33,IF(A33='Données projet'!$A$62,'Données projet'!$B$62,AI32+AH33-AQ32)))</f>
        <v>121.00000000000003</v>
      </c>
      <c r="AJ33" s="14">
        <f>AI33*VLOOKUP('Données projet'!$B$10,Paramètres!$A$1:$I$89,3,0)*VLOOKUP('Données projet'!$B$10,Paramètres!$A$1:$I$89,5,0)</f>
        <v>109.48080000000002</v>
      </c>
      <c r="AK33" s="14">
        <f t="shared" si="35"/>
        <v>29.208623339903898</v>
      </c>
      <c r="AL33" s="22">
        <f t="shared" si="4"/>
        <v>241.55074565033269</v>
      </c>
      <c r="AM33" s="59">
        <f t="shared" si="5"/>
        <v>511.02467928753788</v>
      </c>
      <c r="AN33" s="59">
        <f ca="1">AVERAGE(OFFSET($AM$3,0,0,'Données projet'!$E$10+1,1))-AVERAGE(OFFSET($H$3,0,0,'Données projet'!$E$10+1,1))</f>
        <v>537.67467885131316</v>
      </c>
      <c r="AO33" s="59">
        <f t="shared" si="36"/>
        <v>286.6246792875379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4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149.35897435897436</v>
      </c>
      <c r="BB33" s="13">
        <f>VLOOKUP(A33,'Données projet'!$A$87:$I$107,9,0)</f>
        <v>8.3333333333333339</v>
      </c>
      <c r="BC33" s="13">
        <f t="array" ref="BC33">INDEX(BB:BB,MIN(IF(ISNUMBER(BB33:BB229),ROW(BB33:BB229),"")))</f>
        <v>8.3333333333333339</v>
      </c>
      <c r="BD33" s="13">
        <f>IF('Données projet'!$A$88&gt;35,BD32+BC33-BL32,IF(A33&lt;'Données projet'!$A$88,$BA$205^A33,IF(A33='Données projet'!$A$88,'Données projet'!$B$88,BD32+BC33-BL32)))</f>
        <v>149.35897435897436</v>
      </c>
      <c r="BE33" s="14">
        <f>BD33*VLOOKUP('Données projet'!$B$11,Paramètres!$A$1:$I$89,3,0)*VLOOKUP('Données projet'!$B$11,Paramètres!$A$1:$I$89,5,0)</f>
        <v>156.11000000000001</v>
      </c>
      <c r="BF33" s="14">
        <f t="shared" si="37"/>
        <v>39.963862158593372</v>
      </c>
      <c r="BG33" s="22">
        <f t="shared" si="7"/>
        <v>341.49530992621681</v>
      </c>
      <c r="BH33" s="59">
        <f t="shared" si="8"/>
        <v>610.96924356342197</v>
      </c>
      <c r="BI33" s="59">
        <f ca="1">AVERAGE(OFFSET($BH$3,0,0,'Données projet'!$E$11+1,1))-AVERAGE(OFFSET($H$3,0,0,'Données projet'!$E$11+1,1))</f>
        <v>612.31844548481115</v>
      </c>
      <c r="BJ33" s="59">
        <f t="shared" si="38"/>
        <v>386.56924356342199</v>
      </c>
      <c r="BK33" s="16">
        <f>IF(ISNA(VLOOKUP(A33,'Données projet'!$A$87:$I$107,3,0)),0,VLOOKUP(A33,'Données projet'!$A$87:$I$107,3,0))</f>
        <v>2</v>
      </c>
      <c r="BL33" s="16">
        <f>IF(ISNA(VLOOKUP(A33,'Données projet'!$A$87:$I$107,4,0)),0,VLOOKUP(A33,'Données projet'!$A$87:$I$107,4,0))</f>
        <v>22.435897435897434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0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0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0</v>
      </c>
      <c r="BT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97</v>
      </c>
      <c r="BW33" s="13">
        <f>VLOOKUP(A33,'Données projet'!$A$113:$I$133,9,0)</f>
        <v>7</v>
      </c>
      <c r="BX33" s="13">
        <f t="array" ref="BX33">INDEX(BW:BW,MIN(IF(ISNUMBER(BW33:BW229),ROW(BW33:BW229),"")))</f>
        <v>7</v>
      </c>
      <c r="BY33" s="13">
        <f>IF('Données projet'!$A$114&gt;35,BY32+BX33-CG32,IF(A33&lt;'Données projet'!$A$114,$BV$205^A33,IF(A33='Données projet'!$A$114,'Données projet'!$B$114,BY32+BX33-CG32)))</f>
        <v>97</v>
      </c>
      <c r="BZ33" s="14">
        <f>BY33*VLOOKUP('Données projet'!$B$12,Paramètres!$A$1:$I$89,3,0)*VLOOKUP('Données projet'!$B$12,Paramètres!$A$1:$I$89,5,0)</f>
        <v>104.41079999999999</v>
      </c>
      <c r="CA33" s="14">
        <f t="shared" si="39"/>
        <v>28.010155571424168</v>
      </c>
      <c r="CB33" s="22">
        <f t="shared" si="10"/>
        <v>230.63316428689711</v>
      </c>
      <c r="CC33" s="59">
        <f t="shared" si="11"/>
        <v>500.10709792410228</v>
      </c>
      <c r="CD33" s="59">
        <f ca="1">AVERAGE(OFFSET($CC$3,0,0,'Données projet'!$E$12+1,1))-AVERAGE(OFFSET($H$3,0,0,'Données projet'!$E$12+1,1))</f>
        <v>519.42142379895688</v>
      </c>
      <c r="CE33" s="59">
        <f t="shared" si="40"/>
        <v>275.7070979241023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 t="e">
        <f>VLOOKUP(A33,'Données projet'!$A$139:$I$159,2,0)</f>
        <v>#N/A</v>
      </c>
      <c r="CR33" s="13" t="e">
        <f>VLOOKUP(A33,'Données projet'!$A$139:$I$159,9,0)</f>
        <v>#N/A</v>
      </c>
      <c r="CS33" s="13">
        <f t="array" ref="CS33">INDEX(CR:CR,MIN(IF(ISNUMBER(CR33:CR229),ROW(CR33:CR229),"")))</f>
        <v>14.298901098901101</v>
      </c>
      <c r="CT33" s="13">
        <f>IF('Données projet'!$A$140&gt;35,CT32+CS33-DB32,IF(A33&lt;'Données projet'!$A$140,$CQ$205^A33,IF(A33='Données projet'!$A$140,'Données projet'!$B$140,CT32+CS33-DB32)))</f>
        <v>176.78351648351651</v>
      </c>
      <c r="CU33" s="18">
        <f>CT33*VLOOKUP('Données projet'!$B$13,Paramètres!$A$1:$I$89,3,0)*VLOOKUP('Données projet'!$B$13,Paramètres!$A$1:$I$89,5,0)</f>
        <v>105.71654285714287</v>
      </c>
      <c r="CV33" s="14">
        <f t="shared" si="41"/>
        <v>28.319447591123378</v>
      </c>
      <c r="CW33" s="22">
        <f t="shared" si="13"/>
        <v>233.44601669739703</v>
      </c>
      <c r="CX33" s="59">
        <f t="shared" si="14"/>
        <v>502.91995033460216</v>
      </c>
      <c r="CY33" s="59">
        <f ca="1">AVERAGE(OFFSET($CX$3,0,0,'Données projet'!$E$13+1,1))-AVERAGE(OFFSET($H$3,0,0,'Données projet'!$E$13+1,1))</f>
        <v>267.32460497279214</v>
      </c>
      <c r="CZ33" s="59">
        <f t="shared" si="42"/>
        <v>278.51995033460219</v>
      </c>
      <c r="DA33" s="16">
        <f>IF(ISNA(VLOOKUP(A33,'Données projet'!$A$139:$I$159,3,0)),0,VLOOKUP(A33,'Données projet'!$A$139:$I$159,3,0))</f>
        <v>0</v>
      </c>
      <c r="DB33" s="16">
        <f>IF(ISNA(VLOOKUP(A33,'Données projet'!$A$139:$I$159,4,0)),0,VLOOKUP(A33,'Données projet'!$A$139:$I$159,4,0))</f>
        <v>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10.008304365563527</v>
      </c>
      <c r="DG33" s="23">
        <f>EXP(-LN(2)/25)*DG32+(1-EXP(-LN(2)/25))/(LN(2)/25)*Calculateur!DB33*Calculateur!DD33*VLOOKUP('Données projet'!$B$13,Paramètres!$A$1:$I$89,3,0)*0.475*44/12</f>
        <v>16.436037444215632</v>
      </c>
      <c r="DH33" s="23">
        <f>EXP(-LN(2)/2)*DH32+(1-EXP(-LN(2)/2))/(LN(2)/2)*DB33*DE33*VLOOKUP('Données projet'!$B$13,Paramètres!$A$1:$I$89,3,0)*0.475*44/12</f>
        <v>6.3399609459238393</v>
      </c>
      <c r="DI33" s="24">
        <f t="shared" si="15"/>
        <v>32.784302755703003</v>
      </c>
      <c r="DJ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175</v>
      </c>
      <c r="DM33" s="13">
        <f>VLOOKUP(A33,'Données projet'!$A$165:$I$185,9,0)</f>
        <v>12</v>
      </c>
      <c r="DN33" s="13">
        <f t="array" ref="DN33">INDEX(DM:DM,MIN(IF(ISNUMBER(DM33:DM229),ROW(DM33:DM229),"")))</f>
        <v>12</v>
      </c>
      <c r="DO33" s="13">
        <f>IF('Données projet'!$A$166&gt;35,DO32+DN33-DW32,IF(A33&lt;'Données projet'!$A$166,$DL$205^A33,IF(A33='Données projet'!$A$166,'Données projet'!$B$166,DO32+DN33-DW32)))</f>
        <v>174.99999999999994</v>
      </c>
      <c r="DP33" s="18">
        <f>DO33*VLOOKUP('Données projet'!$B$14,Paramètres!$A$1:$I$89,3,0)*VLOOKUP('Données projet'!$B$14,Paramètres!$A$1:$I$89,5,0)</f>
        <v>152.87999999999997</v>
      </c>
      <c r="DQ33" s="14">
        <f t="shared" si="43"/>
        <v>39.232349774697852</v>
      </c>
      <c r="DR33" s="22">
        <f t="shared" si="16"/>
        <v>334.59567585759868</v>
      </c>
      <c r="DS33" s="59">
        <f t="shared" si="17"/>
        <v>604.0696094948039</v>
      </c>
      <c r="DT33" s="59">
        <f ca="1">AVERAGE(OFFSET($DS$3,0,0,'Données projet'!$E$14+1,1))-AVERAGE(OFFSET($H$3,0,0,'Données projet'!$E$14+1,1))</f>
        <v>350.10291030592276</v>
      </c>
      <c r="DU33" s="59">
        <f t="shared" si="44"/>
        <v>379.66960949480392</v>
      </c>
      <c r="DV33" s="16">
        <f>IF(ISNA(VLOOKUP(A33,'Données projet'!$A$165:$I$185,3,0)),0,VLOOKUP(A33,'Données projet'!$A$165:$I$185,3,0))</f>
        <v>2</v>
      </c>
      <c r="DW33" s="16">
        <f>IF(ISNA(VLOOKUP(A33,'Données projet'!$A$165:$I$185,4,0)),0,VLOOKUP(A33,'Données projet'!$A$165:$I$185,4,0))</f>
        <v>56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197</v>
      </c>
      <c r="EH33" s="13">
        <f>VLOOKUP(A33,'Données projet'!$A$191:$I$211,9,0)</f>
        <v>7</v>
      </c>
      <c r="EI33" s="13">
        <f t="array" ref="EI33">INDEX(EH:EH,MIN(IF(ISNUMBER(EH33:EH229),ROW(EH33:EH229),"")))</f>
        <v>7</v>
      </c>
      <c r="EJ33" s="13">
        <f>IF('Données projet'!$A$192&gt;35,EJ32+EI33-ER32,IF(A33&lt;'Données projet'!$A$192,$EG$205^A33,IF(A33='Données projet'!$A$192,'Données projet'!$B$192,EJ32+EI33-ER32)))</f>
        <v>197.00000000000003</v>
      </c>
      <c r="EK33" s="18">
        <f>EJ33*VLOOKUP('Données projet'!$B$15,Paramètres!$A$1:$I$89,3,0)*VLOOKUP('Données projet'!$B$15,Paramètres!$A$1:$I$89,5,0)</f>
        <v>178.24560000000002</v>
      </c>
      <c r="EL33" s="14">
        <f t="shared" si="45"/>
        <v>44.931642269910427</v>
      </c>
      <c r="EM33" s="22">
        <f t="shared" si="19"/>
        <v>388.70036362009404</v>
      </c>
      <c r="EN33" s="59">
        <f t="shared" si="20"/>
        <v>658.17429725729926</v>
      </c>
      <c r="EO33" s="59">
        <f ca="1">AVERAGE(OFFSET($EN$3,0,0,'Données projet'!$E$15+1,1))-AVERAGE(OFFSET($H$3,0,0,'Données projet'!$E$15+1,1))</f>
        <v>319.51502927075376</v>
      </c>
      <c r="EP33" s="59">
        <f t="shared" si="46"/>
        <v>433.77429725729928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130.90909090909091</v>
      </c>
      <c r="FC33" s="13">
        <f>VLOOKUP(A33,'Données projet'!$A$217:$I$237,9,0)</f>
        <v>7.2062937062937067</v>
      </c>
      <c r="FD33" s="13">
        <f t="array" ref="FD33">INDEX(FC:FC,MIN(IF(ISNUMBER(FC33:FC229),ROW(FC33:FC229),"")))</f>
        <v>7.2062937062937067</v>
      </c>
      <c r="FE33" s="13">
        <f>IF('Données projet'!$A$218&gt;35,FE32+FD33-FM32,IF(A33&lt;'Données projet'!$A$218,$FB$205^A33,IF(A33='Données projet'!$A$218,'Données projet'!$B$218,FE32+FD33-FM32)))</f>
        <v>130.90909090909091</v>
      </c>
      <c r="FF33" s="18">
        <f>FE33*VLOOKUP('Données projet'!$B$16,Paramètres!$A$1:$I$89,3,0)*VLOOKUP('Données projet'!$B$16,Paramètres!$A$1:$I$89,5,0)</f>
        <v>124.57309090909089</v>
      </c>
      <c r="FG33" s="14">
        <f t="shared" si="47"/>
        <v>32.739264877334669</v>
      </c>
      <c r="FH33" s="22">
        <f t="shared" si="22"/>
        <v>273.98568632802454</v>
      </c>
      <c r="FI33" s="59">
        <f t="shared" si="23"/>
        <v>543.45961996522965</v>
      </c>
      <c r="FJ33" s="59">
        <f ca="1">AVERAGE(OFFSET($FI$3,0,0,'Données projet'!$E$16+1,1))-AVERAGE(OFFSET($H$3,0,0,'Données projet'!$E$16+1,1))</f>
        <v>396.3085896953769</v>
      </c>
      <c r="FK33" s="59">
        <f t="shared" si="48"/>
        <v>319.05961996522967</v>
      </c>
      <c r="FL33" s="16">
        <f>IF(ISNA(VLOOKUP(A33,'Données projet'!$A$217:$I$237,3,0)),0,VLOOKUP(A33,'Données projet'!$A$217:$I$237,3,0))</f>
        <v>2</v>
      </c>
      <c r="FM33" s="16">
        <f>IF(ISNA(VLOOKUP(A33,'Données projet'!$A$217:$I$237,4,0)),0,VLOOKUP(A33,'Données projet'!$A$217:$I$237,4,0))</f>
        <v>30.769230769230766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169.87179487179486</v>
      </c>
      <c r="FX33" s="13">
        <f>VLOOKUP(A33,'Données projet'!$A$243:$I$263,9,0)</f>
        <v>8.8461538461538449</v>
      </c>
      <c r="FY33" s="13">
        <f t="array" ref="FY33">INDEX(FX:FX,MIN(IF(ISNUMBER(FX33:FX229),ROW(FX33:FX229),"")))</f>
        <v>8.8461538461538449</v>
      </c>
      <c r="FZ33" s="13">
        <f>IF('Données projet'!$A$244&gt;35,FZ32+FY33-GH32,IF(A33&lt;'Données projet'!$A$244,$FW$205^A33,IF(A33='Données projet'!$A$244,'Données projet'!$B$244,FZ32+FY33-GH32)))</f>
        <v>169.87179487179486</v>
      </c>
      <c r="GA33" s="18">
        <f>FZ33*VLOOKUP('Données projet'!$B$17,Paramètres!$A$1:$I$89,3,0)*VLOOKUP('Données projet'!$B$17,Paramètres!$A$1:$I$89,5,0)</f>
        <v>113.95</v>
      </c>
      <c r="GB33" s="14">
        <f t="shared" si="49"/>
        <v>30.259715913462585</v>
      </c>
      <c r="GC33" s="22">
        <f t="shared" si="25"/>
        <v>251.16525521594735</v>
      </c>
      <c r="GD33" s="59">
        <f t="shared" si="26"/>
        <v>520.63918885315252</v>
      </c>
      <c r="GE33" s="59">
        <f ca="1">AVERAGE(OFFSET($GD$3,0,0,'Données projet'!$E$17+1,1))-AVERAGE(OFFSET($H$3,0,0,'Données projet'!$E$17+1,1))</f>
        <v>357.2695384221413</v>
      </c>
      <c r="GF33" s="59">
        <f t="shared" si="50"/>
        <v>296.23918885315254</v>
      </c>
      <c r="GG33" s="16">
        <f>IF(ISNA(VLOOKUP(A33,'Données projet'!$A$243:$I$263,3,0)),0,VLOOKUP(A33,'Données projet'!$A$243:$I$263,3,0))</f>
        <v>2</v>
      </c>
      <c r="GH33" s="16">
        <f>IF(ISNA(VLOOKUP(A33,'Données projet'!$A$243:$I$263,4,0)),0,VLOOKUP(A33,'Données projet'!$A$243:$I$263,4,0))</f>
        <v>36.53846153846154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0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0</v>
      </c>
      <c r="GP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63.492890991965041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135</v>
      </c>
      <c r="GS33" s="13">
        <f>VLOOKUP(A33,'Données projet'!$A$269:$I$289,9,0)</f>
        <v>7.2</v>
      </c>
      <c r="GT33" s="13">
        <f t="array" ref="GT33">INDEX(GS:GS,MIN(IF(ISNUMBER(GS33:GS229),ROW(GS33:GS229),"")))</f>
        <v>7.2</v>
      </c>
      <c r="GU33" s="13">
        <f>IF('Données projet'!$A$270&gt;35,GU32+GT33-HC32,IF(A33&lt;'Données projet'!$A$270,$GR$205^A33,IF(A33='Données projet'!$A$270,'Données projet'!$B$270,GU32+GT33-HC32)))</f>
        <v>135</v>
      </c>
      <c r="GV33" s="18">
        <f>GU33*VLOOKUP('Données projet'!$B$18,Paramètres!$A$1:$I$89,3,0)*VLOOKUP('Données projet'!$B$18,Paramètres!$A$1:$I$89,5,0)</f>
        <v>109.51200000000001</v>
      </c>
      <c r="GW33" s="14">
        <f t="shared" si="51"/>
        <v>29.215978230632555</v>
      </c>
      <c r="GX33" s="22">
        <f t="shared" si="28"/>
        <v>241.61789541835174</v>
      </c>
      <c r="GY33" s="59">
        <f t="shared" si="29"/>
        <v>511.0918290555569</v>
      </c>
      <c r="GZ33" s="59">
        <f ca="1">AVERAGE(OFFSET($GY$3,0,0,'Données projet'!$E$18+1,1))-AVERAGE(OFFSET($H$3,0,0,'Données projet'!$E$18+1,1))</f>
        <v>339.25326110952267</v>
      </c>
      <c r="HA33" s="59">
        <f t="shared" si="52"/>
        <v>286.69182905555692</v>
      </c>
      <c r="HB33" s="16">
        <f>IF(ISNA(VLOOKUP(A33,'Données projet'!$A$269:$I$289,3,0)),0,VLOOKUP(A33,'Données projet'!$A$269:$I$289,3,0))</f>
        <v>2</v>
      </c>
      <c r="HC33" s="16">
        <f>IF(ISNA(VLOOKUP(A33,'Données projet'!$A$269:$I$289,4,0)),0,VLOOKUP(A33,'Données projet'!$A$269:$I$289,4,0))</f>
        <v>26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2">
        <f>'Scénario référence'!$B$16*5+'Scénario référence'!$B$17*0+'Scénario référence'!$B$18*5</f>
        <v>2.2000000000000002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8.0666666666666682</v>
      </c>
      <c r="H34" s="65">
        <f t="shared" si="1"/>
        <v>224.4</v>
      </c>
      <c r="I34" s="69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10.8</v>
      </c>
      <c r="N34" s="14">
        <f>IF('Données projet'!$A$36&gt;35,N33+M34-V33,IF(A34&lt;'Données projet'!$A$36,$K$205^A34,IF(A34='Données projet'!$A$36,'Données projet'!$B$36,N33+M34-V33)))</f>
        <v>131.80000000000004</v>
      </c>
      <c r="O34" s="14">
        <f>N34*VLOOKUP('Données projet'!$B$9,Paramètres!$A$1:$I$89,3,0)*VLOOKUP('Données projet'!$B$9,Paramètres!$A$1:$I$89,5,0)</f>
        <v>133.64520000000005</v>
      </c>
      <c r="P34" s="14">
        <f t="shared" si="33"/>
        <v>34.837297589797402</v>
      </c>
      <c r="Q34" s="22">
        <f t="shared" si="2"/>
        <v>293.44034996889724</v>
      </c>
      <c r="R34" s="59">
        <f t="shared" si="0"/>
        <v>563.32819084920357</v>
      </c>
      <c r="S34" s="59">
        <f ca="1">AVERAGE(OFFSET($R$3,0,0,'Données projet'!$E$9+1,1))-AVERAGE(OFFSET($H$3,0,0,'Données projet'!$E$9+1,1))</f>
        <v>595.03194537376203</v>
      </c>
      <c r="T34" s="59">
        <f t="shared" si="34"/>
        <v>315.02619963200516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10.8</v>
      </c>
      <c r="AI34" s="14">
        <f>IF('Données projet'!$A$62&gt;35,AI33+AH34-AQ33,IF(A34&lt;'Données projet'!$A$62,$AF$205^A34,IF(A34='Données projet'!$A$62,'Données projet'!$B$62,AI33+AH34-AQ33)))</f>
        <v>131.80000000000004</v>
      </c>
      <c r="AJ34" s="14">
        <f>AI34*VLOOKUP('Données projet'!$B$10,Paramètres!$A$1:$I$89,3,0)*VLOOKUP('Données projet'!$B$10,Paramètres!$A$1:$I$89,5,0)</f>
        <v>119.25264000000003</v>
      </c>
      <c r="AK34" s="14">
        <f t="shared" si="35"/>
        <v>31.500626518374375</v>
      </c>
      <c r="AL34" s="22">
        <f t="shared" si="4"/>
        <v>262.56193918616879</v>
      </c>
      <c r="AM34" s="59">
        <f t="shared" si="5"/>
        <v>532.44978006647511</v>
      </c>
      <c r="AN34" s="59">
        <f ca="1">AVERAGE(OFFSET($AM$3,0,0,'Données projet'!$E$10+1,1))-AVERAGE(OFFSET($H$3,0,0,'Données projet'!$E$10+1,1))</f>
        <v>537.67467885131316</v>
      </c>
      <c r="AO34" s="59">
        <f t="shared" si="36"/>
        <v>286.6246792875379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4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8.3333333333333321</v>
      </c>
      <c r="BD34" s="13">
        <f>IF('Données projet'!$A$88&gt;35,BD33+BC34-BL33,IF(A34&lt;'Données projet'!$A$88,$BA$205^A34,IF(A34='Données projet'!$A$88,'Données projet'!$B$88,BD33+BC34-BL33)))</f>
        <v>135.25641025641028</v>
      </c>
      <c r="BE34" s="14">
        <f>BD34*VLOOKUP('Données projet'!$B$11,Paramètres!$A$1:$I$89,3,0)*VLOOKUP('Données projet'!$B$11,Paramètres!$A$1:$I$89,5,0)</f>
        <v>141.37000000000003</v>
      </c>
      <c r="BF34" s="14">
        <f t="shared" si="37"/>
        <v>36.610675159135589</v>
      </c>
      <c r="BG34" s="22">
        <f t="shared" si="7"/>
        <v>309.98300923549448</v>
      </c>
      <c r="BH34" s="59">
        <f t="shared" si="8"/>
        <v>579.87085011580086</v>
      </c>
      <c r="BI34" s="59">
        <f ca="1">AVERAGE(OFFSET($BH$3,0,0,'Données projet'!$E$11+1,1))-AVERAGE(OFFSET($H$3,0,0,'Données projet'!$E$11+1,1))</f>
        <v>612.31844548481115</v>
      </c>
      <c r="BJ34" s="59">
        <f t="shared" si="38"/>
        <v>386.56924356342199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0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0</v>
      </c>
      <c r="BT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8</v>
      </c>
      <c r="BY34" s="13">
        <f>IF('Données projet'!$A$114&gt;35,BY33+BX34-CG33,IF(A34&lt;'Données projet'!$A$114,$BV$205^A34,IF(A34='Données projet'!$A$114,'Données projet'!$B$114,BY33+BX34-CG33)))</f>
        <v>105</v>
      </c>
      <c r="BZ34" s="14">
        <f>BY34*VLOOKUP('Données projet'!$B$12,Paramètres!$A$1:$I$89,3,0)*VLOOKUP('Données projet'!$B$12,Paramètres!$A$1:$I$89,5,0)</f>
        <v>113.02199999999999</v>
      </c>
      <c r="CA34" s="14">
        <f t="shared" si="39"/>
        <v>30.041864379091852</v>
      </c>
      <c r="CB34" s="22">
        <f t="shared" si="10"/>
        <v>249.16956379358496</v>
      </c>
      <c r="CC34" s="59">
        <f t="shared" si="11"/>
        <v>519.05740467389137</v>
      </c>
      <c r="CD34" s="59">
        <f ca="1">AVERAGE(OFFSET($CC$3,0,0,'Données projet'!$E$12+1,1))-AVERAGE(OFFSET($H$3,0,0,'Données projet'!$E$12+1,1))</f>
        <v>519.42142379895688</v>
      </c>
      <c r="CE34" s="59">
        <f t="shared" si="40"/>
        <v>275.7070979241023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14.298901098901101</v>
      </c>
      <c r="CT34" s="13">
        <f>IF('Données projet'!$A$140&gt;35,CT33+CS34-DB33,IF(A34&lt;'Données projet'!$A$140,$CQ$205^A34,IF(A34='Données projet'!$A$140,'Données projet'!$B$140,CT33+CS34-DB33)))</f>
        <v>191.08241758241761</v>
      </c>
      <c r="CU34" s="18">
        <f>CT34*VLOOKUP('Données projet'!$B$13,Paramètres!$A$1:$I$89,3,0)*VLOOKUP('Données projet'!$B$13,Paramètres!$A$1:$I$89,5,0)</f>
        <v>114.26728571428573</v>
      </c>
      <c r="CV34" s="14">
        <f t="shared" si="41"/>
        <v>30.334152496808123</v>
      </c>
      <c r="CW34" s="22">
        <f t="shared" si="13"/>
        <v>251.84750488432181</v>
      </c>
      <c r="CX34" s="59">
        <f t="shared" si="14"/>
        <v>521.73534576462816</v>
      </c>
      <c r="CY34" s="59">
        <f ca="1">AVERAGE(OFFSET($CX$3,0,0,'Données projet'!$E$13+1,1))-AVERAGE(OFFSET($H$3,0,0,'Données projet'!$E$13+1,1))</f>
        <v>267.32460497279214</v>
      </c>
      <c r="CZ34" s="59">
        <f t="shared" si="42"/>
        <v>278.51995033460219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9.8120476214177241</v>
      </c>
      <c r="DG34" s="23">
        <f>EXP(-LN(2)/25)*DG33+(1-EXP(-LN(2)/25))/(LN(2)/25)*Calculateur!DB34*Calculateur!DD34*VLOOKUP('Données projet'!$B$13,Paramètres!$A$1:$I$89,3,0)*0.475*44/12</f>
        <v>15.986593135969912</v>
      </c>
      <c r="DH34" s="23">
        <f>EXP(-LN(2)/2)*DH33+(1-EXP(-LN(2)/2))/(LN(2)/2)*DB34*DE34*VLOOKUP('Données projet'!$B$13,Paramètres!$A$1:$I$89,3,0)*0.475*44/12</f>
        <v>4.4830293773206256</v>
      </c>
      <c r="DI34" s="24">
        <f t="shared" si="15"/>
        <v>30.281670134708264</v>
      </c>
      <c r="DJ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10.6</v>
      </c>
      <c r="DO34" s="13">
        <f>IF('Données projet'!$A$166&gt;35,DO33+DN34-DW33,IF(A34&lt;'Données projet'!$A$166,$DL$205^A34,IF(A34='Données projet'!$A$166,'Données projet'!$B$166,DO33+DN34-DW33)))</f>
        <v>129.59999999999994</v>
      </c>
      <c r="DP34" s="18">
        <f>DO34*VLOOKUP('Données projet'!$B$14,Paramètres!$A$1:$I$89,3,0)*VLOOKUP('Données projet'!$B$14,Paramètres!$A$1:$I$89,5,0)</f>
        <v>113.21855999999995</v>
      </c>
      <c r="DQ34" s="14">
        <f t="shared" si="43"/>
        <v>30.088024911766361</v>
      </c>
      <c r="DR34" s="22">
        <f t="shared" si="16"/>
        <v>249.59230205465971</v>
      </c>
      <c r="DS34" s="59">
        <f t="shared" si="17"/>
        <v>519.48014293496612</v>
      </c>
      <c r="DT34" s="59">
        <f ca="1">AVERAGE(OFFSET($DS$3,0,0,'Données projet'!$E$14+1,1))-AVERAGE(OFFSET($H$3,0,0,'Données projet'!$E$14+1,1))</f>
        <v>350.10291030592276</v>
      </c>
      <c r="DU34" s="59">
        <f t="shared" si="44"/>
        <v>379.66960949480392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5.6</v>
      </c>
      <c r="EJ34" s="13">
        <f>IF('Données projet'!$A$192&gt;35,EJ33+EI34-ER33,IF(A34&lt;'Données projet'!$A$192,$EG$205^A34,IF(A34='Données projet'!$A$192,'Données projet'!$B$192,EJ33+EI34-ER33)))</f>
        <v>202.60000000000002</v>
      </c>
      <c r="EK34" s="18">
        <f>EJ34*VLOOKUP('Données projet'!$B$15,Paramètres!$A$1:$I$89,3,0)*VLOOKUP('Données projet'!$B$15,Paramètres!$A$1:$I$89,5,0)</f>
        <v>183.31248000000002</v>
      </c>
      <c r="EL34" s="14">
        <f t="shared" si="45"/>
        <v>46.058367974855209</v>
      </c>
      <c r="EM34" s="22">
        <f t="shared" si="19"/>
        <v>399.48756022287279</v>
      </c>
      <c r="EN34" s="59">
        <f t="shared" si="20"/>
        <v>669.37540110317923</v>
      </c>
      <c r="EO34" s="59">
        <f ca="1">AVERAGE(OFFSET($EN$3,0,0,'Données projet'!$E$15+1,1))-AVERAGE(OFFSET($H$3,0,0,'Données projet'!$E$15+1,1))</f>
        <v>319.51502927075376</v>
      </c>
      <c r="EP34" s="59">
        <f t="shared" si="46"/>
        <v>433.77429725729928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6.7738927738927739</v>
      </c>
      <c r="FE34" s="13">
        <f>IF('Données projet'!$A$218&gt;35,FE33+FD34-FM33,IF(A34&lt;'Données projet'!$A$218,$FB$205^A34,IF(A34='Données projet'!$A$218,'Données projet'!$B$218,FE33+FD34-FM33)))</f>
        <v>106.91375291375292</v>
      </c>
      <c r="FF34" s="18">
        <f>FE34*VLOOKUP('Données projet'!$B$16,Paramètres!$A$1:$I$89,3,0)*VLOOKUP('Données projet'!$B$16,Paramètres!$A$1:$I$89,5,0)</f>
        <v>101.73912727272727</v>
      </c>
      <c r="FG34" s="14">
        <f t="shared" si="47"/>
        <v>27.37590396221627</v>
      </c>
      <c r="FH34" s="22">
        <f t="shared" si="22"/>
        <v>224.87534606752669</v>
      </c>
      <c r="FI34" s="59">
        <f t="shared" si="23"/>
        <v>494.76318694783311</v>
      </c>
      <c r="FJ34" s="59">
        <f ca="1">AVERAGE(OFFSET($FI$3,0,0,'Données projet'!$E$16+1,1))-AVERAGE(OFFSET($H$3,0,0,'Données projet'!$E$16+1,1))</f>
        <v>396.3085896953769</v>
      </c>
      <c r="FK34" s="59">
        <f t="shared" si="48"/>
        <v>319.05961996522967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8.3333333333333375</v>
      </c>
      <c r="FZ34" s="13">
        <f>IF('Données projet'!$A$244&gt;35,FZ33+FY34-GH33,IF(A34&lt;'Données projet'!$A$244,$FW$205^A34,IF(A34='Données projet'!$A$244,'Données projet'!$B$244,FZ33+FY34-GH33)))</f>
        <v>141.66666666666666</v>
      </c>
      <c r="GA34" s="18">
        <f>FZ34*VLOOKUP('Données projet'!$B$17,Paramètres!$A$1:$I$89,3,0)*VLOOKUP('Données projet'!$B$17,Paramètres!$A$1:$I$89,5,0)</f>
        <v>95.03</v>
      </c>
      <c r="GB34" s="14">
        <f t="shared" si="49"/>
        <v>25.774473655280186</v>
      </c>
      <c r="GC34" s="22">
        <f t="shared" si="25"/>
        <v>210.40112494961298</v>
      </c>
      <c r="GD34" s="59">
        <f t="shared" si="26"/>
        <v>480.28896582991933</v>
      </c>
      <c r="GE34" s="59">
        <f ca="1">AVERAGE(OFFSET($GD$3,0,0,'Données projet'!$E$17+1,1))-AVERAGE(OFFSET($H$3,0,0,'Données projet'!$E$17+1,1))</f>
        <v>357.2695384221413</v>
      </c>
      <c r="GF34" s="59">
        <f t="shared" si="50"/>
        <v>296.23918885315254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0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0</v>
      </c>
      <c r="GP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63.605774785538102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7.4</v>
      </c>
      <c r="GU34" s="13">
        <f>IF('Données projet'!$A$270&gt;35,GU33+GT34-HC33,IF(A34&lt;'Données projet'!$A$270,$GR$205^A34,IF(A34='Données projet'!$A$270,'Données projet'!$B$270,GU33+GT34-HC33)))</f>
        <v>116.4</v>
      </c>
      <c r="GV34" s="18">
        <f>GU34*VLOOKUP('Données projet'!$B$18,Paramètres!$A$1:$I$89,3,0)*VLOOKUP('Données projet'!$B$18,Paramètres!$A$1:$I$89,5,0)</f>
        <v>94.423680000000019</v>
      </c>
      <c r="GW34" s="14">
        <f t="shared" si="51"/>
        <v>25.629112522249965</v>
      </c>
      <c r="GX34" s="22">
        <f t="shared" si="28"/>
        <v>209.09194697625205</v>
      </c>
      <c r="GY34" s="59">
        <f t="shared" si="29"/>
        <v>478.97978785655846</v>
      </c>
      <c r="GZ34" s="59">
        <f ca="1">AVERAGE(OFFSET($GY$3,0,0,'Données projet'!$E$18+1,1))-AVERAGE(OFFSET($H$3,0,0,'Données projet'!$E$18+1,1))</f>
        <v>339.25326110952267</v>
      </c>
      <c r="HA34" s="59">
        <f t="shared" si="52"/>
        <v>286.69182905555692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2">
        <f>'Scénario référence'!$B$16*5+'Scénario référence'!$B$17*0+'Scénario référence'!$B$18*5</f>
        <v>2.2000000000000002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8.0666666666666682</v>
      </c>
      <c r="H35" s="65">
        <f t="shared" si="1"/>
        <v>224.4</v>
      </c>
      <c r="I35" s="69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10.8</v>
      </c>
      <c r="N35" s="14">
        <f>IF('Données projet'!$A$36&gt;35,N34+M35-V34,IF(A35&lt;'Données projet'!$A$36,$K$205^A35,IF(A35='Données projet'!$A$36,'Données projet'!$B$36,N34+M35-V34)))</f>
        <v>142.60000000000005</v>
      </c>
      <c r="O35" s="14">
        <f>N35*VLOOKUP('Données projet'!$B$9,Paramètres!$A$1:$I$89,3,0)*VLOOKUP('Données projet'!$B$9,Paramètres!$A$1:$I$89,5,0)</f>
        <v>144.59640000000007</v>
      </c>
      <c r="P35" s="14">
        <f t="shared" si="33"/>
        <v>37.347988348805558</v>
      </c>
      <c r="Q35" s="22">
        <f t="shared" ref="Q35:Q66" si="53">(O35+P35)*0.475*44/12</f>
        <v>316.88647637416977</v>
      </c>
      <c r="R35" s="59">
        <f t="shared" si="0"/>
        <v>587.18104413226752</v>
      </c>
      <c r="S35" s="59">
        <f ca="1">AVERAGE(OFFSET($R$3,0,0,'Données projet'!$E$9+1,1))-AVERAGE(OFFSET($H$3,0,0,'Données projet'!$E$9+1,1))</f>
        <v>595.03194537376203</v>
      </c>
      <c r="T35" s="59">
        <f t="shared" si="34"/>
        <v>315.02619963200516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10.8</v>
      </c>
      <c r="AI35" s="14">
        <f>IF('Données projet'!$A$62&gt;35,AI34+AH35-AQ34,IF(A35&lt;'Données projet'!$A$62,$AF$205^A35,IF(A35='Données projet'!$A$62,'Données projet'!$B$62,AI34+AH35-AQ34)))</f>
        <v>142.60000000000005</v>
      </c>
      <c r="AJ35" s="14">
        <f>AI35*VLOOKUP('Données projet'!$B$10,Paramètres!$A$1:$I$89,3,0)*VLOOKUP('Données projet'!$B$10,Paramètres!$A$1:$I$89,5,0)</f>
        <v>129.02448000000004</v>
      </c>
      <c r="AK35" s="14">
        <f t="shared" si="35"/>
        <v>33.770846580616279</v>
      </c>
      <c r="AL35" s="22">
        <f t="shared" si="4"/>
        <v>283.53519379457339</v>
      </c>
      <c r="AM35" s="59">
        <f t="shared" si="5"/>
        <v>553.82976155267124</v>
      </c>
      <c r="AN35" s="59">
        <f ca="1">AVERAGE(OFFSET($AM$3,0,0,'Données projet'!$E$10+1,1))-AVERAGE(OFFSET($H$3,0,0,'Données projet'!$E$10+1,1))</f>
        <v>537.67467885131316</v>
      </c>
      <c r="AO35" s="59">
        <f t="shared" si="36"/>
        <v>286.6246792875379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4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8.3333333333333321</v>
      </c>
      <c r="BD35" s="13">
        <f>IF('Données projet'!$A$88&gt;35,BD34+BC35-BL34,IF(A35&lt;'Données projet'!$A$88,$BA$205^A35,IF(A35='Données projet'!$A$88,'Données projet'!$B$88,BD34+BC35-BL34)))</f>
        <v>143.58974358974362</v>
      </c>
      <c r="BE35" s="14">
        <f>BD35*VLOOKUP('Données projet'!$B$11,Paramètres!$A$1:$I$89,3,0)*VLOOKUP('Données projet'!$B$11,Paramètres!$A$1:$I$89,5,0)</f>
        <v>150.08000000000004</v>
      </c>
      <c r="BF35" s="14">
        <f t="shared" si="37"/>
        <v>38.596765343718673</v>
      </c>
      <c r="BG35" s="22">
        <f t="shared" si="7"/>
        <v>328.61203297364347</v>
      </c>
      <c r="BH35" s="59">
        <f t="shared" si="8"/>
        <v>598.90660073174126</v>
      </c>
      <c r="BI35" s="59">
        <f ca="1">AVERAGE(OFFSET($BH$3,0,0,'Données projet'!$E$11+1,1))-AVERAGE(OFFSET($H$3,0,0,'Données projet'!$E$11+1,1))</f>
        <v>612.31844548481115</v>
      </c>
      <c r="BJ35" s="59">
        <f t="shared" si="38"/>
        <v>386.56924356342199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0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0</v>
      </c>
      <c r="BT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8</v>
      </c>
      <c r="BY35" s="13">
        <f>IF('Données projet'!$A$114&gt;35,BY34+BX35-CG34,IF(A35&lt;'Données projet'!$A$114,$BV$205^A35,IF(A35='Données projet'!$A$114,'Données projet'!$B$114,BY34+BX35-CG34)))</f>
        <v>113</v>
      </c>
      <c r="BZ35" s="14">
        <f>BY35*VLOOKUP('Données projet'!$B$12,Paramètres!$A$1:$I$89,3,0)*VLOOKUP('Données projet'!$B$12,Paramètres!$A$1:$I$89,5,0)</f>
        <v>121.6332</v>
      </c>
      <c r="CA35" s="14">
        <f t="shared" si="39"/>
        <v>32.05561616599968</v>
      </c>
      <c r="CB35" s="22">
        <f t="shared" si="10"/>
        <v>267.6746881557828</v>
      </c>
      <c r="CC35" s="59">
        <f t="shared" si="11"/>
        <v>537.9692559138806</v>
      </c>
      <c r="CD35" s="59">
        <f ca="1">AVERAGE(OFFSET($CC$3,0,0,'Données projet'!$E$12+1,1))-AVERAGE(OFFSET($H$3,0,0,'Données projet'!$E$12+1,1))</f>
        <v>519.42142379895688</v>
      </c>
      <c r="CE35" s="59">
        <f t="shared" si="40"/>
        <v>275.7070979241023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14.298901098901101</v>
      </c>
      <c r="CT35" s="13">
        <f>IF('Données projet'!$A$140&gt;35,CT34+CS35-DB34,IF(A35&lt;'Données projet'!$A$140,$CQ$205^A35,IF(A35='Données projet'!$A$140,'Données projet'!$B$140,CT34+CS35-DB34)))</f>
        <v>205.3813186813187</v>
      </c>
      <c r="CU35" s="18">
        <f>CT35*VLOOKUP('Données projet'!$B$13,Paramètres!$A$1:$I$89,3,0)*VLOOKUP('Données projet'!$B$13,Paramètres!$A$1:$I$89,5,0)</f>
        <v>122.81802857142858</v>
      </c>
      <c r="CV35" s="14">
        <f t="shared" si="41"/>
        <v>32.331367630744694</v>
      </c>
      <c r="CW35" s="22">
        <f t="shared" si="13"/>
        <v>270.21853171878513</v>
      </c>
      <c r="CX35" s="59">
        <f t="shared" si="14"/>
        <v>540.51309947688287</v>
      </c>
      <c r="CY35" s="59">
        <f ca="1">AVERAGE(OFFSET($CX$3,0,0,'Données projet'!$E$13+1,1))-AVERAGE(OFFSET($H$3,0,0,'Données projet'!$E$13+1,1))</f>
        <v>267.32460497279214</v>
      </c>
      <c r="CZ35" s="59">
        <f t="shared" si="42"/>
        <v>278.51995033460219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9.619639352319826</v>
      </c>
      <c r="DG35" s="23">
        <f>EXP(-LN(2)/25)*DG34+(1-EXP(-LN(2)/25))/(LN(2)/25)*Calculateur!DB35*Calculateur!DD35*VLOOKUP('Données projet'!$B$13,Paramètres!$A$1:$I$89,3,0)*0.475*44/12</f>
        <v>15.549438905968419</v>
      </c>
      <c r="DH35" s="23">
        <f>EXP(-LN(2)/2)*DH34+(1-EXP(-LN(2)/2))/(LN(2)/2)*DB35*DE35*VLOOKUP('Données projet'!$B$13,Paramètres!$A$1:$I$89,3,0)*0.475*44/12</f>
        <v>3.1699804729619201</v>
      </c>
      <c r="DI35" s="24">
        <f t="shared" si="15"/>
        <v>28.339058731250166</v>
      </c>
      <c r="DJ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10.6</v>
      </c>
      <c r="DO35" s="13">
        <f>IF('Données projet'!$A$166&gt;35,DO34+DN35-DW34,IF(A35&lt;'Données projet'!$A$166,$DL$205^A35,IF(A35='Données projet'!$A$166,'Données projet'!$B$166,DO34+DN35-DW34)))</f>
        <v>140.19999999999993</v>
      </c>
      <c r="DP35" s="18">
        <f>DO35*VLOOKUP('Données projet'!$B$14,Paramètres!$A$1:$I$89,3,0)*VLOOKUP('Données projet'!$B$14,Paramètres!$A$1:$I$89,5,0)</f>
        <v>122.47871999999997</v>
      </c>
      <c r="DQ35" s="14">
        <f t="shared" si="43"/>
        <v>32.252430308903975</v>
      </c>
      <c r="DR35" s="22">
        <f t="shared" si="16"/>
        <v>269.49008678800766</v>
      </c>
      <c r="DS35" s="59">
        <f t="shared" si="17"/>
        <v>539.78465454610546</v>
      </c>
      <c r="DT35" s="59">
        <f ca="1">AVERAGE(OFFSET($DS$3,0,0,'Données projet'!$E$14+1,1))-AVERAGE(OFFSET($H$3,0,0,'Données projet'!$E$14+1,1))</f>
        <v>350.10291030592276</v>
      </c>
      <c r="DU35" s="59">
        <f t="shared" si="44"/>
        <v>379.66960949480392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5.6</v>
      </c>
      <c r="EJ35" s="13">
        <f>IF('Données projet'!$A$192&gt;35,EJ34+EI35-ER34,IF(A35&lt;'Données projet'!$A$192,$EG$205^A35,IF(A35='Données projet'!$A$192,'Données projet'!$B$192,EJ34+EI35-ER34)))</f>
        <v>208.20000000000002</v>
      </c>
      <c r="EK35" s="18">
        <f>EJ35*VLOOKUP('Données projet'!$B$15,Paramètres!$A$1:$I$89,3,0)*VLOOKUP('Données projet'!$B$15,Paramètres!$A$1:$I$89,5,0)</f>
        <v>188.37936000000002</v>
      </c>
      <c r="EL35" s="14">
        <f t="shared" si="45"/>
        <v>47.181473920005914</v>
      </c>
      <c r="EM35" s="22">
        <f t="shared" si="19"/>
        <v>410.26845241067696</v>
      </c>
      <c r="EN35" s="59">
        <f t="shared" si="20"/>
        <v>680.56302016877476</v>
      </c>
      <c r="EO35" s="59">
        <f ca="1">AVERAGE(OFFSET($EN$3,0,0,'Données projet'!$E$15+1,1))-AVERAGE(OFFSET($H$3,0,0,'Données projet'!$E$15+1,1))</f>
        <v>319.51502927075376</v>
      </c>
      <c r="EP35" s="59">
        <f t="shared" si="46"/>
        <v>433.77429725729928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6.7738927738927739</v>
      </c>
      <c r="FE35" s="13">
        <f>IF('Données projet'!$A$218&gt;35,FE34+FD35-FM34,IF(A35&lt;'Données projet'!$A$218,$FB$205^A35,IF(A35='Données projet'!$A$218,'Données projet'!$B$218,FE34+FD35-FM34)))</f>
        <v>113.68764568764568</v>
      </c>
      <c r="FF35" s="18">
        <f>FE35*VLOOKUP('Données projet'!$B$16,Paramètres!$A$1:$I$89,3,0)*VLOOKUP('Données projet'!$B$16,Paramètres!$A$1:$I$89,5,0)</f>
        <v>108.18516363636363</v>
      </c>
      <c r="FG35" s="14">
        <f t="shared" si="47"/>
        <v>28.902981849777145</v>
      </c>
      <c r="FH35" s="22">
        <f t="shared" si="22"/>
        <v>238.76185338836183</v>
      </c>
      <c r="FI35" s="59">
        <f t="shared" si="23"/>
        <v>509.05642114645963</v>
      </c>
      <c r="FJ35" s="59">
        <f ca="1">AVERAGE(OFFSET($FI$3,0,0,'Données projet'!$E$16+1,1))-AVERAGE(OFFSET($H$3,0,0,'Données projet'!$E$16+1,1))</f>
        <v>396.3085896953769</v>
      </c>
      <c r="FK35" s="59">
        <f t="shared" si="48"/>
        <v>319.05961996522967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8.3333333333333375</v>
      </c>
      <c r="FZ35" s="13">
        <f>IF('Données projet'!$A$244&gt;35,FZ34+FY35-GH34,IF(A35&lt;'Données projet'!$A$244,$FW$205^A35,IF(A35='Données projet'!$A$244,'Données projet'!$B$244,FZ34+FY35-GH34)))</f>
        <v>150</v>
      </c>
      <c r="GA35" s="18">
        <f>FZ35*VLOOKUP('Données projet'!$B$17,Paramètres!$A$1:$I$89,3,0)*VLOOKUP('Données projet'!$B$17,Paramètres!$A$1:$I$89,5,0)</f>
        <v>100.62</v>
      </c>
      <c r="GB35" s="14">
        <f t="shared" si="49"/>
        <v>27.10965082293415</v>
      </c>
      <c r="GC35" s="22">
        <f t="shared" si="25"/>
        <v>222.46247518327698</v>
      </c>
      <c r="GD35" s="59">
        <f t="shared" si="26"/>
        <v>492.75704294137478</v>
      </c>
      <c r="GE35" s="59">
        <f ca="1">AVERAGE(OFFSET($GD$3,0,0,'Données projet'!$E$17+1,1))-AVERAGE(OFFSET($H$3,0,0,'Données projet'!$E$17+1,1))</f>
        <v>357.2695384221413</v>
      </c>
      <c r="GF35" s="59">
        <f t="shared" si="50"/>
        <v>296.23918885315254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0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0</v>
      </c>
      <c r="GP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63.716700297663039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7.4</v>
      </c>
      <c r="GU35" s="13">
        <f>IF('Données projet'!$A$270&gt;35,GU34+GT35-HC34,IF(A35&lt;'Données projet'!$A$270,$GR$205^A35,IF(A35='Données projet'!$A$270,'Données projet'!$B$270,GU34+GT35-HC34)))</f>
        <v>123.80000000000001</v>
      </c>
      <c r="GV35" s="18">
        <f>GU35*VLOOKUP('Données projet'!$B$18,Paramètres!$A$1:$I$89,3,0)*VLOOKUP('Données projet'!$B$18,Paramètres!$A$1:$I$89,5,0)</f>
        <v>100.42656000000001</v>
      </c>
      <c r="GW35" s="14">
        <f t="shared" si="51"/>
        <v>27.063594397713516</v>
      </c>
      <c r="GX35" s="22">
        <f t="shared" si="28"/>
        <v>222.04535224268434</v>
      </c>
      <c r="GY35" s="59">
        <f t="shared" si="29"/>
        <v>492.33992000078217</v>
      </c>
      <c r="GZ35" s="59">
        <f ca="1">AVERAGE(OFFSET($GY$3,0,0,'Données projet'!$E$18+1,1))-AVERAGE(OFFSET($H$3,0,0,'Données projet'!$E$18+1,1))</f>
        <v>339.25326110952267</v>
      </c>
      <c r="HA35" s="59">
        <f t="shared" si="52"/>
        <v>286.69182905555692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2">
        <f>'Scénario référence'!$B$16*5+'Scénario référence'!$B$17*0+'Scénario référence'!$B$18*5</f>
        <v>2.2000000000000002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8.0666666666666682</v>
      </c>
      <c r="H36" s="65">
        <f t="shared" si="1"/>
        <v>224.4</v>
      </c>
      <c r="I36" s="69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10.8</v>
      </c>
      <c r="N36" s="14">
        <f>IF('Données projet'!$A$36&gt;35,N35+M36-V35,IF(A36&lt;'Données projet'!$A$36,$K$205^A36,IF(A36='Données projet'!$A$36,'Données projet'!$B$36,N35+M36-V35)))</f>
        <v>153.40000000000006</v>
      </c>
      <c r="O36" s="14">
        <f>N36*VLOOKUP('Données projet'!$B$9,Paramètres!$A$1:$I$89,3,0)*VLOOKUP('Données projet'!$B$9,Paramètres!$A$1:$I$89,5,0)</f>
        <v>155.54760000000007</v>
      </c>
      <c r="P36" s="14">
        <f t="shared" si="33"/>
        <v>39.836620617816237</v>
      </c>
      <c r="Q36" s="22">
        <f t="shared" si="53"/>
        <v>340.2941842426967</v>
      </c>
      <c r="R36" s="59">
        <f t="shared" si="0"/>
        <v>610.98842307656128</v>
      </c>
      <c r="S36" s="59">
        <f ca="1">AVERAGE(OFFSET($R$3,0,0,'Données projet'!$E$9+1,1))-AVERAGE(OFFSET($H$3,0,0,'Données projet'!$E$9+1,1))</f>
        <v>595.03194537376203</v>
      </c>
      <c r="T36" s="59">
        <f t="shared" si="34"/>
        <v>315.02619963200516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10.8</v>
      </c>
      <c r="AI36" s="14">
        <f>IF('Données projet'!$A$62&gt;35,AI35+AH36-AQ35,IF(A36&lt;'Données projet'!$A$62,$AF$205^A36,IF(A36='Données projet'!$A$62,'Données projet'!$B$62,AI35+AH36-AQ35)))</f>
        <v>153.40000000000006</v>
      </c>
      <c r="AJ36" s="14">
        <f>AI36*VLOOKUP('Données projet'!$B$10,Paramètres!$A$1:$I$89,3,0)*VLOOKUP('Données projet'!$B$10,Paramètres!$A$1:$I$89,5,0)</f>
        <v>138.79632000000007</v>
      </c>
      <c r="AK36" s="14">
        <f t="shared" si="35"/>
        <v>36.021120886354588</v>
      </c>
      <c r="AL36" s="22">
        <f t="shared" si="4"/>
        <v>304.47370954373434</v>
      </c>
      <c r="AM36" s="59">
        <f t="shared" si="5"/>
        <v>575.16794837759903</v>
      </c>
      <c r="AN36" s="59">
        <f ca="1">AVERAGE(OFFSET($AM$3,0,0,'Données projet'!$E$10+1,1))-AVERAGE(OFFSET($H$3,0,0,'Données projet'!$E$10+1,1))</f>
        <v>537.67467885131316</v>
      </c>
      <c r="AO36" s="59">
        <f t="shared" si="36"/>
        <v>286.6246792875379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4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8.3333333333333321</v>
      </c>
      <c r="BD36" s="13">
        <f>IF('Données projet'!$A$88&gt;35,BD35+BC36-BL35,IF(A36&lt;'Données projet'!$A$88,$BA$205^A36,IF(A36='Données projet'!$A$88,'Données projet'!$B$88,BD35+BC36-BL35)))</f>
        <v>151.92307692307696</v>
      </c>
      <c r="BE36" s="14">
        <f>BD36*VLOOKUP('Données projet'!$B$11,Paramètres!$A$1:$I$89,3,0)*VLOOKUP('Données projet'!$B$11,Paramètres!$A$1:$I$89,5,0)</f>
        <v>158.79000000000008</v>
      </c>
      <c r="BF36" s="14">
        <f t="shared" si="37"/>
        <v>40.569476067936968</v>
      </c>
      <c r="BG36" s="22">
        <f t="shared" si="7"/>
        <v>347.21775415165695</v>
      </c>
      <c r="BH36" s="59">
        <f t="shared" si="8"/>
        <v>617.91199298552158</v>
      </c>
      <c r="BI36" s="59">
        <f ca="1">AVERAGE(OFFSET($BH$3,0,0,'Données projet'!$E$11+1,1))-AVERAGE(OFFSET($H$3,0,0,'Données projet'!$E$11+1,1))</f>
        <v>612.31844548481115</v>
      </c>
      <c r="BJ36" s="59">
        <f t="shared" si="38"/>
        <v>386.56924356342199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0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0</v>
      </c>
      <c r="BT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8</v>
      </c>
      <c r="BY36" s="13">
        <f>IF('Données projet'!$A$114&gt;35,BY35+BX36-CG35,IF(A36&lt;'Données projet'!$A$114,$BV$205^A36,IF(A36='Données projet'!$A$114,'Données projet'!$B$114,BY35+BX36-CG35)))</f>
        <v>121</v>
      </c>
      <c r="BZ36" s="14">
        <f>BY36*VLOOKUP('Données projet'!$B$12,Paramètres!$A$1:$I$89,3,0)*VLOOKUP('Données projet'!$B$12,Paramètres!$A$1:$I$89,5,0)</f>
        <v>130.24439999999998</v>
      </c>
      <c r="CA36" s="14">
        <f t="shared" si="39"/>
        <v>34.052826821785409</v>
      </c>
      <c r="CB36" s="22">
        <f t="shared" si="10"/>
        <v>286.15100338127621</v>
      </c>
      <c r="CC36" s="59">
        <f t="shared" si="11"/>
        <v>556.84524221514084</v>
      </c>
      <c r="CD36" s="59">
        <f ca="1">AVERAGE(OFFSET($CC$3,0,0,'Données projet'!$E$12+1,1))-AVERAGE(OFFSET($H$3,0,0,'Données projet'!$E$12+1,1))</f>
        <v>519.42142379895688</v>
      </c>
      <c r="CE36" s="59">
        <f t="shared" si="40"/>
        <v>275.7070979241023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14.298901098901101</v>
      </c>
      <c r="CT36" s="13">
        <f>IF('Données projet'!$A$140&gt;35,CT35+CS36-DB35,IF(A36&lt;'Données projet'!$A$140,$CQ$205^A36,IF(A36='Données projet'!$A$140,'Données projet'!$B$140,CT35+CS36-DB35)))</f>
        <v>219.6802197802198</v>
      </c>
      <c r="CU36" s="18">
        <f>CT36*VLOOKUP('Données projet'!$B$13,Paramètres!$A$1:$I$89,3,0)*VLOOKUP('Données projet'!$B$13,Paramètres!$A$1:$I$89,5,0)</f>
        <v>131.36877142857145</v>
      </c>
      <c r="CV36" s="14">
        <f t="shared" si="41"/>
        <v>34.312449162076589</v>
      </c>
      <c r="CW36" s="22">
        <f t="shared" si="13"/>
        <v>288.56145919537863</v>
      </c>
      <c r="CX36" s="59">
        <f t="shared" si="14"/>
        <v>559.25569802924326</v>
      </c>
      <c r="CY36" s="59">
        <f ca="1">AVERAGE(OFFSET($CX$3,0,0,'Données projet'!$E$13+1,1))-AVERAGE(OFFSET($H$3,0,0,'Données projet'!$E$13+1,1))</f>
        <v>267.32460497279214</v>
      </c>
      <c r="CZ36" s="59">
        <f t="shared" si="42"/>
        <v>278.51995033460219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9.4310040920214817</v>
      </c>
      <c r="DG36" s="23">
        <f>EXP(-LN(2)/25)*DG35+(1-EXP(-LN(2)/25))/(LN(2)/25)*Calculateur!DB36*Calculateur!DD36*VLOOKUP('Données projet'!$B$13,Paramètres!$A$1:$I$89,3,0)*0.475*44/12</f>
        <v>15.124238681375259</v>
      </c>
      <c r="DH36" s="23">
        <f>EXP(-LN(2)/2)*DH35+(1-EXP(-LN(2)/2))/(LN(2)/2)*DB36*DE36*VLOOKUP('Données projet'!$B$13,Paramètres!$A$1:$I$89,3,0)*0.475*44/12</f>
        <v>2.2415146886603132</v>
      </c>
      <c r="DI36" s="24">
        <f t="shared" si="15"/>
        <v>26.796757462057055</v>
      </c>
      <c r="DJ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10.6</v>
      </c>
      <c r="DO36" s="13">
        <f>IF('Données projet'!$A$166&gt;35,DO35+DN36-DW35,IF(A36&lt;'Données projet'!$A$166,$DL$205^A36,IF(A36='Données projet'!$A$166,'Données projet'!$B$166,DO35+DN36-DW35)))</f>
        <v>150.79999999999993</v>
      </c>
      <c r="DP36" s="18">
        <f>DO36*VLOOKUP('Données projet'!$B$14,Paramètres!$A$1:$I$89,3,0)*VLOOKUP('Données projet'!$B$14,Paramètres!$A$1:$I$89,5,0)</f>
        <v>131.73887999999994</v>
      </c>
      <c r="DQ36" s="14">
        <f t="shared" si="43"/>
        <v>34.397852193895829</v>
      </c>
      <c r="DR36" s="22">
        <f t="shared" si="16"/>
        <v>289.35480857103511</v>
      </c>
      <c r="DS36" s="59">
        <f t="shared" si="17"/>
        <v>560.04904740489974</v>
      </c>
      <c r="DT36" s="59">
        <f ca="1">AVERAGE(OFFSET($DS$3,0,0,'Données projet'!$E$14+1,1))-AVERAGE(OFFSET($H$3,0,0,'Données projet'!$E$14+1,1))</f>
        <v>350.10291030592276</v>
      </c>
      <c r="DU36" s="59">
        <f t="shared" si="44"/>
        <v>379.66960949480392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5.6</v>
      </c>
      <c r="EJ36" s="13">
        <f>IF('Données projet'!$A$192&gt;35,EJ35+EI36-ER35,IF(A36&lt;'Données projet'!$A$192,$EG$205^A36,IF(A36='Données projet'!$A$192,'Données projet'!$B$192,EJ35+EI36-ER35)))</f>
        <v>213.8</v>
      </c>
      <c r="EK36" s="18">
        <f>EJ36*VLOOKUP('Données projet'!$B$15,Paramètres!$A$1:$I$89,3,0)*VLOOKUP('Données projet'!$B$15,Paramètres!$A$1:$I$89,5,0)</f>
        <v>193.44624000000002</v>
      </c>
      <c r="EL36" s="14">
        <f t="shared" si="45"/>
        <v>48.301068656218547</v>
      </c>
      <c r="EM36" s="22">
        <f t="shared" si="19"/>
        <v>421.04322924291392</v>
      </c>
      <c r="EN36" s="59">
        <f t="shared" si="20"/>
        <v>691.73746807677855</v>
      </c>
      <c r="EO36" s="59">
        <f ca="1">AVERAGE(OFFSET($EN$3,0,0,'Données projet'!$E$15+1,1))-AVERAGE(OFFSET($H$3,0,0,'Données projet'!$E$15+1,1))</f>
        <v>319.51502927075376</v>
      </c>
      <c r="EP36" s="59">
        <f t="shared" si="46"/>
        <v>433.77429725729928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6.7738927738927739</v>
      </c>
      <c r="FE36" s="13">
        <f>IF('Données projet'!$A$218&gt;35,FE35+FD36-FM35,IF(A36&lt;'Données projet'!$A$218,$FB$205^A36,IF(A36='Données projet'!$A$218,'Données projet'!$B$218,FE35+FD36-FM35)))</f>
        <v>120.46153846153845</v>
      </c>
      <c r="FF36" s="18">
        <f>FE36*VLOOKUP('Données projet'!$B$16,Paramètres!$A$1:$I$89,3,0)*VLOOKUP('Données projet'!$B$16,Paramètres!$A$1:$I$89,5,0)</f>
        <v>114.63119999999998</v>
      </c>
      <c r="FG36" s="14">
        <f t="shared" si="47"/>
        <v>30.419498729594505</v>
      </c>
      <c r="FH36" s="22">
        <f t="shared" si="22"/>
        <v>252.62996695404374</v>
      </c>
      <c r="FI36" s="59">
        <f t="shared" si="23"/>
        <v>523.32420578790834</v>
      </c>
      <c r="FJ36" s="59">
        <f ca="1">AVERAGE(OFFSET($FI$3,0,0,'Données projet'!$E$16+1,1))-AVERAGE(OFFSET($H$3,0,0,'Données projet'!$E$16+1,1))</f>
        <v>396.3085896953769</v>
      </c>
      <c r="FK36" s="59">
        <f t="shared" si="48"/>
        <v>319.05961996522967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8.3333333333333375</v>
      </c>
      <c r="FZ36" s="13">
        <f>IF('Données projet'!$A$244&gt;35,FZ35+FY36-GH35,IF(A36&lt;'Données projet'!$A$244,$FW$205^A36,IF(A36='Données projet'!$A$244,'Données projet'!$B$244,FZ35+FY36-GH35)))</f>
        <v>158.33333333333334</v>
      </c>
      <c r="GA36" s="18">
        <f>FZ36*VLOOKUP('Données projet'!$B$17,Paramètres!$A$1:$I$89,3,0)*VLOOKUP('Données projet'!$B$17,Paramètres!$A$1:$I$89,5,0)</f>
        <v>106.21000000000002</v>
      </c>
      <c r="GB36" s="14">
        <f t="shared" si="49"/>
        <v>28.436217026228483</v>
      </c>
      <c r="GC36" s="22">
        <f t="shared" si="25"/>
        <v>234.50882798734798</v>
      </c>
      <c r="GD36" s="59">
        <f t="shared" si="26"/>
        <v>505.20306682121259</v>
      </c>
      <c r="GE36" s="59">
        <f ca="1">AVERAGE(OFFSET($GD$3,0,0,'Données projet'!$E$17+1,1))-AVERAGE(OFFSET($H$3,0,0,'Données projet'!$E$17+1,1))</f>
        <v>357.2695384221413</v>
      </c>
      <c r="GF36" s="59">
        <f t="shared" si="50"/>
        <v>296.23918885315254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0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0</v>
      </c>
      <c r="GP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63.825701500144895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7.4</v>
      </c>
      <c r="GU36" s="13">
        <f>IF('Données projet'!$A$270&gt;35,GU35+GT36-HC35,IF(A36&lt;'Données projet'!$A$270,$GR$205^A36,IF(A36='Données projet'!$A$270,'Données projet'!$B$270,GU35+GT36-HC35)))</f>
        <v>131.20000000000002</v>
      </c>
      <c r="GV36" s="18">
        <f>GU36*VLOOKUP('Données projet'!$B$18,Paramètres!$A$1:$I$89,3,0)*VLOOKUP('Données projet'!$B$18,Paramètres!$A$1:$I$89,5,0)</f>
        <v>106.42944000000003</v>
      </c>
      <c r="GW36" s="14">
        <f t="shared" si="51"/>
        <v>28.488124002119374</v>
      </c>
      <c r="GX36" s="22">
        <f t="shared" si="28"/>
        <v>234.98142397035795</v>
      </c>
      <c r="GY36" s="59">
        <f t="shared" si="29"/>
        <v>505.67566280422261</v>
      </c>
      <c r="GZ36" s="59">
        <f ca="1">AVERAGE(OFFSET($GY$3,0,0,'Données projet'!$E$18+1,1))-AVERAGE(OFFSET($H$3,0,0,'Données projet'!$E$18+1,1))</f>
        <v>339.25326110952267</v>
      </c>
      <c r="HA36" s="59">
        <f t="shared" si="52"/>
        <v>286.69182905555692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2">
        <f>'Scénario référence'!$B$16*5+'Scénario référence'!$B$17*0+'Scénario référence'!$B$18*5</f>
        <v>2.2000000000000002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8.0666666666666682</v>
      </c>
      <c r="H37" s="65">
        <f t="shared" si="1"/>
        <v>224.4</v>
      </c>
      <c r="I37" s="69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10.8</v>
      </c>
      <c r="N37" s="14">
        <f>IF('Données projet'!$A$36&gt;35,N36+M37-V36,IF(A37&lt;'Données projet'!$A$36,$K$205^A37,IF(A37='Données projet'!$A$36,'Données projet'!$B$36,N36+M37-V36)))</f>
        <v>164.20000000000007</v>
      </c>
      <c r="O37" s="14">
        <f>N37*VLOOKUP('Données projet'!$B$9,Paramètres!$A$1:$I$89,3,0)*VLOOKUP('Données projet'!$B$9,Paramètres!$A$1:$I$89,5,0)</f>
        <v>166.49880000000007</v>
      </c>
      <c r="P37" s="14">
        <f t="shared" si="33"/>
        <v>42.304924050589179</v>
      </c>
      <c r="Q37" s="22">
        <f t="shared" si="53"/>
        <v>363.66648605477627</v>
      </c>
      <c r="R37" s="59">
        <f t="shared" si="0"/>
        <v>634.75346256477383</v>
      </c>
      <c r="S37" s="59">
        <f ca="1">AVERAGE(OFFSET($R$3,0,0,'Données projet'!$E$9+1,1))-AVERAGE(OFFSET($H$3,0,0,'Données projet'!$E$9+1,1))</f>
        <v>595.03194537376203</v>
      </c>
      <c r="T37" s="59">
        <f t="shared" si="34"/>
        <v>315.02619963200516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10.8</v>
      </c>
      <c r="AI37" s="14">
        <f>IF('Données projet'!$A$62&gt;35,AI36+AH37-AQ36,IF(A37&lt;'Données projet'!$A$62,$AF$205^A37,IF(A37='Données projet'!$A$62,'Données projet'!$B$62,AI36+AH37-AQ36)))</f>
        <v>164.20000000000007</v>
      </c>
      <c r="AJ37" s="14">
        <f>AI37*VLOOKUP('Données projet'!$B$10,Paramètres!$A$1:$I$89,3,0)*VLOOKUP('Données projet'!$B$10,Paramètres!$A$1:$I$89,5,0)</f>
        <v>148.56816000000006</v>
      </c>
      <c r="AK37" s="14">
        <f t="shared" si="35"/>
        <v>38.253013425360628</v>
      </c>
      <c r="AL37" s="22">
        <f t="shared" si="4"/>
        <v>325.38021038250321</v>
      </c>
      <c r="AM37" s="59">
        <f t="shared" si="5"/>
        <v>596.46718689250076</v>
      </c>
      <c r="AN37" s="59">
        <f ca="1">AVERAGE(OFFSET($AM$3,0,0,'Données projet'!$E$10+1,1))-AVERAGE(OFFSET($H$3,0,0,'Données projet'!$E$10+1,1))</f>
        <v>537.67467885131316</v>
      </c>
      <c r="AO37" s="59">
        <f t="shared" si="36"/>
        <v>286.6246792875379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4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8.3333333333333321</v>
      </c>
      <c r="BD37" s="13">
        <f>IF('Données projet'!$A$88&gt;35,BD36+BC37-BL36,IF(A37&lt;'Données projet'!$A$88,$BA$205^A37,IF(A37='Données projet'!$A$88,'Données projet'!$B$88,BD36+BC37-BL36)))</f>
        <v>160.25641025641031</v>
      </c>
      <c r="BE37" s="14">
        <f>BD37*VLOOKUP('Données projet'!$B$11,Paramètres!$A$1:$I$89,3,0)*VLOOKUP('Données projet'!$B$11,Paramètres!$A$1:$I$89,5,0)</f>
        <v>167.50000000000006</v>
      </c>
      <c r="BF37" s="14">
        <f t="shared" si="37"/>
        <v>42.529624883325226</v>
      </c>
      <c r="BG37" s="22">
        <f t="shared" si="7"/>
        <v>365.80159667179151</v>
      </c>
      <c r="BH37" s="59">
        <f t="shared" si="8"/>
        <v>636.88857318178907</v>
      </c>
      <c r="BI37" s="59">
        <f ca="1">AVERAGE(OFFSET($BH$3,0,0,'Données projet'!$E$11+1,1))-AVERAGE(OFFSET($H$3,0,0,'Données projet'!$E$11+1,1))</f>
        <v>612.31844548481115</v>
      </c>
      <c r="BJ37" s="59">
        <f t="shared" si="38"/>
        <v>386.56924356342199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0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0</v>
      </c>
      <c r="BT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8</v>
      </c>
      <c r="BY37" s="13">
        <f>IF('Données projet'!$A$114&gt;35,BY36+BX37-CG36,IF(A37&lt;'Données projet'!$A$114,$BV$205^A37,IF(A37='Données projet'!$A$114,'Données projet'!$B$114,BY36+BX37-CG36)))</f>
        <v>129</v>
      </c>
      <c r="BZ37" s="14">
        <f>BY37*VLOOKUP('Données projet'!$B$12,Paramètres!$A$1:$I$89,3,0)*VLOOKUP('Données projet'!$B$12,Paramètres!$A$1:$I$89,5,0)</f>
        <v>138.85559999999998</v>
      </c>
      <c r="CA37" s="14">
        <f t="shared" si="39"/>
        <v>36.034714420414154</v>
      </c>
      <c r="CB37" s="22">
        <f t="shared" si="10"/>
        <v>304.60063094888795</v>
      </c>
      <c r="CC37" s="59">
        <f t="shared" si="11"/>
        <v>575.68760745888551</v>
      </c>
      <c r="CD37" s="59">
        <f ca="1">AVERAGE(OFFSET($CC$3,0,0,'Données projet'!$E$12+1,1))-AVERAGE(OFFSET($H$3,0,0,'Données projet'!$E$12+1,1))</f>
        <v>519.42142379895688</v>
      </c>
      <c r="CE37" s="59">
        <f t="shared" si="40"/>
        <v>275.7070979241023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14.298901098901101</v>
      </c>
      <c r="CT37" s="13">
        <f>IF('Données projet'!$A$140&gt;35,CT36+CS37-DB36,IF(A37&lt;'Données projet'!$A$140,$CQ$205^A37,IF(A37='Données projet'!$A$140,'Données projet'!$B$140,CT36+CS37-DB36)))</f>
        <v>233.9791208791209</v>
      </c>
      <c r="CU37" s="18">
        <f>CT37*VLOOKUP('Données projet'!$B$13,Paramètres!$A$1:$I$89,3,0)*VLOOKUP('Données projet'!$B$13,Paramètres!$A$1:$I$89,5,0)</f>
        <v>139.91951428571431</v>
      </c>
      <c r="CV37" s="14">
        <f t="shared" si="41"/>
        <v>36.278566731027588</v>
      </c>
      <c r="CW37" s="22">
        <f t="shared" si="13"/>
        <v>306.87832443749215</v>
      </c>
      <c r="CX37" s="59">
        <f t="shared" si="14"/>
        <v>577.96530094748971</v>
      </c>
      <c r="CY37" s="59">
        <f ca="1">AVERAGE(OFFSET($CX$3,0,0,'Données projet'!$E$13+1,1))-AVERAGE(OFFSET($H$3,0,0,'Données projet'!$E$13+1,1))</f>
        <v>267.32460497279214</v>
      </c>
      <c r="CZ37" s="59">
        <f t="shared" si="42"/>
        <v>278.51995033460219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9.2460678541214403</v>
      </c>
      <c r="DG37" s="23">
        <f>EXP(-LN(2)/25)*DG36+(1-EXP(-LN(2)/25))/(LN(2)/25)*Calculateur!DB37*Calculateur!DD37*VLOOKUP('Données projet'!$B$13,Paramètres!$A$1:$I$89,3,0)*0.475*44/12</f>
        <v>14.710665579283907</v>
      </c>
      <c r="DH37" s="23">
        <f>EXP(-LN(2)/2)*DH36+(1-EXP(-LN(2)/2))/(LN(2)/2)*DB37*DE37*VLOOKUP('Données projet'!$B$13,Paramètres!$A$1:$I$89,3,0)*0.475*44/12</f>
        <v>1.5849902364809605</v>
      </c>
      <c r="DI37" s="24">
        <f t="shared" si="15"/>
        <v>25.541723669886309</v>
      </c>
      <c r="DJ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10.6</v>
      </c>
      <c r="DO37" s="13">
        <f>IF('Données projet'!$A$166&gt;35,DO36+DN37-DW36,IF(A37&lt;'Données projet'!$A$166,$DL$205^A37,IF(A37='Données projet'!$A$166,'Données projet'!$B$166,DO36+DN37-DW36)))</f>
        <v>161.39999999999992</v>
      </c>
      <c r="DP37" s="18">
        <f>DO37*VLOOKUP('Données projet'!$B$14,Paramètres!$A$1:$I$89,3,0)*VLOOKUP('Données projet'!$B$14,Paramètres!$A$1:$I$89,5,0)</f>
        <v>140.99903999999995</v>
      </c>
      <c r="DQ37" s="14">
        <f t="shared" si="43"/>
        <v>36.525776729948824</v>
      </c>
      <c r="DR37" s="22">
        <f t="shared" si="16"/>
        <v>309.18905580466077</v>
      </c>
      <c r="DS37" s="59">
        <f t="shared" si="17"/>
        <v>580.27603231465832</v>
      </c>
      <c r="DT37" s="59">
        <f ca="1">AVERAGE(OFFSET($DS$3,0,0,'Données projet'!$E$14+1,1))-AVERAGE(OFFSET($H$3,0,0,'Données projet'!$E$14+1,1))</f>
        <v>350.10291030592276</v>
      </c>
      <c r="DU37" s="59">
        <f t="shared" si="44"/>
        <v>379.66960949480392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5.6</v>
      </c>
      <c r="EJ37" s="13">
        <f>IF('Données projet'!$A$192&gt;35,EJ36+EI37-ER36,IF(A37&lt;'Données projet'!$A$192,$EG$205^A37,IF(A37='Données projet'!$A$192,'Données projet'!$B$192,EJ36+EI37-ER36)))</f>
        <v>219.4</v>
      </c>
      <c r="EK37" s="18">
        <f>EJ37*VLOOKUP('Données projet'!$B$15,Paramètres!$A$1:$I$89,3,0)*VLOOKUP('Données projet'!$B$15,Paramètres!$A$1:$I$89,5,0)</f>
        <v>198.51311999999999</v>
      </c>
      <c r="EL37" s="14">
        <f t="shared" si="45"/>
        <v>49.417254724004458</v>
      </c>
      <c r="EM37" s="22">
        <f t="shared" si="19"/>
        <v>431.81206931097444</v>
      </c>
      <c r="EN37" s="59">
        <f t="shared" si="20"/>
        <v>702.89904582097199</v>
      </c>
      <c r="EO37" s="59">
        <f ca="1">AVERAGE(OFFSET($EN$3,0,0,'Données projet'!$E$15+1,1))-AVERAGE(OFFSET($H$3,0,0,'Données projet'!$E$15+1,1))</f>
        <v>319.51502927075376</v>
      </c>
      <c r="EP37" s="59">
        <f t="shared" si="46"/>
        <v>433.77429725729928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6.7738927738927739</v>
      </c>
      <c r="FE37" s="13">
        <f>IF('Données projet'!$A$218&gt;35,FE36+FD37-FM36,IF(A37&lt;'Données projet'!$A$218,$FB$205^A37,IF(A37='Données projet'!$A$218,'Données projet'!$B$218,FE36+FD37-FM36)))</f>
        <v>127.23543123543122</v>
      </c>
      <c r="FF37" s="18">
        <f>FE37*VLOOKUP('Données projet'!$B$16,Paramètres!$A$1:$I$89,3,0)*VLOOKUP('Données projet'!$B$16,Paramètres!$A$1:$I$89,5,0)</f>
        <v>121.07723636363635</v>
      </c>
      <c r="FG37" s="14">
        <f t="shared" si="47"/>
        <v>31.92611615537675</v>
      </c>
      <c r="FH37" s="22">
        <f t="shared" si="22"/>
        <v>266.48083897061446</v>
      </c>
      <c r="FI37" s="59">
        <f t="shared" si="23"/>
        <v>537.56781548061201</v>
      </c>
      <c r="FJ37" s="59">
        <f ca="1">AVERAGE(OFFSET($FI$3,0,0,'Données projet'!$E$16+1,1))-AVERAGE(OFFSET($H$3,0,0,'Données projet'!$E$16+1,1))</f>
        <v>396.3085896953769</v>
      </c>
      <c r="FK37" s="59">
        <f t="shared" si="48"/>
        <v>319.05961996522967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8.3333333333333375</v>
      </c>
      <c r="FZ37" s="13">
        <f>IF('Données projet'!$A$244&gt;35,FZ36+FY37-GH36,IF(A37&lt;'Données projet'!$A$244,$FW$205^A37,IF(A37='Données projet'!$A$244,'Données projet'!$B$244,FZ36+FY37-GH36)))</f>
        <v>166.66666666666669</v>
      </c>
      <c r="GA37" s="18">
        <f>FZ37*VLOOKUP('Données projet'!$B$17,Paramètres!$A$1:$I$89,3,0)*VLOOKUP('Données projet'!$B$17,Paramètres!$A$1:$I$89,5,0)</f>
        <v>111.80000000000001</v>
      </c>
      <c r="GB37" s="14">
        <f t="shared" si="49"/>
        <v>29.75467715869992</v>
      </c>
      <c r="GC37" s="22">
        <f t="shared" si="25"/>
        <v>246.54106271806896</v>
      </c>
      <c r="GD37" s="59">
        <f t="shared" si="26"/>
        <v>517.62803922806654</v>
      </c>
      <c r="GE37" s="59">
        <f ca="1">AVERAGE(OFFSET($GD$3,0,0,'Données projet'!$E$17+1,1))-AVERAGE(OFFSET($H$3,0,0,'Données projet'!$E$17+1,1))</f>
        <v>357.2695384221413</v>
      </c>
      <c r="GF37" s="59">
        <f t="shared" si="50"/>
        <v>296.23918885315254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0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0</v>
      </c>
      <c r="GP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63.932811775453871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7.4</v>
      </c>
      <c r="GU37" s="13">
        <f>IF('Données projet'!$A$270&gt;35,GU36+GT37-HC36,IF(A37&lt;'Données projet'!$A$270,$GR$205^A37,IF(A37='Données projet'!$A$270,'Données projet'!$B$270,GU36+GT37-HC36)))</f>
        <v>138.60000000000002</v>
      </c>
      <c r="GV37" s="18">
        <f>GU37*VLOOKUP('Données projet'!$B$18,Paramètres!$A$1:$I$89,3,0)*VLOOKUP('Données projet'!$B$18,Paramètres!$A$1:$I$89,5,0)</f>
        <v>112.43232000000003</v>
      </c>
      <c r="GW37" s="14">
        <f t="shared" si="51"/>
        <v>29.903326635598351</v>
      </c>
      <c r="GX37" s="22">
        <f t="shared" si="28"/>
        <v>247.90125122366717</v>
      </c>
      <c r="GY37" s="59">
        <f t="shared" si="29"/>
        <v>518.98822773366476</v>
      </c>
      <c r="GZ37" s="59">
        <f ca="1">AVERAGE(OFFSET($GY$3,0,0,'Données projet'!$E$18+1,1))-AVERAGE(OFFSET($H$3,0,0,'Données projet'!$E$18+1,1))</f>
        <v>339.25326110952267</v>
      </c>
      <c r="HA37" s="59">
        <f t="shared" si="52"/>
        <v>286.69182905555692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2">
        <f>'Scénario référence'!$B$16*5+'Scénario référence'!$B$17*0+'Scénario référence'!$B$18*5</f>
        <v>2.2000000000000002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8.0666666666666682</v>
      </c>
      <c r="H38" s="65">
        <f t="shared" si="1"/>
        <v>224.4</v>
      </c>
      <c r="I38" s="69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175</v>
      </c>
      <c r="L38" s="13">
        <f>VLOOKUP(A38,'Données projet'!$A$35:$I$55,9,0)</f>
        <v>10.8</v>
      </c>
      <c r="M38" s="13">
        <f t="array" ref="M38">INDEX(L:L,MIN(IF(ISNUMBER(L38:L234),ROW(L38:L234),"")))</f>
        <v>10.8</v>
      </c>
      <c r="N38" s="14">
        <f>IF('Données projet'!$A$36&gt;35,N37+M38-V37,IF(A38&lt;'Données projet'!$A$36,$K$205^A38,IF(A38='Données projet'!$A$36,'Données projet'!$B$36,N37+M38-V37)))</f>
        <v>175.00000000000009</v>
      </c>
      <c r="O38" s="14">
        <f>N38*VLOOKUP('Données projet'!$B$9,Paramètres!$A$1:$I$89,3,0)*VLOOKUP('Données projet'!$B$9,Paramètres!$A$1:$I$89,5,0)</f>
        <v>177.4500000000001</v>
      </c>
      <c r="P38" s="14">
        <f t="shared" si="33"/>
        <v>44.754387900936791</v>
      </c>
      <c r="Q38" s="22">
        <f t="shared" si="53"/>
        <v>387.00597559413177</v>
      </c>
      <c r="R38" s="59">
        <f t="shared" si="0"/>
        <v>658.47887665961116</v>
      </c>
      <c r="S38" s="59">
        <f ca="1">AVERAGE(OFFSET($R$3,0,0,'Données projet'!$E$9+1,1))-AVERAGE(OFFSET($H$3,0,0,'Données projet'!$E$9+1,1))</f>
        <v>595.03194537376203</v>
      </c>
      <c r="T38" s="59">
        <f t="shared" si="34"/>
        <v>315.02619963200516</v>
      </c>
      <c r="U38" s="16">
        <f>IF(ISNA(VLOOKUP(A38,'Données projet'!$A$35:$I$55,3,0)),0,VLOOKUP(A38,'Données projet'!$A$35:$I$55,3,0))</f>
        <v>2</v>
      </c>
      <c r="V38" s="16">
        <f>IF(ISNA(VLOOKUP(A38,'Données projet'!$A$35:$I$55,4,0)),0,VLOOKUP(A38,'Données projet'!$A$35:$I$55,4,0))</f>
        <v>56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175</v>
      </c>
      <c r="AG38" s="13">
        <f>VLOOKUP(A38,'Données projet'!$A$61:$I$81,9,0)</f>
        <v>10.8</v>
      </c>
      <c r="AH38" s="13">
        <f t="array" ref="AH38">INDEX(AG:AG,MIN(IF(ISNUMBER(AG38:AG234),ROW(AG38:AG234),"")))</f>
        <v>10.8</v>
      </c>
      <c r="AI38" s="14">
        <f>IF('Données projet'!$A$62&gt;35,AI37+AH38-AQ37,IF(A38&lt;'Données projet'!$A$62,$AF$205^A38,IF(A38='Données projet'!$A$62,'Données projet'!$B$62,AI37+AH38-AQ37)))</f>
        <v>175.00000000000009</v>
      </c>
      <c r="AJ38" s="14">
        <f>AI38*VLOOKUP('Données projet'!$B$10,Paramètres!$A$1:$I$89,3,0)*VLOOKUP('Données projet'!$B$10,Paramètres!$A$1:$I$89,5,0)</f>
        <v>158.34000000000006</v>
      </c>
      <c r="AK38" s="14">
        <f t="shared" si="35"/>
        <v>40.467870812652819</v>
      </c>
      <c r="AL38" s="22">
        <f t="shared" si="4"/>
        <v>346.25704166537042</v>
      </c>
      <c r="AM38" s="59">
        <f t="shared" si="5"/>
        <v>617.72994273084987</v>
      </c>
      <c r="AN38" s="59">
        <f ca="1">AVERAGE(OFFSET($AM$3,0,0,'Données projet'!$E$10+1,1))-AVERAGE(OFFSET($H$3,0,0,'Données projet'!$E$10+1,1))</f>
        <v>537.67467885131316</v>
      </c>
      <c r="AO38" s="59">
        <f t="shared" si="36"/>
        <v>286.6246792875379</v>
      </c>
      <c r="AP38" s="16">
        <f>IF(ISNA(VLOOKUP(A38,'Données projet'!$A$61:$I$81,3,0)),0,VLOOKUP(A38,'Données projet'!$A$61:$I$81,3,0))</f>
        <v>2</v>
      </c>
      <c r="AQ38" s="16">
        <f>IF(ISNA(VLOOKUP(A38,'Données projet'!$A$61:$I$81,4,0)),0,VLOOKUP(A38,'Données projet'!$A$61:$I$81,4,0))</f>
        <v>56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4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168.58974358974359</v>
      </c>
      <c r="BB38" s="13">
        <f>VLOOKUP(A38,'Données projet'!$A$87:$I$107,9,0)</f>
        <v>8.3333333333333321</v>
      </c>
      <c r="BC38" s="13">
        <f t="array" ref="BC38">INDEX(BB:BB,MIN(IF(ISNUMBER(BB38:BB234),ROW(BB38:BB234),"")))</f>
        <v>8.3333333333333321</v>
      </c>
      <c r="BD38" s="13">
        <f>IF('Données projet'!$A$88&gt;35,BD37+BC38-BL37,IF(A38&lt;'Données projet'!$A$88,$BA$205^A38,IF(A38='Données projet'!$A$88,'Données projet'!$B$88,BD37+BC38-BL37)))</f>
        <v>168.58974358974365</v>
      </c>
      <c r="BE38" s="14">
        <f>BD38*VLOOKUP('Données projet'!$B$11,Paramètres!$A$1:$I$89,3,0)*VLOOKUP('Données projet'!$B$11,Paramètres!$A$1:$I$89,5,0)</f>
        <v>176.21000000000006</v>
      </c>
      <c r="BF38" s="14">
        <f t="shared" si="37"/>
        <v>44.477939513715754</v>
      </c>
      <c r="BG38" s="22">
        <f t="shared" si="7"/>
        <v>384.36482798638843</v>
      </c>
      <c r="BH38" s="59">
        <f t="shared" si="8"/>
        <v>655.83772905186788</v>
      </c>
      <c r="BI38" s="59">
        <f ca="1">AVERAGE(OFFSET($BH$3,0,0,'Données projet'!$E$11+1,1))-AVERAGE(OFFSET($H$3,0,0,'Données projet'!$E$11+1,1))</f>
        <v>612.31844548481115</v>
      </c>
      <c r="BJ38" s="59">
        <f t="shared" si="38"/>
        <v>386.56924356342199</v>
      </c>
      <c r="BK38" s="16">
        <f>IF(ISNA(VLOOKUP(A38,'Données projet'!$A$87:$I$107,3,0)),0,VLOOKUP(A38,'Données projet'!$A$87:$I$107,3,0))</f>
        <v>0</v>
      </c>
      <c r="BL38" s="16">
        <f>IF(ISNA(VLOOKUP(A38,'Données projet'!$A$87:$I$107,4,0)),0,VLOOKUP(A38,'Données projet'!$A$87:$I$107,4,0))</f>
        <v>0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0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0</v>
      </c>
      <c r="BT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137</v>
      </c>
      <c r="BW38" s="13">
        <f>VLOOKUP(A38,'Données projet'!$A$113:$I$133,9,0)</f>
        <v>8</v>
      </c>
      <c r="BX38" s="13">
        <f t="array" ref="BX38">INDEX(BW:BW,MIN(IF(ISNUMBER(BW38:BW234),ROW(BW38:BW234),"")))</f>
        <v>8</v>
      </c>
      <c r="BY38" s="13">
        <f>IF('Données projet'!$A$114&gt;35,BY37+BX38-CG37,IF(A38&lt;'Données projet'!$A$114,$BV$205^A38,IF(A38='Données projet'!$A$114,'Données projet'!$B$114,BY37+BX38-CG37)))</f>
        <v>137</v>
      </c>
      <c r="BZ38" s="14">
        <f>BY38*VLOOKUP('Données projet'!$B$12,Paramètres!$A$1:$I$89,3,0)*VLOOKUP('Données projet'!$B$12,Paramètres!$A$1:$I$89,5,0)</f>
        <v>147.46679999999998</v>
      </c>
      <c r="CA38" s="14">
        <f t="shared" si="39"/>
        <v>38.002337418636273</v>
      </c>
      <c r="CB38" s="22">
        <f t="shared" si="10"/>
        <v>323.02541433745813</v>
      </c>
      <c r="CC38" s="59">
        <f t="shared" si="11"/>
        <v>594.49831540293758</v>
      </c>
      <c r="CD38" s="59">
        <f ca="1">AVERAGE(OFFSET($CC$3,0,0,'Données projet'!$E$12+1,1))-AVERAGE(OFFSET($H$3,0,0,'Données projet'!$E$12+1,1))</f>
        <v>519.42142379895688</v>
      </c>
      <c r="CE38" s="59">
        <f t="shared" si="40"/>
        <v>275.7070979241023</v>
      </c>
      <c r="CF38" s="16">
        <f>IF(ISNA(VLOOKUP(A38,'Données projet'!$A$113:$I$133,3,0)),0,VLOOKUP(A38,'Données projet'!$A$113:$I$133,3,0))</f>
        <v>2</v>
      </c>
      <c r="CG38" s="16">
        <f>IF(ISNA(VLOOKUP(A38,'Données projet'!$A$113:$I$133,4,0)),0,VLOOKUP(A38,'Données projet'!$A$113:$I$133,4,0))</f>
        <v>42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 t="e">
        <f>VLOOKUP(A38,'Données projet'!$A$139:$I$159,2,0)</f>
        <v>#N/A</v>
      </c>
      <c r="CR38" s="13" t="e">
        <f>VLOOKUP(A38,'Données projet'!$A$139:$I$159,9,0)</f>
        <v>#N/A</v>
      </c>
      <c r="CS38" s="13">
        <f t="array" ref="CS38">INDEX(CR:CR,MIN(IF(ISNUMBER(CR38:CR234),ROW(CR38:CR234),"")))</f>
        <v>14.298901098901101</v>
      </c>
      <c r="CT38" s="13">
        <f>IF('Données projet'!$A$140&gt;35,CT37+CS38-DB37,IF(A38&lt;'Données projet'!$A$140,$CQ$205^A38,IF(A38='Données projet'!$A$140,'Données projet'!$B$140,CT37+CS38-DB37)))</f>
        <v>248.278021978022</v>
      </c>
      <c r="CU38" s="18">
        <f>CT38*VLOOKUP('Données projet'!$B$13,Paramètres!$A$1:$I$89,3,0)*VLOOKUP('Données projet'!$B$13,Paramètres!$A$1:$I$89,5,0)</f>
        <v>148.47025714285718</v>
      </c>
      <c r="CV38" s="14">
        <f t="shared" si="41"/>
        <v>38.230738941903269</v>
      </c>
      <c r="CW38" s="22">
        <f t="shared" si="13"/>
        <v>325.17090151429107</v>
      </c>
      <c r="CX38" s="59">
        <f t="shared" si="14"/>
        <v>596.64380257977052</v>
      </c>
      <c r="CY38" s="59">
        <f ca="1">AVERAGE(OFFSET($CX$3,0,0,'Données projet'!$E$13+1,1))-AVERAGE(OFFSET($H$3,0,0,'Données projet'!$E$13+1,1))</f>
        <v>267.32460497279214</v>
      </c>
      <c r="CZ38" s="59">
        <f t="shared" si="42"/>
        <v>278.51995033460219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9.0647581030466515</v>
      </c>
      <c r="DG38" s="23">
        <f>EXP(-LN(2)/25)*DG37+(1-EXP(-LN(2)/25))/(LN(2)/25)*Calculateur!DB38*Calculateur!DD38*VLOOKUP('Données projet'!$B$13,Paramètres!$A$1:$I$89,3,0)*0.475*44/12</f>
        <v>14.308401655418107</v>
      </c>
      <c r="DH38" s="23">
        <f>EXP(-LN(2)/2)*DH37+(1-EXP(-LN(2)/2))/(LN(2)/2)*DB38*DE38*VLOOKUP('Données projet'!$B$13,Paramètres!$A$1:$I$89,3,0)*0.475*44/12</f>
        <v>1.1207573443301568</v>
      </c>
      <c r="DI38" s="24">
        <f t="shared" si="15"/>
        <v>24.493917102794917</v>
      </c>
      <c r="DJ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172</v>
      </c>
      <c r="DM38" s="13">
        <f>VLOOKUP(A38,'Données projet'!$A$165:$I$185,9,0)</f>
        <v>10.6</v>
      </c>
      <c r="DN38" s="13">
        <f t="array" ref="DN38">INDEX(DM:DM,MIN(IF(ISNUMBER(DM38:DM234),ROW(DM38:DM234),"")))</f>
        <v>10.6</v>
      </c>
      <c r="DO38" s="13">
        <f>IF('Données projet'!$A$166&gt;35,DO37+DN38-DW37,IF(A38&lt;'Données projet'!$A$166,$DL$205^A38,IF(A38='Données projet'!$A$166,'Données projet'!$B$166,DO37+DN38-DW37)))</f>
        <v>171.99999999999991</v>
      </c>
      <c r="DP38" s="18">
        <f>DO38*VLOOKUP('Données projet'!$B$14,Paramètres!$A$1:$I$89,3,0)*VLOOKUP('Données projet'!$B$14,Paramètres!$A$1:$I$89,5,0)</f>
        <v>150.25919999999996</v>
      </c>
      <c r="DQ38" s="14">
        <f t="shared" si="43"/>
        <v>38.637483830798729</v>
      </c>
      <c r="DR38" s="22">
        <f t="shared" si="16"/>
        <v>328.99505767197434</v>
      </c>
      <c r="DS38" s="59">
        <f t="shared" si="17"/>
        <v>600.46795873745373</v>
      </c>
      <c r="DT38" s="59">
        <f ca="1">AVERAGE(OFFSET($DS$3,0,0,'Données projet'!$E$14+1,1))-AVERAGE(OFFSET($H$3,0,0,'Données projet'!$E$14+1,1))</f>
        <v>350.10291030592276</v>
      </c>
      <c r="DU38" s="59">
        <f t="shared" si="44"/>
        <v>379.66960949480392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225</v>
      </c>
      <c r="EH38" s="13">
        <f>VLOOKUP(A38,'Données projet'!$A$191:$I$211,9,0)</f>
        <v>5.6</v>
      </c>
      <c r="EI38" s="13">
        <f t="array" ref="EI38">INDEX(EH:EH,MIN(IF(ISNUMBER(EH38:EH234),ROW(EH38:EH234),"")))</f>
        <v>5.6</v>
      </c>
      <c r="EJ38" s="13">
        <f>IF('Données projet'!$A$192&gt;35,EJ37+EI38-ER37,IF(A38&lt;'Données projet'!$A$192,$EG$205^A38,IF(A38='Données projet'!$A$192,'Données projet'!$B$192,EJ37+EI38-ER37)))</f>
        <v>225</v>
      </c>
      <c r="EK38" s="18">
        <f>EJ38*VLOOKUP('Données projet'!$B$15,Paramètres!$A$1:$I$89,3,0)*VLOOKUP('Données projet'!$B$15,Paramètres!$A$1:$I$89,5,0)</f>
        <v>203.58</v>
      </c>
      <c r="EL38" s="14">
        <f t="shared" si="45"/>
        <v>50.530129131114101</v>
      </c>
      <c r="EM38" s="22">
        <f t="shared" si="19"/>
        <v>442.57514157002373</v>
      </c>
      <c r="EN38" s="59">
        <f t="shared" si="20"/>
        <v>714.04804263550318</v>
      </c>
      <c r="EO38" s="59">
        <f ca="1">AVERAGE(OFFSET($EN$3,0,0,'Données projet'!$E$15+1,1))-AVERAGE(OFFSET($H$3,0,0,'Données projet'!$E$15+1,1))</f>
        <v>319.51502927075376</v>
      </c>
      <c r="EP38" s="59">
        <f t="shared" si="46"/>
        <v>433.77429725729928</v>
      </c>
      <c r="EQ38" s="16">
        <f>IF(ISNA(VLOOKUP(A38,'Données projet'!$A$191:$I$211,3,0)),0,VLOOKUP(A38,'Données projet'!$A$191:$I$211,3,0))</f>
        <v>3</v>
      </c>
      <c r="ER38" s="16">
        <f>IF(ISNA(VLOOKUP(A38,'Données projet'!$A$191:$I$211,4,0)),0,VLOOKUP(A38,'Données projet'!$A$191:$I$211,4,0))</f>
        <v>16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 t="e">
        <f>VLOOKUP(A38,'Données projet'!$A$217:$I$237,2,0)</f>
        <v>#N/A</v>
      </c>
      <c r="FC38" s="13" t="e">
        <f>VLOOKUP(A38,'Données projet'!$A$217:$I$237,9,0)</f>
        <v>#N/A</v>
      </c>
      <c r="FD38" s="13">
        <f t="array" ref="FD38">INDEX(FC:FC,MIN(IF(ISNUMBER(FC38:FC234),ROW(FC38:FC234),"")))</f>
        <v>6.7738927738927739</v>
      </c>
      <c r="FE38" s="13">
        <f>IF('Données projet'!$A$218&gt;35,FE37+FD38-FM37,IF(A38&lt;'Données projet'!$A$218,$FB$205^A38,IF(A38='Données projet'!$A$218,'Données projet'!$B$218,FE37+FD38-FM37)))</f>
        <v>134.00932400932399</v>
      </c>
      <c r="FF38" s="18">
        <f>FE38*VLOOKUP('Données projet'!$B$16,Paramètres!$A$1:$I$89,3,0)*VLOOKUP('Données projet'!$B$16,Paramètres!$A$1:$I$89,5,0)</f>
        <v>127.52327272727273</v>
      </c>
      <c r="FG38" s="14">
        <f t="shared" si="47"/>
        <v>33.42342126144306</v>
      </c>
      <c r="FH38" s="22">
        <f t="shared" si="22"/>
        <v>280.31549203034666</v>
      </c>
      <c r="FI38" s="59">
        <f t="shared" si="23"/>
        <v>551.78839309582611</v>
      </c>
      <c r="FJ38" s="59">
        <f ca="1">AVERAGE(OFFSET($FI$3,0,0,'Données projet'!$E$16+1,1))-AVERAGE(OFFSET($H$3,0,0,'Données projet'!$E$16+1,1))</f>
        <v>396.3085896953769</v>
      </c>
      <c r="FK38" s="59">
        <f t="shared" si="48"/>
        <v>319.05961996522967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175</v>
      </c>
      <c r="FX38" s="13">
        <f>VLOOKUP(A38,'Données projet'!$A$243:$I$263,9,0)</f>
        <v>8.3333333333333375</v>
      </c>
      <c r="FY38" s="13">
        <f t="array" ref="FY38">INDEX(FX:FX,MIN(IF(ISNUMBER(FX38:FX234),ROW(FX38:FX234),"")))</f>
        <v>8.3333333333333375</v>
      </c>
      <c r="FZ38" s="13">
        <f>IF('Données projet'!$A$244&gt;35,FZ37+FY38-GH37,IF(A38&lt;'Données projet'!$A$244,$FW$205^A38,IF(A38='Données projet'!$A$244,'Données projet'!$B$244,FZ37+FY38-GH37)))</f>
        <v>175.00000000000003</v>
      </c>
      <c r="GA38" s="18">
        <f>FZ38*VLOOKUP('Données projet'!$B$17,Paramètres!$A$1:$I$89,3,0)*VLOOKUP('Données projet'!$B$17,Paramètres!$A$1:$I$89,5,0)</f>
        <v>117.39000000000003</v>
      </c>
      <c r="GB38" s="14">
        <f t="shared" si="49"/>
        <v>31.065482772413461</v>
      </c>
      <c r="GC38" s="22">
        <f t="shared" si="25"/>
        <v>258.55996582862014</v>
      </c>
      <c r="GD38" s="59">
        <f t="shared" si="26"/>
        <v>530.03286689409958</v>
      </c>
      <c r="GE38" s="59">
        <f ca="1">AVERAGE(OFFSET($GD$3,0,0,'Données projet'!$E$17+1,1))-AVERAGE(OFFSET($H$3,0,0,'Données projet'!$E$17+1,1))</f>
        <v>357.2695384221413</v>
      </c>
      <c r="GF38" s="59">
        <f t="shared" si="50"/>
        <v>296.23918885315254</v>
      </c>
      <c r="GG38" s="16">
        <f>IF(ISNA(VLOOKUP(A38,'Données projet'!$A$243:$I$263,3,0)),0,VLOOKUP(A38,'Données projet'!$A$243:$I$263,3,0))</f>
        <v>0</v>
      </c>
      <c r="GH38" s="16">
        <f>IF(ISNA(VLOOKUP(A38,'Données projet'!$A$243:$I$263,4,0)),0,VLOOKUP(A38,'Données projet'!$A$243:$I$263,4,0))</f>
        <v>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0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0</v>
      </c>
      <c r="GP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64.038063926948951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146</v>
      </c>
      <c r="GS38" s="13">
        <f>VLOOKUP(A38,'Données projet'!$A$269:$I$289,9,0)</f>
        <v>7.4</v>
      </c>
      <c r="GT38" s="13">
        <f t="array" ref="GT38">INDEX(GS:GS,MIN(IF(ISNUMBER(GS38:GS234),ROW(GS38:GS234),"")))</f>
        <v>7.4</v>
      </c>
      <c r="GU38" s="13">
        <f>IF('Données projet'!$A$270&gt;35,GU37+GT38-HC37,IF(A38&lt;'Données projet'!$A$270,$GR$205^A38,IF(A38='Données projet'!$A$270,'Données projet'!$B$270,GU37+GT38-HC37)))</f>
        <v>146.00000000000003</v>
      </c>
      <c r="GV38" s="18">
        <f>GU38*VLOOKUP('Données projet'!$B$18,Paramètres!$A$1:$I$89,3,0)*VLOOKUP('Données projet'!$B$18,Paramètres!$A$1:$I$89,5,0)</f>
        <v>118.43520000000002</v>
      </c>
      <c r="GW38" s="14">
        <f t="shared" si="51"/>
        <v>31.309757056296991</v>
      </c>
      <c r="GX38" s="22">
        <f t="shared" si="28"/>
        <v>260.80580020638394</v>
      </c>
      <c r="GY38" s="59">
        <f t="shared" si="29"/>
        <v>532.27870127186338</v>
      </c>
      <c r="GZ38" s="59">
        <f ca="1">AVERAGE(OFFSET($GY$3,0,0,'Données projet'!$E$18+1,1))-AVERAGE(OFFSET($H$3,0,0,'Données projet'!$E$18+1,1))</f>
        <v>339.25326110952267</v>
      </c>
      <c r="HA38" s="59">
        <f t="shared" si="52"/>
        <v>286.69182905555692</v>
      </c>
      <c r="HB38" s="16">
        <f>IF(ISNA(VLOOKUP(A38,'Données projet'!$A$269:$I$289,3,0)),0,VLOOKUP(A38,'Données projet'!$A$269:$I$289,3,0))</f>
        <v>0</v>
      </c>
      <c r="HC38" s="16">
        <f>IF(ISNA(VLOOKUP(A38,'Données projet'!$A$269:$I$289,4,0)),0,VLOOKUP(A38,'Données projet'!$A$269:$I$289,4,0))</f>
        <v>0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2">
        <f>'Scénario référence'!$B$16*5+'Scénario référence'!$B$17*0+'Scénario référence'!$B$18*5</f>
        <v>2.2000000000000002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8.0666666666666682</v>
      </c>
      <c r="H39" s="65">
        <f t="shared" si="1"/>
        <v>224.4</v>
      </c>
      <c r="I39" s="69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11.2</v>
      </c>
      <c r="N39" s="14">
        <f>IF('Données projet'!$A$36&gt;35,N38+M39-V38,IF(A39&lt;'Données projet'!$A$36,$K$205^A39,IF(A39='Données projet'!$A$36,'Données projet'!$B$36,N38+M39-V38)))</f>
        <v>130.20000000000007</v>
      </c>
      <c r="O39" s="14">
        <f>N39*VLOOKUP('Données projet'!$B$9,Paramètres!$A$1:$I$89,3,0)*VLOOKUP('Données projet'!$B$9,Paramètres!$A$1:$I$89,5,0)</f>
        <v>132.02280000000007</v>
      </c>
      <c r="P39" s="14">
        <f t="shared" si="33"/>
        <v>34.463348169992798</v>
      </c>
      <c r="Q39" s="22">
        <f t="shared" si="53"/>
        <v>289.96337472940422</v>
      </c>
      <c r="R39" s="59">
        <f t="shared" si="0"/>
        <v>561.81550542212608</v>
      </c>
      <c r="S39" s="59">
        <f ca="1">AVERAGE(OFFSET($R$3,0,0,'Données projet'!$E$9+1,1))-AVERAGE(OFFSET($H$3,0,0,'Données projet'!$E$9+1,1))</f>
        <v>595.03194537376203</v>
      </c>
      <c r="T39" s="59">
        <f t="shared" si="34"/>
        <v>315.02619963200516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11.2</v>
      </c>
      <c r="AI39" s="14">
        <f>IF('Données projet'!$A$62&gt;35,AI38+AH39-AQ38,IF(A39&lt;'Données projet'!$A$62,$AF$205^A39,IF(A39='Données projet'!$A$62,'Données projet'!$B$62,AI38+AH39-AQ38)))</f>
        <v>130.20000000000007</v>
      </c>
      <c r="AJ39" s="14">
        <f>AI39*VLOOKUP('Données projet'!$B$10,Paramètres!$A$1:$I$89,3,0)*VLOOKUP('Données projet'!$B$10,Paramètres!$A$1:$I$89,5,0)</f>
        <v>117.80496000000005</v>
      </c>
      <c r="AK39" s="14">
        <f t="shared" si="35"/>
        <v>31.162493487829593</v>
      </c>
      <c r="AL39" s="22">
        <f t="shared" si="4"/>
        <v>259.45164815796994</v>
      </c>
      <c r="AM39" s="59">
        <f t="shared" si="5"/>
        <v>531.30377885069174</v>
      </c>
      <c r="AN39" s="59">
        <f ca="1">AVERAGE(OFFSET($AM$3,0,0,'Données projet'!$E$10+1,1))-AVERAGE(OFFSET($H$3,0,0,'Données projet'!$E$10+1,1))</f>
        <v>537.67467885131316</v>
      </c>
      <c r="AO39" s="59">
        <f t="shared" si="36"/>
        <v>286.6246792875379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4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7.8205128205128176</v>
      </c>
      <c r="BD39" s="13">
        <f>IF('Données projet'!$A$88&gt;35,BD38+BC39-BL38,IF(A39&lt;'Données projet'!$A$88,$BA$205^A39,IF(A39='Données projet'!$A$88,'Données projet'!$B$88,BD38+BC39-BL38)))</f>
        <v>176.41025641025647</v>
      </c>
      <c r="BE39" s="14">
        <f>BD39*VLOOKUP('Données projet'!$B$11,Paramètres!$A$1:$I$89,3,0)*VLOOKUP('Données projet'!$B$11,Paramètres!$A$1:$I$89,5,0)</f>
        <v>184.38400000000007</v>
      </c>
      <c r="BF39" s="14">
        <f t="shared" si="37"/>
        <v>46.296175202781576</v>
      </c>
      <c r="BG39" s="22">
        <f t="shared" si="7"/>
        <v>401.76797181151136</v>
      </c>
      <c r="BH39" s="59">
        <f t="shared" si="8"/>
        <v>673.62010250423327</v>
      </c>
      <c r="BI39" s="59">
        <f ca="1">AVERAGE(OFFSET($BH$3,0,0,'Données projet'!$E$11+1,1))-AVERAGE(OFFSET($H$3,0,0,'Données projet'!$E$11+1,1))</f>
        <v>612.31844548481115</v>
      </c>
      <c r="BJ39" s="59">
        <f t="shared" si="38"/>
        <v>386.56924356342199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0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0</v>
      </c>
      <c r="BT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8.4</v>
      </c>
      <c r="BY39" s="13">
        <f>IF('Données projet'!$A$114&gt;35,BY38+BX39-CG38,IF(A39&lt;'Données projet'!$A$114,$BV$205^A39,IF(A39='Données projet'!$A$114,'Données projet'!$B$114,BY38+BX39-CG38)))</f>
        <v>103.4</v>
      </c>
      <c r="BZ39" s="14">
        <f>BY39*VLOOKUP('Données projet'!$B$12,Paramètres!$A$1:$I$89,3,0)*VLOOKUP('Données projet'!$B$12,Paramètres!$A$1:$I$89,5,0)</f>
        <v>111.29976000000001</v>
      </c>
      <c r="CA39" s="14">
        <f t="shared" si="39"/>
        <v>29.637008492427388</v>
      </c>
      <c r="CB39" s="22">
        <f t="shared" si="10"/>
        <v>245.46487179097775</v>
      </c>
      <c r="CC39" s="59">
        <f t="shared" si="11"/>
        <v>517.31700248369964</v>
      </c>
      <c r="CD39" s="59">
        <f ca="1">AVERAGE(OFFSET($CC$3,0,0,'Données projet'!$E$12+1,1))-AVERAGE(OFFSET($H$3,0,0,'Données projet'!$E$12+1,1))</f>
        <v>519.42142379895688</v>
      </c>
      <c r="CE39" s="59">
        <f t="shared" si="40"/>
        <v>275.7070979241023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>
        <f>VLOOKUP(A39,'Données projet'!$A$139:$I$159,2,0)</f>
        <v>262.57692307692309</v>
      </c>
      <c r="CR39" s="13">
        <f>VLOOKUP(A39,'Données projet'!$A$139:$I$159,9,0)</f>
        <v>14.298901098901101</v>
      </c>
      <c r="CS39" s="13">
        <f t="array" ref="CS39">INDEX(CR:CR,MIN(IF(ISNUMBER(CR39:CR235),ROW(CR39:CR235),"")))</f>
        <v>14.298901098901101</v>
      </c>
      <c r="CT39" s="13">
        <f>IF('Données projet'!$A$140&gt;35,CT38+CS39-DB38,IF(A39&lt;'Données projet'!$A$140,$CQ$205^A39,IF(A39='Données projet'!$A$140,'Données projet'!$B$140,CT38+CS39-DB38)))</f>
        <v>262.57692307692309</v>
      </c>
      <c r="CU39" s="18">
        <f>CT39*VLOOKUP('Données projet'!$B$13,Paramètres!$A$1:$I$89,3,0)*VLOOKUP('Données projet'!$B$13,Paramètres!$A$1:$I$89,5,0)</f>
        <v>157.02100000000002</v>
      </c>
      <c r="CV39" s="14">
        <f t="shared" si="41"/>
        <v>40.169860444278903</v>
      </c>
      <c r="CW39" s="22">
        <f t="shared" si="13"/>
        <v>343.44074860711908</v>
      </c>
      <c r="CX39" s="59">
        <f t="shared" si="14"/>
        <v>615.29287929984093</v>
      </c>
      <c r="CY39" s="59">
        <f ca="1">AVERAGE(OFFSET($CX$3,0,0,'Données projet'!$E$13+1,1))-AVERAGE(OFFSET($H$3,0,0,'Données projet'!$E$13+1,1))</f>
        <v>267.32460497279214</v>
      </c>
      <c r="CZ39" s="59">
        <f t="shared" si="42"/>
        <v>278.51995033460219</v>
      </c>
      <c r="DA39" s="16">
        <f>IF(ISNA(VLOOKUP(A39,'Données projet'!$A$139:$I$159,3,0)),0,VLOOKUP(A39,'Données projet'!$A$139:$I$159,3,0))</f>
        <v>4</v>
      </c>
      <c r="DB39" s="16">
        <f>IF(ISNA(VLOOKUP(A39,'Données projet'!$A$139:$I$159,4,0)),0,VLOOKUP(A39,'Données projet'!$A$139:$I$159,4,0))</f>
        <v>64.553846153846152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8.8870037256024101</v>
      </c>
      <c r="DG39" s="23">
        <f>EXP(-LN(2)/25)*DG38+(1-EXP(-LN(2)/25))/(LN(2)/25)*Calculateur!DB39*Calculateur!DD39*VLOOKUP('Données projet'!$B$13,Paramètres!$A$1:$I$89,3,0)*0.475*44/12</f>
        <v>13.917137659704558</v>
      </c>
      <c r="DH39" s="23">
        <f>EXP(-LN(2)/2)*DH38+(1-EXP(-LN(2)/2))/(LN(2)/2)*DB39*DE39*VLOOKUP('Données projet'!$B$13,Paramètres!$A$1:$I$89,3,0)*0.475*44/12</f>
        <v>0.79249511824048036</v>
      </c>
      <c r="DI39" s="24">
        <f t="shared" si="15"/>
        <v>23.596636503547451</v>
      </c>
      <c r="DJ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9.6</v>
      </c>
      <c r="DO39" s="13">
        <f>IF('Données projet'!$A$166&gt;35,DO38+DN39-DW38,IF(A39&lt;'Données projet'!$A$166,$DL$205^A39,IF(A39='Données projet'!$A$166,'Données projet'!$B$166,DO38+DN39-DW38)))</f>
        <v>181.59999999999991</v>
      </c>
      <c r="DP39" s="18">
        <f>DO39*VLOOKUP('Données projet'!$B$14,Paramètres!$A$1:$I$89,3,0)*VLOOKUP('Données projet'!$B$14,Paramètres!$A$1:$I$89,5,0)</f>
        <v>158.64575999999994</v>
      </c>
      <c r="DQ39" s="14">
        <f t="shared" si="43"/>
        <v>40.536911851071054</v>
      </c>
      <c r="DR39" s="22">
        <f t="shared" si="16"/>
        <v>346.9098201406153</v>
      </c>
      <c r="DS39" s="59">
        <f t="shared" si="17"/>
        <v>618.7619508333371</v>
      </c>
      <c r="DT39" s="59">
        <f ca="1">AVERAGE(OFFSET($DS$3,0,0,'Données projet'!$E$14+1,1))-AVERAGE(OFFSET($H$3,0,0,'Données projet'!$E$14+1,1))</f>
        <v>350.10291030592276</v>
      </c>
      <c r="DU39" s="59">
        <f t="shared" si="44"/>
        <v>379.66960949480392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5</v>
      </c>
      <c r="EJ39" s="13">
        <f>IF('Données projet'!$A$192&gt;35,EJ38+EI39-ER38,IF(A39&lt;'Données projet'!$A$192,$EG$205^A39,IF(A39='Données projet'!$A$192,'Données projet'!$B$192,EJ38+EI39-ER38)))</f>
        <v>214</v>
      </c>
      <c r="EK39" s="18">
        <f>EJ39*VLOOKUP('Données projet'!$B$15,Paramètres!$A$1:$I$89,3,0)*VLOOKUP('Données projet'!$B$15,Paramètres!$A$1:$I$89,5,0)</f>
        <v>193.62719999999999</v>
      </c>
      <c r="EL39" s="14">
        <f t="shared" si="45"/>
        <v>48.340990547231193</v>
      </c>
      <c r="EM39" s="22">
        <f t="shared" si="19"/>
        <v>421.42793186976093</v>
      </c>
      <c r="EN39" s="59">
        <f t="shared" si="20"/>
        <v>693.28006256248273</v>
      </c>
      <c r="EO39" s="59">
        <f ca="1">AVERAGE(OFFSET($EN$3,0,0,'Données projet'!$E$15+1,1))-AVERAGE(OFFSET($H$3,0,0,'Données projet'!$E$15+1,1))</f>
        <v>319.51502927075376</v>
      </c>
      <c r="EP39" s="59">
        <f t="shared" si="46"/>
        <v>433.77429725729928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6.7738927738927739</v>
      </c>
      <c r="FE39" s="13">
        <f>IF('Données projet'!$A$218&gt;35,FE38+FD39-FM38,IF(A39&lt;'Données projet'!$A$218,$FB$205^A39,IF(A39='Données projet'!$A$218,'Données projet'!$B$218,FE38+FD39-FM38)))</f>
        <v>140.78321678321677</v>
      </c>
      <c r="FF39" s="18">
        <f>FE39*VLOOKUP('Données projet'!$B$16,Paramètres!$A$1:$I$89,3,0)*VLOOKUP('Données projet'!$B$16,Paramètres!$A$1:$I$89,5,0)</f>
        <v>133.96930909090906</v>
      </c>
      <c r="FG39" s="14">
        <f t="shared" si="47"/>
        <v>34.911938472398276</v>
      </c>
      <c r="FH39" s="22">
        <f t="shared" si="22"/>
        <v>294.13483950609361</v>
      </c>
      <c r="FI39" s="59">
        <f t="shared" si="23"/>
        <v>565.98697019881547</v>
      </c>
      <c r="FJ39" s="59">
        <f ca="1">AVERAGE(OFFSET($FI$3,0,0,'Données projet'!$E$16+1,1))-AVERAGE(OFFSET($H$3,0,0,'Données projet'!$E$16+1,1))</f>
        <v>396.3085896953769</v>
      </c>
      <c r="FK39" s="59">
        <f t="shared" si="48"/>
        <v>319.05961996522967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7.5641025641025639</v>
      </c>
      <c r="FZ39" s="13">
        <f>IF('Données projet'!$A$244&gt;35,FZ38+FY39-GH38,IF(A39&lt;'Données projet'!$A$244,$FW$205^A39,IF(A39='Données projet'!$A$244,'Données projet'!$B$244,FZ38+FY39-GH38)))</f>
        <v>182.5641025641026</v>
      </c>
      <c r="GA39" s="18">
        <f>FZ39*VLOOKUP('Données projet'!$B$17,Paramètres!$A$1:$I$89,3,0)*VLOOKUP('Données projet'!$B$17,Paramètres!$A$1:$I$89,5,0)</f>
        <v>122.46400000000004</v>
      </c>
      <c r="GB39" s="14">
        <f t="shared" si="49"/>
        <v>32.249005247502218</v>
      </c>
      <c r="GC39" s="22">
        <f t="shared" si="25"/>
        <v>269.45848413939979</v>
      </c>
      <c r="GD39" s="59">
        <f t="shared" si="26"/>
        <v>541.3106148321217</v>
      </c>
      <c r="GE39" s="59">
        <f ca="1">AVERAGE(OFFSET($GD$3,0,0,'Données projet'!$E$17+1,1))-AVERAGE(OFFSET($H$3,0,0,'Données projet'!$E$17+1,1))</f>
        <v>357.2695384221413</v>
      </c>
      <c r="GF39" s="59">
        <f t="shared" si="50"/>
        <v>296.23918885315254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0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0</v>
      </c>
      <c r="GP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64.141490188924138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7</v>
      </c>
      <c r="GU39" s="13">
        <f>IF('Données projet'!$A$270&gt;35,GU38+GT39-HC38,IF(A39&lt;'Données projet'!$A$270,$GR$205^A39,IF(A39='Données projet'!$A$270,'Données projet'!$B$270,GU38+GT39-HC38)))</f>
        <v>153.00000000000003</v>
      </c>
      <c r="GV39" s="18">
        <f>GU39*VLOOKUP('Données projet'!$B$18,Paramètres!$A$1:$I$89,3,0)*VLOOKUP('Données projet'!$B$18,Paramètres!$A$1:$I$89,5,0)</f>
        <v>124.11360000000003</v>
      </c>
      <c r="GW39" s="14">
        <f t="shared" si="51"/>
        <v>32.632538771598028</v>
      </c>
      <c r="GX39" s="22">
        <f t="shared" si="28"/>
        <v>272.99952502719992</v>
      </c>
      <c r="GY39" s="59">
        <f t="shared" si="29"/>
        <v>544.85165571992184</v>
      </c>
      <c r="GZ39" s="59">
        <f ca="1">AVERAGE(OFFSET($GY$3,0,0,'Données projet'!$E$18+1,1))-AVERAGE(OFFSET($H$3,0,0,'Données projet'!$E$18+1,1))</f>
        <v>339.25326110952267</v>
      </c>
      <c r="HA39" s="59">
        <f t="shared" si="52"/>
        <v>286.69182905555692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2">
        <f>'Scénario référence'!$B$16*5+'Scénario référence'!$B$17*0+'Scénario référence'!$B$18*5</f>
        <v>2.2000000000000002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8.0666666666666682</v>
      </c>
      <c r="H40" s="65">
        <f t="shared" si="1"/>
        <v>224.4</v>
      </c>
      <c r="I40" s="69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11.2</v>
      </c>
      <c r="N40" s="14">
        <f>IF('Données projet'!$A$36&gt;35,N39+M40-V39,IF(A40&lt;'Données projet'!$A$36,$K$205^A40,IF(A40='Données projet'!$A$36,'Données projet'!$B$36,N39+M40-V39)))</f>
        <v>141.40000000000006</v>
      </c>
      <c r="O40" s="14">
        <f>N40*VLOOKUP('Données projet'!$B$9,Paramètres!$A$1:$I$89,3,0)*VLOOKUP('Données projet'!$B$9,Paramètres!$A$1:$I$89,5,0)</f>
        <v>143.37960000000007</v>
      </c>
      <c r="P40" s="14">
        <f t="shared" si="33"/>
        <v>37.070146308317504</v>
      </c>
      <c r="Q40" s="22">
        <f t="shared" si="53"/>
        <v>314.28330815365308</v>
      </c>
      <c r="R40" s="59">
        <f t="shared" si="0"/>
        <v>586.50808968741501</v>
      </c>
      <c r="S40" s="59">
        <f ca="1">AVERAGE(OFFSET($R$3,0,0,'Données projet'!$E$9+1,1))-AVERAGE(OFFSET($H$3,0,0,'Données projet'!$E$9+1,1))</f>
        <v>595.03194537376203</v>
      </c>
      <c r="T40" s="59">
        <f t="shared" si="34"/>
        <v>315.02619963200516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11.2</v>
      </c>
      <c r="AI40" s="14">
        <f>IF('Données projet'!$A$62&gt;35,AI39+AH40-AQ39,IF(A40&lt;'Données projet'!$A$62,$AF$205^A40,IF(A40='Données projet'!$A$62,'Données projet'!$B$62,AI39+AH40-AQ39)))</f>
        <v>141.40000000000006</v>
      </c>
      <c r="AJ40" s="14">
        <f>AI40*VLOOKUP('Données projet'!$B$10,Paramètres!$A$1:$I$89,3,0)*VLOOKUP('Données projet'!$B$10,Paramètres!$A$1:$I$89,5,0)</f>
        <v>127.93872000000005</v>
      </c>
      <c r="AK40" s="14">
        <f t="shared" si="35"/>
        <v>33.519615889545641</v>
      </c>
      <c r="AL40" s="22">
        <f t="shared" si="4"/>
        <v>281.20660167429202</v>
      </c>
      <c r="AM40" s="59">
        <f t="shared" si="5"/>
        <v>553.43138320805394</v>
      </c>
      <c r="AN40" s="59">
        <f ca="1">AVERAGE(OFFSET($AM$3,0,0,'Données projet'!$E$10+1,1))-AVERAGE(OFFSET($H$3,0,0,'Données projet'!$E$10+1,1))</f>
        <v>537.67467885131316</v>
      </c>
      <c r="AO40" s="59">
        <f t="shared" si="36"/>
        <v>286.6246792875379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4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7.8205128205128176</v>
      </c>
      <c r="BD40" s="13">
        <f>IF('Données projet'!$A$88&gt;35,BD39+BC40-BL39,IF(A40&lt;'Données projet'!$A$88,$BA$205^A40,IF(A40='Données projet'!$A$88,'Données projet'!$B$88,BD39+BC40-BL39)))</f>
        <v>184.23076923076928</v>
      </c>
      <c r="BE40" s="14">
        <f>BD40*VLOOKUP('Données projet'!$B$11,Paramètres!$A$1:$I$89,3,0)*VLOOKUP('Données projet'!$B$11,Paramètres!$A$1:$I$89,5,0)</f>
        <v>192.55800000000008</v>
      </c>
      <c r="BF40" s="14">
        <f t="shared" si="37"/>
        <v>48.105049406468041</v>
      </c>
      <c r="BG40" s="22">
        <f t="shared" si="7"/>
        <v>419.15481104959866</v>
      </c>
      <c r="BH40" s="59">
        <f t="shared" si="8"/>
        <v>691.37959258336059</v>
      </c>
      <c r="BI40" s="59">
        <f ca="1">AVERAGE(OFFSET($BH$3,0,0,'Données projet'!$E$11+1,1))-AVERAGE(OFFSET($H$3,0,0,'Données projet'!$E$11+1,1))</f>
        <v>612.31844548481115</v>
      </c>
      <c r="BJ40" s="59">
        <f t="shared" si="38"/>
        <v>386.56924356342199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0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0</v>
      </c>
      <c r="BT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8.4</v>
      </c>
      <c r="BY40" s="13">
        <f>IF('Données projet'!$A$114&gt;35,BY39+BX40-CG39,IF(A40&lt;'Données projet'!$A$114,$BV$205^A40,IF(A40='Données projet'!$A$114,'Données projet'!$B$114,BY39+BX40-CG39)))</f>
        <v>111.80000000000001</v>
      </c>
      <c r="BZ40" s="14">
        <f>BY40*VLOOKUP('Données projet'!$B$12,Paramètres!$A$1:$I$89,3,0)*VLOOKUP('Données projet'!$B$12,Paramètres!$A$1:$I$89,5,0)</f>
        <v>120.34152</v>
      </c>
      <c r="CA40" s="14">
        <f t="shared" si="39"/>
        <v>31.754640046026051</v>
      </c>
      <c r="CB40" s="22">
        <f t="shared" si="10"/>
        <v>264.90081208016204</v>
      </c>
      <c r="CC40" s="59">
        <f t="shared" si="11"/>
        <v>537.12559361392391</v>
      </c>
      <c r="CD40" s="59">
        <f ca="1">AVERAGE(OFFSET($CC$3,0,0,'Données projet'!$E$12+1,1))-AVERAGE(OFFSET($H$3,0,0,'Données projet'!$E$12+1,1))</f>
        <v>519.42142379895688</v>
      </c>
      <c r="CE40" s="59">
        <f t="shared" si="40"/>
        <v>275.7070979241023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13.141346153846158</v>
      </c>
      <c r="CT40" s="13">
        <f>IF('Données projet'!$A$140&gt;35,CT39+CS40-DB39,IF(A40&lt;'Données projet'!$A$140,$CQ$205^A40,IF(A40='Données projet'!$A$140,'Données projet'!$B$140,CT39+CS40-DB39)))</f>
        <v>211.16442307692307</v>
      </c>
      <c r="CU40" s="18">
        <f>CT40*VLOOKUP('Données projet'!$B$13,Paramètres!$A$1:$I$89,3,0)*VLOOKUP('Données projet'!$B$13,Paramètres!$A$1:$I$89,5,0)</f>
        <v>126.27632500000001</v>
      </c>
      <c r="CV40" s="14">
        <f t="shared" si="41"/>
        <v>33.134477451871625</v>
      </c>
      <c r="CW40" s="22">
        <f t="shared" si="13"/>
        <v>277.64048093700978</v>
      </c>
      <c r="CX40" s="59">
        <f t="shared" si="14"/>
        <v>549.86526247077177</v>
      </c>
      <c r="CY40" s="59">
        <f ca="1">AVERAGE(OFFSET($CX$3,0,0,'Données projet'!$E$13+1,1))-AVERAGE(OFFSET($H$3,0,0,'Données projet'!$E$13+1,1))</f>
        <v>267.32460497279214</v>
      </c>
      <c r="CZ40" s="59">
        <f t="shared" si="42"/>
        <v>278.51995033460219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8.7127350030803861</v>
      </c>
      <c r="DG40" s="23">
        <f>EXP(-LN(2)/25)*DG39+(1-EXP(-LN(2)/25))/(LN(2)/25)*Calculateur!DB40*Calculateur!DD40*VLOOKUP('Données projet'!$B$13,Paramètres!$A$1:$I$89,3,0)*0.475*44/12</f>
        <v>13.536572798529475</v>
      </c>
      <c r="DH40" s="23">
        <f>EXP(-LN(2)/2)*DH39+(1-EXP(-LN(2)/2))/(LN(2)/2)*DB40*DE40*VLOOKUP('Données projet'!$B$13,Paramètres!$A$1:$I$89,3,0)*0.475*44/12</f>
        <v>0.56037867216507853</v>
      </c>
      <c r="DI40" s="24">
        <f t="shared" si="15"/>
        <v>22.809686473774939</v>
      </c>
      <c r="DJ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9.6</v>
      </c>
      <c r="DO40" s="13">
        <f>IF('Données projet'!$A$166&gt;35,DO39+DN40-DW39,IF(A40&lt;'Données projet'!$A$166,$DL$205^A40,IF(A40='Données projet'!$A$166,'Données projet'!$B$166,DO39+DN40-DW39)))</f>
        <v>191.1999999999999</v>
      </c>
      <c r="DP40" s="18">
        <f>DO40*VLOOKUP('Données projet'!$B$14,Paramètres!$A$1:$I$89,3,0)*VLOOKUP('Données projet'!$B$14,Paramètres!$A$1:$I$89,5,0)</f>
        <v>167.03231999999994</v>
      </c>
      <c r="DQ40" s="14">
        <f t="shared" si="43"/>
        <v>42.424682267054841</v>
      </c>
      <c r="DR40" s="22">
        <f t="shared" si="16"/>
        <v>364.80427894845371</v>
      </c>
      <c r="DS40" s="59">
        <f t="shared" si="17"/>
        <v>637.02906048221564</v>
      </c>
      <c r="DT40" s="59">
        <f ca="1">AVERAGE(OFFSET($DS$3,0,0,'Données projet'!$E$14+1,1))-AVERAGE(OFFSET($H$3,0,0,'Données projet'!$E$14+1,1))</f>
        <v>350.10291030592276</v>
      </c>
      <c r="DU40" s="59">
        <f t="shared" si="44"/>
        <v>379.66960949480392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5</v>
      </c>
      <c r="EJ40" s="13">
        <f>IF('Données projet'!$A$192&gt;35,EJ39+EI40-ER39,IF(A40&lt;'Données projet'!$A$192,$EG$205^A40,IF(A40='Données projet'!$A$192,'Données projet'!$B$192,EJ39+EI40-ER39)))</f>
        <v>219</v>
      </c>
      <c r="EK40" s="18">
        <f>EJ40*VLOOKUP('Données projet'!$B$15,Paramètres!$A$1:$I$89,3,0)*VLOOKUP('Données projet'!$B$15,Paramètres!$A$1:$I$89,5,0)</f>
        <v>198.15119999999999</v>
      </c>
      <c r="EL40" s="14">
        <f t="shared" si="45"/>
        <v>49.337638092068957</v>
      </c>
      <c r="EM40" s="22">
        <f t="shared" si="19"/>
        <v>431.04305967702004</v>
      </c>
      <c r="EN40" s="59">
        <f t="shared" si="20"/>
        <v>703.26784121078197</v>
      </c>
      <c r="EO40" s="59">
        <f ca="1">AVERAGE(OFFSET($EN$3,0,0,'Données projet'!$E$15+1,1))-AVERAGE(OFFSET($H$3,0,0,'Données projet'!$E$15+1,1))</f>
        <v>319.51502927075376</v>
      </c>
      <c r="EP40" s="59">
        <f t="shared" si="46"/>
        <v>433.77429725729928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6.7738927738927739</v>
      </c>
      <c r="FE40" s="13">
        <f>IF('Données projet'!$A$218&gt;35,FE39+FD40-FM39,IF(A40&lt;'Données projet'!$A$218,$FB$205^A40,IF(A40='Données projet'!$A$218,'Données projet'!$B$218,FE39+FD40-FM39)))</f>
        <v>147.55710955710956</v>
      </c>
      <c r="FF40" s="18">
        <f>FE40*VLOOKUP('Données projet'!$B$16,Paramètres!$A$1:$I$89,3,0)*VLOOKUP('Données projet'!$B$16,Paramètres!$A$1:$I$89,5,0)</f>
        <v>140.41534545454545</v>
      </c>
      <c r="FG40" s="14">
        <f t="shared" si="47"/>
        <v>36.392138895235661</v>
      </c>
      <c r="FH40" s="22">
        <f t="shared" si="22"/>
        <v>307.93970190920209</v>
      </c>
      <c r="FI40" s="59">
        <f t="shared" si="23"/>
        <v>580.16448344296396</v>
      </c>
      <c r="FJ40" s="59">
        <f ca="1">AVERAGE(OFFSET($FI$3,0,0,'Données projet'!$E$16+1,1))-AVERAGE(OFFSET($H$3,0,0,'Données projet'!$E$16+1,1))</f>
        <v>396.3085896953769</v>
      </c>
      <c r="FK40" s="59">
        <f t="shared" si="48"/>
        <v>319.05961996522967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7.5641025641025639</v>
      </c>
      <c r="FZ40" s="13">
        <f>IF('Données projet'!$A$244&gt;35,FZ39+FY40-GH39,IF(A40&lt;'Données projet'!$A$244,$FW$205^A40,IF(A40='Données projet'!$A$244,'Données projet'!$B$244,FZ39+FY40-GH39)))</f>
        <v>190.12820512820517</v>
      </c>
      <c r="GA40" s="18">
        <f>FZ40*VLOOKUP('Données projet'!$B$17,Paramètres!$A$1:$I$89,3,0)*VLOOKUP('Données projet'!$B$17,Paramètres!$A$1:$I$89,5,0)</f>
        <v>127.53800000000003</v>
      </c>
      <c r="GB40" s="14">
        <f t="shared" si="49"/>
        <v>33.426831906857181</v>
      </c>
      <c r="GC40" s="22">
        <f t="shared" si="25"/>
        <v>280.34708223777631</v>
      </c>
      <c r="GD40" s="59">
        <f t="shared" si="26"/>
        <v>552.57186377153823</v>
      </c>
      <c r="GE40" s="59">
        <f ca="1">AVERAGE(OFFSET($GD$3,0,0,'Données projet'!$E$17+1,1))-AVERAGE(OFFSET($H$3,0,0,'Données projet'!$E$17+1,1))</f>
        <v>357.2695384221413</v>
      </c>
      <c r="GF40" s="59">
        <f t="shared" si="50"/>
        <v>296.23918885315254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0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0</v>
      </c>
      <c r="GP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64.243122236480531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7</v>
      </c>
      <c r="GU40" s="13">
        <f>IF('Données projet'!$A$270&gt;35,GU39+GT40-HC39,IF(A40&lt;'Données projet'!$A$270,$GR$205^A40,IF(A40='Données projet'!$A$270,'Données projet'!$B$270,GU39+GT40-HC39)))</f>
        <v>160.00000000000003</v>
      </c>
      <c r="GV40" s="18">
        <f>GU40*VLOOKUP('Données projet'!$B$18,Paramètres!$A$1:$I$89,3,0)*VLOOKUP('Données projet'!$B$18,Paramètres!$A$1:$I$89,5,0)</f>
        <v>129.79200000000003</v>
      </c>
      <c r="GW40" s="14">
        <f t="shared" si="51"/>
        <v>33.94829216111502</v>
      </c>
      <c r="GX40" s="22">
        <f t="shared" si="28"/>
        <v>285.18100884727539</v>
      </c>
      <c r="GY40" s="59">
        <f t="shared" si="29"/>
        <v>557.40579038103738</v>
      </c>
      <c r="GZ40" s="59">
        <f ca="1">AVERAGE(OFFSET($GY$3,0,0,'Données projet'!$E$18+1,1))-AVERAGE(OFFSET($H$3,0,0,'Données projet'!$E$18+1,1))</f>
        <v>339.25326110952267</v>
      </c>
      <c r="HA40" s="59">
        <f t="shared" si="52"/>
        <v>286.69182905555692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2">
        <f>'Scénario référence'!$B$16*5+'Scénario référence'!$B$17*0+'Scénario référence'!$B$18*5</f>
        <v>2.2000000000000002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8.0666666666666682</v>
      </c>
      <c r="H41" s="65">
        <f t="shared" si="1"/>
        <v>224.4</v>
      </c>
      <c r="I41" s="69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11.2</v>
      </c>
      <c r="N41" s="14">
        <f>IF('Données projet'!$A$36&gt;35,N40+M41-V40,IF(A41&lt;'Données projet'!$A$36,$K$205^A41,IF(A41='Données projet'!$A$36,'Données projet'!$B$36,N40+M41-V40)))</f>
        <v>152.60000000000005</v>
      </c>
      <c r="O41" s="14">
        <f>N41*VLOOKUP('Données projet'!$B$9,Paramètres!$A$1:$I$89,3,0)*VLOOKUP('Données projet'!$B$9,Paramètres!$A$1:$I$89,5,0)</f>
        <v>154.73640000000006</v>
      </c>
      <c r="P41" s="14">
        <f t="shared" si="33"/>
        <v>39.652994320183701</v>
      </c>
      <c r="Q41" s="22">
        <f t="shared" si="53"/>
        <v>338.56152844098671</v>
      </c>
      <c r="R41" s="59">
        <f t="shared" si="0"/>
        <v>611.15249615681921</v>
      </c>
      <c r="S41" s="59">
        <f ca="1">AVERAGE(OFFSET($R$3,0,0,'Données projet'!$E$9+1,1))-AVERAGE(OFFSET($H$3,0,0,'Données projet'!$E$9+1,1))</f>
        <v>595.03194537376203</v>
      </c>
      <c r="T41" s="59">
        <f t="shared" si="34"/>
        <v>315.02619963200516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11.2</v>
      </c>
      <c r="AI41" s="14">
        <f>IF('Données projet'!$A$62&gt;35,AI40+AH41-AQ40,IF(A41&lt;'Données projet'!$A$62,$AF$205^A41,IF(A41='Données projet'!$A$62,'Données projet'!$B$62,AI40+AH41-AQ40)))</f>
        <v>152.60000000000005</v>
      </c>
      <c r="AJ41" s="14">
        <f>AI41*VLOOKUP('Données projet'!$B$10,Paramètres!$A$1:$I$89,3,0)*VLOOKUP('Données projet'!$B$10,Paramètres!$A$1:$I$89,5,0)</f>
        <v>138.07248000000004</v>
      </c>
      <c r="AK41" s="14">
        <f t="shared" si="35"/>
        <v>35.85508207677799</v>
      </c>
      <c r="AL41" s="22">
        <f t="shared" si="4"/>
        <v>302.92383728372175</v>
      </c>
      <c r="AM41" s="59">
        <f t="shared" si="5"/>
        <v>575.51480499955426</v>
      </c>
      <c r="AN41" s="59">
        <f ca="1">AVERAGE(OFFSET($AM$3,0,0,'Données projet'!$E$10+1,1))-AVERAGE(OFFSET($H$3,0,0,'Données projet'!$E$10+1,1))</f>
        <v>537.67467885131316</v>
      </c>
      <c r="AO41" s="59">
        <f t="shared" si="36"/>
        <v>286.6246792875379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4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7.8205128205128176</v>
      </c>
      <c r="BD41" s="13">
        <f>IF('Données projet'!$A$88&gt;35,BD40+BC41-BL40,IF(A41&lt;'Données projet'!$A$88,$BA$205^A41,IF(A41='Données projet'!$A$88,'Données projet'!$B$88,BD40+BC41-BL40)))</f>
        <v>192.0512820512821</v>
      </c>
      <c r="BE41" s="14">
        <f>BD41*VLOOKUP('Données projet'!$B$11,Paramètres!$A$1:$I$89,3,0)*VLOOKUP('Données projet'!$B$11,Paramètres!$A$1:$I$89,5,0)</f>
        <v>200.73200000000008</v>
      </c>
      <c r="BF41" s="14">
        <f t="shared" si="37"/>
        <v>49.905004948981436</v>
      </c>
      <c r="BG41" s="22">
        <f t="shared" si="7"/>
        <v>436.52611695280945</v>
      </c>
      <c r="BH41" s="59">
        <f t="shared" si="8"/>
        <v>709.11708466864195</v>
      </c>
      <c r="BI41" s="59">
        <f ca="1">AVERAGE(OFFSET($BH$3,0,0,'Données projet'!$E$11+1,1))-AVERAGE(OFFSET($H$3,0,0,'Données projet'!$E$11+1,1))</f>
        <v>612.31844548481115</v>
      </c>
      <c r="BJ41" s="59">
        <f t="shared" si="38"/>
        <v>386.56924356342199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0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0</v>
      </c>
      <c r="BT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8.4</v>
      </c>
      <c r="BY41" s="13">
        <f>IF('Données projet'!$A$114&gt;35,BY40+BX41-CG40,IF(A41&lt;'Données projet'!$A$114,$BV$205^A41,IF(A41='Données projet'!$A$114,'Données projet'!$B$114,BY40+BX41-CG40)))</f>
        <v>120.20000000000002</v>
      </c>
      <c r="BZ41" s="14">
        <f>BY41*VLOOKUP('Données projet'!$B$12,Paramètres!$A$1:$I$89,3,0)*VLOOKUP('Données projet'!$B$12,Paramètres!$A$1:$I$89,5,0)</f>
        <v>129.38328000000001</v>
      </c>
      <c r="CA41" s="14">
        <f t="shared" si="39"/>
        <v>33.853814032069536</v>
      </c>
      <c r="CB41" s="22">
        <f t="shared" si="10"/>
        <v>284.30460543918775</v>
      </c>
      <c r="CC41" s="59">
        <f t="shared" si="11"/>
        <v>556.8955731550202</v>
      </c>
      <c r="CD41" s="59">
        <f ca="1">AVERAGE(OFFSET($CC$3,0,0,'Données projet'!$E$12+1,1))-AVERAGE(OFFSET($H$3,0,0,'Données projet'!$E$12+1,1))</f>
        <v>519.42142379895688</v>
      </c>
      <c r="CE41" s="59">
        <f t="shared" si="40"/>
        <v>275.7070979241023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13.141346153846158</v>
      </c>
      <c r="CT41" s="13">
        <f>IF('Données projet'!$A$140&gt;35,CT40+CS41-DB40,IF(A41&lt;'Données projet'!$A$140,$CQ$205^A41,IF(A41='Données projet'!$A$140,'Données projet'!$B$140,CT40+CS41-DB40)))</f>
        <v>224.30576923076922</v>
      </c>
      <c r="CU41" s="18">
        <f>CT41*VLOOKUP('Données projet'!$B$13,Paramètres!$A$1:$I$89,3,0)*VLOOKUP('Données projet'!$B$13,Paramètres!$A$1:$I$89,5,0)</f>
        <v>134.13485</v>
      </c>
      <c r="CV41" s="14">
        <f t="shared" si="41"/>
        <v>34.950053695803156</v>
      </c>
      <c r="CW41" s="22">
        <f t="shared" si="13"/>
        <v>294.48954060352384</v>
      </c>
      <c r="CX41" s="59">
        <f t="shared" si="14"/>
        <v>567.08050831935634</v>
      </c>
      <c r="CY41" s="59">
        <f ca="1">AVERAGE(OFFSET($CX$3,0,0,'Données projet'!$E$13+1,1))-AVERAGE(OFFSET($H$3,0,0,'Données projet'!$E$13+1,1))</f>
        <v>267.32460497279214</v>
      </c>
      <c r="CZ41" s="59">
        <f t="shared" si="42"/>
        <v>278.51995033460219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8.5418835839135934</v>
      </c>
      <c r="DG41" s="23">
        <f>EXP(-LN(2)/25)*DG40+(1-EXP(-LN(2)/25))/(LN(2)/25)*Calculateur!DB41*Calculateur!DD41*VLOOKUP('Données projet'!$B$13,Paramètres!$A$1:$I$89,3,0)*0.475*44/12</f>
        <v>13.166414503496261</v>
      </c>
      <c r="DH41" s="23">
        <f>EXP(-LN(2)/2)*DH40+(1-EXP(-LN(2)/2))/(LN(2)/2)*DB41*DE41*VLOOKUP('Données projet'!$B$13,Paramètres!$A$1:$I$89,3,0)*0.475*44/12</f>
        <v>0.39624755912024023</v>
      </c>
      <c r="DI41" s="24">
        <f t="shared" si="15"/>
        <v>22.104545646530095</v>
      </c>
      <c r="DJ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9.6</v>
      </c>
      <c r="DO41" s="13">
        <f>IF('Données projet'!$A$166&gt;35,DO40+DN41-DW40,IF(A41&lt;'Données projet'!$A$166,$DL$205^A41,IF(A41='Données projet'!$A$166,'Données projet'!$B$166,DO40+DN41-DW40)))</f>
        <v>200.7999999999999</v>
      </c>
      <c r="DP41" s="18">
        <f>DO41*VLOOKUP('Données projet'!$B$14,Paramètres!$A$1:$I$89,3,0)*VLOOKUP('Données projet'!$B$14,Paramètres!$A$1:$I$89,5,0)</f>
        <v>175.41887999999992</v>
      </c>
      <c r="DQ41" s="14">
        <f t="shared" si="43"/>
        <v>44.301447184391158</v>
      </c>
      <c r="DR41" s="22">
        <f t="shared" si="16"/>
        <v>382.67956984614779</v>
      </c>
      <c r="DS41" s="59">
        <f t="shared" si="17"/>
        <v>655.27053756198029</v>
      </c>
      <c r="DT41" s="59">
        <f ca="1">AVERAGE(OFFSET($DS$3,0,0,'Données projet'!$E$14+1,1))-AVERAGE(OFFSET($H$3,0,0,'Données projet'!$E$14+1,1))</f>
        <v>350.10291030592276</v>
      </c>
      <c r="DU41" s="59">
        <f t="shared" si="44"/>
        <v>379.66960949480392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5</v>
      </c>
      <c r="EJ41" s="13">
        <f>IF('Données projet'!$A$192&gt;35,EJ40+EI41-ER40,IF(A41&lt;'Données projet'!$A$192,$EG$205^A41,IF(A41='Données projet'!$A$192,'Données projet'!$B$192,EJ40+EI41-ER40)))</f>
        <v>224</v>
      </c>
      <c r="EK41" s="18">
        <f>EJ41*VLOOKUP('Données projet'!$B$15,Paramètres!$A$1:$I$89,3,0)*VLOOKUP('Données projet'!$B$15,Paramètres!$A$1:$I$89,5,0)</f>
        <v>202.67519999999999</v>
      </c>
      <c r="EL41" s="14">
        <f t="shared" si="45"/>
        <v>50.33164028531364</v>
      </c>
      <c r="EM41" s="22">
        <f t="shared" si="19"/>
        <v>440.65358016358783</v>
      </c>
      <c r="EN41" s="59">
        <f t="shared" si="20"/>
        <v>713.24454787942034</v>
      </c>
      <c r="EO41" s="59">
        <f ca="1">AVERAGE(OFFSET($EN$3,0,0,'Données projet'!$E$15+1,1))-AVERAGE(OFFSET($H$3,0,0,'Données projet'!$E$15+1,1))</f>
        <v>319.51502927075376</v>
      </c>
      <c r="EP41" s="59">
        <f t="shared" si="46"/>
        <v>433.77429725729928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6.7738927738927739</v>
      </c>
      <c r="FE41" s="13">
        <f>IF('Données projet'!$A$218&gt;35,FE40+FD41-FM40,IF(A41&lt;'Données projet'!$A$218,$FB$205^A41,IF(A41='Données projet'!$A$218,'Données projet'!$B$218,FE40+FD41-FM40)))</f>
        <v>154.33100233100234</v>
      </c>
      <c r="FF41" s="18">
        <f>FE41*VLOOKUP('Données projet'!$B$16,Paramètres!$A$1:$I$89,3,0)*VLOOKUP('Données projet'!$B$16,Paramètres!$A$1:$I$89,5,0)</f>
        <v>146.86138181818183</v>
      </c>
      <c r="FG41" s="14">
        <f t="shared" si="47"/>
        <v>37.86444793801531</v>
      </c>
      <c r="FH41" s="22">
        <f t="shared" si="22"/>
        <v>321.73082015871</v>
      </c>
      <c r="FI41" s="59">
        <f t="shared" si="23"/>
        <v>594.32178787454245</v>
      </c>
      <c r="FJ41" s="59">
        <f ca="1">AVERAGE(OFFSET($FI$3,0,0,'Données projet'!$E$16+1,1))-AVERAGE(OFFSET($H$3,0,0,'Données projet'!$E$16+1,1))</f>
        <v>396.3085896953769</v>
      </c>
      <c r="FK41" s="59">
        <f t="shared" si="48"/>
        <v>319.05961996522967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7.5641025641025639</v>
      </c>
      <c r="FZ41" s="13">
        <f>IF('Données projet'!$A$244&gt;35,FZ40+FY41-GH40,IF(A41&lt;'Données projet'!$A$244,$FW$205^A41,IF(A41='Données projet'!$A$244,'Données projet'!$B$244,FZ40+FY41-GH40)))</f>
        <v>197.69230769230774</v>
      </c>
      <c r="GA41" s="18">
        <f>FZ41*VLOOKUP('Données projet'!$B$17,Paramètres!$A$1:$I$89,3,0)*VLOOKUP('Données projet'!$B$17,Paramètres!$A$1:$I$89,5,0)</f>
        <v>132.61200000000002</v>
      </c>
      <c r="GB41" s="14">
        <f t="shared" si="49"/>
        <v>34.599215281612565</v>
      </c>
      <c r="GC41" s="22">
        <f t="shared" si="25"/>
        <v>291.22619994880858</v>
      </c>
      <c r="GD41" s="59">
        <f t="shared" si="26"/>
        <v>563.81716766464115</v>
      </c>
      <c r="GE41" s="59">
        <f ca="1">AVERAGE(OFFSET($GD$3,0,0,'Données projet'!$E$17+1,1))-AVERAGE(OFFSET($H$3,0,0,'Données projet'!$E$17+1,1))</f>
        <v>357.2695384221413</v>
      </c>
      <c r="GF41" s="59">
        <f t="shared" si="50"/>
        <v>296.23918885315254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0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0</v>
      </c>
      <c r="GP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64.342991195227057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7</v>
      </c>
      <c r="GU41" s="13">
        <f>IF('Données projet'!$A$270&gt;35,GU40+GT41-HC40,IF(A41&lt;'Données projet'!$A$270,$GR$205^A41,IF(A41='Données projet'!$A$270,'Données projet'!$B$270,GU40+GT41-HC40)))</f>
        <v>167.00000000000003</v>
      </c>
      <c r="GV41" s="18">
        <f>GU41*VLOOKUP('Données projet'!$B$18,Paramètres!$A$1:$I$89,3,0)*VLOOKUP('Données projet'!$B$18,Paramètres!$A$1:$I$89,5,0)</f>
        <v>135.47040000000004</v>
      </c>
      <c r="GW41" s="14">
        <f t="shared" si="51"/>
        <v>35.257359856414858</v>
      </c>
      <c r="GX41" s="22">
        <f t="shared" si="28"/>
        <v>297.35084841658926</v>
      </c>
      <c r="GY41" s="59">
        <f t="shared" si="29"/>
        <v>569.94181613242176</v>
      </c>
      <c r="GZ41" s="59">
        <f ca="1">AVERAGE(OFFSET($GY$3,0,0,'Données projet'!$E$18+1,1))-AVERAGE(OFFSET($H$3,0,0,'Données projet'!$E$18+1,1))</f>
        <v>339.25326110952267</v>
      </c>
      <c r="HA41" s="59">
        <f t="shared" si="52"/>
        <v>286.69182905555692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2">
        <f>'Scénario référence'!$B$16*5+'Scénario référence'!$B$17*0+'Scénario référence'!$B$18*5</f>
        <v>2.2000000000000002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8.0666666666666682</v>
      </c>
      <c r="H42" s="65">
        <f t="shared" si="1"/>
        <v>224.4</v>
      </c>
      <c r="I42" s="69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11.2</v>
      </c>
      <c r="N42" s="14">
        <f>IF('Données projet'!$A$36&gt;35,N41+M42-V41,IF(A42&lt;'Données projet'!$A$36,$K$205^A42,IF(A42='Données projet'!$A$36,'Données projet'!$B$36,N41+M42-V41)))</f>
        <v>163.80000000000004</v>
      </c>
      <c r="O42" s="14">
        <f>N42*VLOOKUP('Données projet'!$B$9,Paramètres!$A$1:$I$89,3,0)*VLOOKUP('Données projet'!$B$9,Paramètres!$A$1:$I$89,5,0)</f>
        <v>166.09320000000005</v>
      </c>
      <c r="P42" s="14">
        <f t="shared" si="33"/>
        <v>42.213849908165905</v>
      </c>
      <c r="Q42" s="22">
        <f t="shared" si="53"/>
        <v>362.80144525672239</v>
      </c>
      <c r="R42" s="59">
        <f t="shared" si="0"/>
        <v>635.75224664303619</v>
      </c>
      <c r="S42" s="59">
        <f ca="1">AVERAGE(OFFSET($R$3,0,0,'Données projet'!$E$9+1,1))-AVERAGE(OFFSET($H$3,0,0,'Données projet'!$E$9+1,1))</f>
        <v>595.03194537376203</v>
      </c>
      <c r="T42" s="59">
        <f t="shared" si="34"/>
        <v>315.02619963200516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11.2</v>
      </c>
      <c r="AI42" s="14">
        <f>IF('Données projet'!$A$62&gt;35,AI41+AH42-AQ41,IF(A42&lt;'Données projet'!$A$62,$AF$205^A42,IF(A42='Données projet'!$A$62,'Données projet'!$B$62,AI41+AH42-AQ41)))</f>
        <v>163.80000000000004</v>
      </c>
      <c r="AJ42" s="14">
        <f>AI42*VLOOKUP('Données projet'!$B$10,Paramètres!$A$1:$I$89,3,0)*VLOOKUP('Données projet'!$B$10,Paramètres!$A$1:$I$89,5,0)</f>
        <v>148.20624000000004</v>
      </c>
      <c r="AK42" s="14">
        <f t="shared" si="35"/>
        <v>38.170662245893794</v>
      </c>
      <c r="AL42" s="22">
        <f t="shared" si="4"/>
        <v>324.60643807826506</v>
      </c>
      <c r="AM42" s="59">
        <f t="shared" si="5"/>
        <v>597.55723946457886</v>
      </c>
      <c r="AN42" s="59">
        <f ca="1">AVERAGE(OFFSET($AM$3,0,0,'Données projet'!$E$10+1,1))-AVERAGE(OFFSET($H$3,0,0,'Données projet'!$E$10+1,1))</f>
        <v>537.67467885131316</v>
      </c>
      <c r="AO42" s="59">
        <f t="shared" si="36"/>
        <v>286.6246792875379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4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7.8205128205128176</v>
      </c>
      <c r="BD42" s="13">
        <f>IF('Données projet'!$A$88&gt;35,BD41+BC42-BL41,IF(A42&lt;'Données projet'!$A$88,$BA$205^A42,IF(A42='Données projet'!$A$88,'Données projet'!$B$88,BD41+BC42-BL41)))</f>
        <v>199.87179487179492</v>
      </c>
      <c r="BE42" s="14">
        <f>BD42*VLOOKUP('Données projet'!$B$11,Paramètres!$A$1:$I$89,3,0)*VLOOKUP('Données projet'!$B$11,Paramètres!$A$1:$I$89,5,0)</f>
        <v>208.90600000000006</v>
      </c>
      <c r="BF42" s="14">
        <f t="shared" si="37"/>
        <v>51.696446549149798</v>
      </c>
      <c r="BG42" s="22">
        <f t="shared" si="7"/>
        <v>453.882594406436</v>
      </c>
      <c r="BH42" s="59">
        <f t="shared" si="8"/>
        <v>726.8333957927498</v>
      </c>
      <c r="BI42" s="59">
        <f ca="1">AVERAGE(OFFSET($BH$3,0,0,'Données projet'!$E$11+1,1))-AVERAGE(OFFSET($H$3,0,0,'Données projet'!$E$11+1,1))</f>
        <v>612.31844548481115</v>
      </c>
      <c r="BJ42" s="59">
        <f t="shared" si="38"/>
        <v>386.56924356342199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0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0</v>
      </c>
      <c r="BT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8.4</v>
      </c>
      <c r="BY42" s="13">
        <f>IF('Données projet'!$A$114&gt;35,BY41+BX42-CG41,IF(A42&lt;'Données projet'!$A$114,$BV$205^A42,IF(A42='Données projet'!$A$114,'Données projet'!$B$114,BY41+BX42-CG41)))</f>
        <v>128.60000000000002</v>
      </c>
      <c r="BZ42" s="14">
        <f>BY42*VLOOKUP('Données projet'!$B$12,Paramètres!$A$1:$I$89,3,0)*VLOOKUP('Données projet'!$B$12,Paramètres!$A$1:$I$89,5,0)</f>
        <v>138.42504000000002</v>
      </c>
      <c r="CA42" s="14">
        <f t="shared" si="39"/>
        <v>35.935967051850263</v>
      </c>
      <c r="CB42" s="22">
        <f t="shared" si="10"/>
        <v>303.67875394863927</v>
      </c>
      <c r="CC42" s="59">
        <f t="shared" si="11"/>
        <v>576.62955533495301</v>
      </c>
      <c r="CD42" s="59">
        <f ca="1">AVERAGE(OFFSET($CC$3,0,0,'Données projet'!$E$12+1,1))-AVERAGE(OFFSET($H$3,0,0,'Données projet'!$E$12+1,1))</f>
        <v>519.42142379895688</v>
      </c>
      <c r="CE42" s="59">
        <f t="shared" si="40"/>
        <v>275.7070979241023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13.141346153846158</v>
      </c>
      <c r="CT42" s="13">
        <f>IF('Données projet'!$A$140&gt;35,CT41+CS42-DB41,IF(A42&lt;'Données projet'!$A$140,$CQ$205^A42,IF(A42='Données projet'!$A$140,'Données projet'!$B$140,CT41+CS42-DB41)))</f>
        <v>237.44711538461536</v>
      </c>
      <c r="CU42" s="18">
        <f>CT42*VLOOKUP('Données projet'!$B$13,Paramètres!$A$1:$I$89,3,0)*VLOOKUP('Données projet'!$B$13,Paramètres!$A$1:$I$89,5,0)</f>
        <v>141.99337499999999</v>
      </c>
      <c r="CV42" s="14">
        <f t="shared" si="41"/>
        <v>36.753283288028733</v>
      </c>
      <c r="CW42" s="22">
        <f t="shared" si="13"/>
        <v>311.31709651831665</v>
      </c>
      <c r="CX42" s="59">
        <f t="shared" si="14"/>
        <v>584.26789790463044</v>
      </c>
      <c r="CY42" s="59">
        <f ca="1">AVERAGE(OFFSET($CX$3,0,0,'Données projet'!$E$13+1,1))-AVERAGE(OFFSET($H$3,0,0,'Données projet'!$E$13+1,1))</f>
        <v>267.32460497279214</v>
      </c>
      <c r="CZ42" s="59">
        <f t="shared" si="42"/>
        <v>278.51995033460219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8.3743824568675862</v>
      </c>
      <c r="DG42" s="23">
        <f>EXP(-LN(2)/25)*DG41+(1-EXP(-LN(2)/25))/(LN(2)/25)*Calculateur!DB42*Calculateur!DD42*VLOOKUP('Données projet'!$B$13,Paramètres!$A$1:$I$89,3,0)*0.475*44/12</f>
        <v>12.80637820650651</v>
      </c>
      <c r="DH42" s="23">
        <f>EXP(-LN(2)/2)*DH41+(1-EXP(-LN(2)/2))/(LN(2)/2)*DB42*DE42*VLOOKUP('Données projet'!$B$13,Paramètres!$A$1:$I$89,3,0)*0.475*44/12</f>
        <v>0.28018933608253926</v>
      </c>
      <c r="DI42" s="24">
        <f t="shared" si="15"/>
        <v>21.460949999456634</v>
      </c>
      <c r="DJ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9.6</v>
      </c>
      <c r="DO42" s="13">
        <f>IF('Données projet'!$A$166&gt;35,DO41+DN42-DW41,IF(A42&lt;'Données projet'!$A$166,$DL$205^A42,IF(A42='Données projet'!$A$166,'Données projet'!$B$166,DO41+DN42-DW41)))</f>
        <v>210.39999999999989</v>
      </c>
      <c r="DP42" s="18">
        <f>DO42*VLOOKUP('Données projet'!$B$14,Paramètres!$A$1:$I$89,3,0)*VLOOKUP('Données projet'!$B$14,Paramètres!$A$1:$I$89,5,0)</f>
        <v>183.80543999999995</v>
      </c>
      <c r="DQ42" s="14">
        <f t="shared" si="43"/>
        <v>46.167792832806036</v>
      </c>
      <c r="DR42" s="22">
        <f t="shared" si="16"/>
        <v>400.53671385047045</v>
      </c>
      <c r="DS42" s="59">
        <f t="shared" si="17"/>
        <v>673.48751523678425</v>
      </c>
      <c r="DT42" s="59">
        <f ca="1">AVERAGE(OFFSET($DS$3,0,0,'Données projet'!$E$14+1,1))-AVERAGE(OFFSET($H$3,0,0,'Données projet'!$E$14+1,1))</f>
        <v>350.10291030592276</v>
      </c>
      <c r="DU42" s="59">
        <f t="shared" si="44"/>
        <v>379.66960949480392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5</v>
      </c>
      <c r="EJ42" s="13">
        <f>IF('Données projet'!$A$192&gt;35,EJ41+EI42-ER41,IF(A42&lt;'Données projet'!$A$192,$EG$205^A42,IF(A42='Données projet'!$A$192,'Données projet'!$B$192,EJ41+EI42-ER41)))</f>
        <v>229</v>
      </c>
      <c r="EK42" s="18">
        <f>EJ42*VLOOKUP('Données projet'!$B$15,Paramètres!$A$1:$I$89,3,0)*VLOOKUP('Données projet'!$B$15,Paramètres!$A$1:$I$89,5,0)</f>
        <v>207.19919999999999</v>
      </c>
      <c r="EL42" s="14">
        <f t="shared" si="45"/>
        <v>51.32306297366555</v>
      </c>
      <c r="EM42" s="22">
        <f t="shared" si="19"/>
        <v>450.25960801246742</v>
      </c>
      <c r="EN42" s="59">
        <f t="shared" si="20"/>
        <v>723.21040939878117</v>
      </c>
      <c r="EO42" s="59">
        <f ca="1">AVERAGE(OFFSET($EN$3,0,0,'Données projet'!$E$15+1,1))-AVERAGE(OFFSET($H$3,0,0,'Données projet'!$E$15+1,1))</f>
        <v>319.51502927075376</v>
      </c>
      <c r="EP42" s="59">
        <f t="shared" si="46"/>
        <v>433.77429725729928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6.7738927738927739</v>
      </c>
      <c r="FE42" s="13">
        <f>IF('Données projet'!$A$218&gt;35,FE41+FD42-FM41,IF(A42&lt;'Données projet'!$A$218,$FB$205^A42,IF(A42='Données projet'!$A$218,'Données projet'!$B$218,FE41+FD42-FM41)))</f>
        <v>161.10489510489512</v>
      </c>
      <c r="FF42" s="18">
        <f>FE42*VLOOKUP('Données projet'!$B$16,Paramètres!$A$1:$I$89,3,0)*VLOOKUP('Données projet'!$B$16,Paramètres!$A$1:$I$89,5,0)</f>
        <v>153.30741818181821</v>
      </c>
      <c r="FG42" s="14">
        <f t="shared" si="47"/>
        <v>39.329251553191391</v>
      </c>
      <c r="FH42" s="22">
        <f t="shared" si="22"/>
        <v>335.50886645514174</v>
      </c>
      <c r="FI42" s="59">
        <f t="shared" si="23"/>
        <v>608.45966784145548</v>
      </c>
      <c r="FJ42" s="59">
        <f ca="1">AVERAGE(OFFSET($FI$3,0,0,'Données projet'!$E$16+1,1))-AVERAGE(OFFSET($H$3,0,0,'Données projet'!$E$16+1,1))</f>
        <v>396.3085896953769</v>
      </c>
      <c r="FK42" s="59">
        <f t="shared" si="48"/>
        <v>319.05961996522967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7.5641025641025639</v>
      </c>
      <c r="FZ42" s="13">
        <f>IF('Données projet'!$A$244&gt;35,FZ41+FY42-GH41,IF(A42&lt;'Données projet'!$A$244,$FW$205^A42,IF(A42='Données projet'!$A$244,'Données projet'!$B$244,FZ41+FY42-GH41)))</f>
        <v>205.25641025641031</v>
      </c>
      <c r="GA42" s="18">
        <f>FZ42*VLOOKUP('Données projet'!$B$17,Paramètres!$A$1:$I$89,3,0)*VLOOKUP('Données projet'!$B$17,Paramètres!$A$1:$I$89,5,0)</f>
        <v>137.68600000000004</v>
      </c>
      <c r="GB42" s="14">
        <f t="shared" si="49"/>
        <v>35.766387483755281</v>
      </c>
      <c r="GC42" s="22">
        <f t="shared" si="25"/>
        <v>302.09624153420719</v>
      </c>
      <c r="GD42" s="59">
        <f t="shared" si="26"/>
        <v>575.04704292052099</v>
      </c>
      <c r="GE42" s="59">
        <f ca="1">AVERAGE(OFFSET($GD$3,0,0,'Données projet'!$E$17+1,1))-AVERAGE(OFFSET($H$3,0,0,'Données projet'!$E$17+1,1))</f>
        <v>357.2695384221413</v>
      </c>
      <c r="GF42" s="59">
        <f t="shared" si="50"/>
        <v>296.23918885315254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0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0</v>
      </c>
      <c r="GP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64.441127650812859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7</v>
      </c>
      <c r="GU42" s="13">
        <f>IF('Données projet'!$A$270&gt;35,GU41+GT42-HC41,IF(A42&lt;'Données projet'!$A$270,$GR$205^A42,IF(A42='Données projet'!$A$270,'Données projet'!$B$270,GU41+GT42-HC41)))</f>
        <v>174.00000000000003</v>
      </c>
      <c r="GV42" s="18">
        <f>GU42*VLOOKUP('Données projet'!$B$18,Paramètres!$A$1:$I$89,3,0)*VLOOKUP('Données projet'!$B$18,Paramètres!$A$1:$I$89,5,0)</f>
        <v>141.14880000000002</v>
      </c>
      <c r="GW42" s="14">
        <f t="shared" si="51"/>
        <v>36.560054140504484</v>
      </c>
      <c r="GX42" s="22">
        <f t="shared" si="28"/>
        <v>309.50958762804538</v>
      </c>
      <c r="GY42" s="59">
        <f t="shared" si="29"/>
        <v>582.46038901435918</v>
      </c>
      <c r="GZ42" s="59">
        <f ca="1">AVERAGE(OFFSET($GY$3,0,0,'Données projet'!$E$18+1,1))-AVERAGE(OFFSET($H$3,0,0,'Données projet'!$E$18+1,1))</f>
        <v>339.25326110952267</v>
      </c>
      <c r="HA42" s="59">
        <f t="shared" si="52"/>
        <v>286.69182905555692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2">
        <f>'Scénario référence'!$B$16*5+'Scénario référence'!$B$17*0+'Scénario référence'!$B$18*5</f>
        <v>2.2000000000000002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8.0666666666666682</v>
      </c>
      <c r="H43" s="65">
        <f t="shared" si="1"/>
        <v>224.4</v>
      </c>
      <c r="I43" s="69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175</v>
      </c>
      <c r="L43" s="13">
        <f>VLOOKUP(A43,'Données projet'!$A$35:$I$55,9,0)</f>
        <v>11.2</v>
      </c>
      <c r="M43" s="13">
        <f t="array" ref="M43">INDEX(L:L,MIN(IF(ISNUMBER(L43:L239),ROW(L43:L239),"")))</f>
        <v>11.2</v>
      </c>
      <c r="N43" s="14">
        <f>IF('Données projet'!$A$36&gt;35,N42+M43-V42,IF(A43&lt;'Données projet'!$A$36,$K$205^A43,IF(A43='Données projet'!$A$36,'Données projet'!$B$36,N42+M43-V42)))</f>
        <v>175.00000000000003</v>
      </c>
      <c r="O43" s="14">
        <f>N43*VLOOKUP('Données projet'!$B$9,Paramètres!$A$1:$I$89,3,0)*VLOOKUP('Données projet'!$B$9,Paramètres!$A$1:$I$89,5,0)</f>
        <v>177.45000000000005</v>
      </c>
      <c r="P43" s="14">
        <f t="shared" si="33"/>
        <v>44.754387900936791</v>
      </c>
      <c r="Q43" s="22">
        <f t="shared" si="53"/>
        <v>387.00597559413171</v>
      </c>
      <c r="R43" s="59">
        <f t="shared" si="0"/>
        <v>660.31036834121153</v>
      </c>
      <c r="S43" s="59">
        <f ca="1">AVERAGE(OFFSET($R$3,0,0,'Données projet'!$E$9+1,1))-AVERAGE(OFFSET($H$3,0,0,'Données projet'!$E$9+1,1))</f>
        <v>595.03194537376203</v>
      </c>
      <c r="T43" s="59">
        <f t="shared" si="34"/>
        <v>315.02619963200516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175</v>
      </c>
      <c r="AG43" s="13">
        <f>VLOOKUP(A43,'Données projet'!$A$61:$I$81,9,0)</f>
        <v>11.2</v>
      </c>
      <c r="AH43" s="13">
        <f t="array" ref="AH43">INDEX(AG:AG,MIN(IF(ISNUMBER(AG43:AG239),ROW(AG43:AG239),"")))</f>
        <v>11.2</v>
      </c>
      <c r="AI43" s="14">
        <f>IF('Données projet'!$A$62&gt;35,AI42+AH43-AQ42,IF(A43&lt;'Données projet'!$A$62,$AF$205^A43,IF(A43='Données projet'!$A$62,'Données projet'!$B$62,AI42+AH43-AQ42)))</f>
        <v>175.00000000000003</v>
      </c>
      <c r="AJ43" s="14">
        <f>AI43*VLOOKUP('Données projet'!$B$10,Paramètres!$A$1:$I$89,3,0)*VLOOKUP('Données projet'!$B$10,Paramètres!$A$1:$I$89,5,0)</f>
        <v>158.34000000000003</v>
      </c>
      <c r="AK43" s="14">
        <f t="shared" si="35"/>
        <v>40.467870812652819</v>
      </c>
      <c r="AL43" s="22">
        <f t="shared" si="4"/>
        <v>346.25704166537042</v>
      </c>
      <c r="AM43" s="59">
        <f t="shared" si="5"/>
        <v>619.56143441245024</v>
      </c>
      <c r="AN43" s="59">
        <f ca="1">AVERAGE(OFFSET($AM$3,0,0,'Données projet'!$E$10+1,1))-AVERAGE(OFFSET($H$3,0,0,'Données projet'!$E$10+1,1))</f>
        <v>537.67467885131316</v>
      </c>
      <c r="AO43" s="59">
        <f t="shared" si="36"/>
        <v>286.6246792875379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4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207.69230769230768</v>
      </c>
      <c r="BB43" s="13">
        <f>VLOOKUP(A43,'Données projet'!$A$87:$I$107,9,0)</f>
        <v>7.8205128205128176</v>
      </c>
      <c r="BC43" s="13">
        <f t="array" ref="BC43">INDEX(BB:BB,MIN(IF(ISNUMBER(BB43:BB239),ROW(BB43:BB239),"")))</f>
        <v>7.8205128205128176</v>
      </c>
      <c r="BD43" s="13">
        <f>IF('Données projet'!$A$88&gt;35,BD42+BC43-BL42,IF(A43&lt;'Données projet'!$A$88,$BA$205^A43,IF(A43='Données projet'!$A$88,'Données projet'!$B$88,BD42+BC43-BL42)))</f>
        <v>207.69230769230774</v>
      </c>
      <c r="BE43" s="14">
        <f>BD43*VLOOKUP('Données projet'!$B$11,Paramètres!$A$1:$I$89,3,0)*VLOOKUP('Données projet'!$B$11,Paramètres!$A$1:$I$89,5,0)</f>
        <v>217.08000000000007</v>
      </c>
      <c r="BF43" s="14">
        <f t="shared" si="37"/>
        <v>53.479745461216247</v>
      </c>
      <c r="BG43" s="22">
        <f t="shared" si="7"/>
        <v>471.22489001161836</v>
      </c>
      <c r="BH43" s="59">
        <f t="shared" si="8"/>
        <v>744.52928275869817</v>
      </c>
      <c r="BI43" s="59">
        <f ca="1">AVERAGE(OFFSET($BH$3,0,0,'Données projet'!$E$11+1,1))-AVERAGE(OFFSET($H$3,0,0,'Données projet'!$E$11+1,1))</f>
        <v>612.31844548481115</v>
      </c>
      <c r="BJ43" s="59">
        <f t="shared" si="38"/>
        <v>386.56924356342199</v>
      </c>
      <c r="BK43" s="16">
        <f>IF(ISNA(VLOOKUP(A43,'Données projet'!$A$87:$I$107,3,0)),0,VLOOKUP(A43,'Données projet'!$A$87:$I$107,3,0))</f>
        <v>3</v>
      </c>
      <c r="BL43" s="16">
        <f>IF(ISNA(VLOOKUP(A43,'Données projet'!$A$87:$I$107,4,0)),0,VLOOKUP(A43,'Données projet'!$A$87:$I$107,4,0))</f>
        <v>27.564102564102562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0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0</v>
      </c>
      <c r="BT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137</v>
      </c>
      <c r="BW43" s="13">
        <f>VLOOKUP(A43,'Données projet'!$A$113:$I$133,9,0)</f>
        <v>8.4</v>
      </c>
      <c r="BX43" s="13">
        <f t="array" ref="BX43">INDEX(BW:BW,MIN(IF(ISNUMBER(BW43:BW239),ROW(BW43:BW239),"")))</f>
        <v>8.4</v>
      </c>
      <c r="BY43" s="13">
        <f>IF('Données projet'!$A$114&gt;35,BY42+BX43-CG42,IF(A43&lt;'Données projet'!$A$114,$BV$205^A43,IF(A43='Données projet'!$A$114,'Données projet'!$B$114,BY42+BX43-CG42)))</f>
        <v>137.00000000000003</v>
      </c>
      <c r="BZ43" s="14">
        <f>BY43*VLOOKUP('Données projet'!$B$12,Paramètres!$A$1:$I$89,3,0)*VLOOKUP('Données projet'!$B$12,Paramètres!$A$1:$I$89,5,0)</f>
        <v>147.46680000000003</v>
      </c>
      <c r="CA43" s="14">
        <f t="shared" si="39"/>
        <v>38.002337418636309</v>
      </c>
      <c r="CB43" s="22">
        <f t="shared" si="10"/>
        <v>323.02541433745824</v>
      </c>
      <c r="CC43" s="59">
        <f t="shared" si="11"/>
        <v>596.32980708453806</v>
      </c>
      <c r="CD43" s="59">
        <f ca="1">AVERAGE(OFFSET($CC$3,0,0,'Données projet'!$E$12+1,1))-AVERAGE(OFFSET($H$3,0,0,'Données projet'!$E$12+1,1))</f>
        <v>519.42142379895688</v>
      </c>
      <c r="CE43" s="59">
        <f t="shared" si="40"/>
        <v>275.7070979241023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 t="e">
        <f>VLOOKUP(A43,'Données projet'!$A$139:$I$159,2,0)</f>
        <v>#N/A</v>
      </c>
      <c r="CR43" s="13" t="e">
        <f>VLOOKUP(A43,'Données projet'!$A$139:$I$159,9,0)</f>
        <v>#N/A</v>
      </c>
      <c r="CS43" s="13">
        <f t="array" ref="CS43">INDEX(CR:CR,MIN(IF(ISNUMBER(CR43:CR239),ROW(CR43:CR239),"")))</f>
        <v>13.141346153846158</v>
      </c>
      <c r="CT43" s="13">
        <f>IF('Données projet'!$A$140&gt;35,CT42+CS43-DB42,IF(A43&lt;'Données projet'!$A$140,$CQ$205^A43,IF(A43='Données projet'!$A$140,'Données projet'!$B$140,CT42+CS43-DB42)))</f>
        <v>250.5884615384615</v>
      </c>
      <c r="CU43" s="18">
        <f>CT43*VLOOKUP('Données projet'!$B$13,Paramètres!$A$1:$I$89,3,0)*VLOOKUP('Données projet'!$B$13,Paramètres!$A$1:$I$89,5,0)</f>
        <v>149.8519</v>
      </c>
      <c r="CV43" s="14">
        <f t="shared" si="41"/>
        <v>38.544927429723309</v>
      </c>
      <c r="CW43" s="22">
        <f t="shared" si="13"/>
        <v>328.12447444010144</v>
      </c>
      <c r="CX43" s="59">
        <f t="shared" si="14"/>
        <v>601.42886718718125</v>
      </c>
      <c r="CY43" s="59">
        <f ca="1">AVERAGE(OFFSET($CX$3,0,0,'Données projet'!$E$13+1,1))-AVERAGE(OFFSET($H$3,0,0,'Données projet'!$E$13+1,1))</f>
        <v>267.32460497279214</v>
      </c>
      <c r="CZ43" s="59">
        <f t="shared" si="42"/>
        <v>278.51995033460219</v>
      </c>
      <c r="DA43" s="16">
        <f>IF(ISNA(VLOOKUP(A43,'Données projet'!$A$139:$I$159,3,0)),0,VLOOKUP(A43,'Données projet'!$A$139:$I$159,3,0))</f>
        <v>0</v>
      </c>
      <c r="DB43" s="16">
        <f>IF(ISNA(VLOOKUP(A43,'Données projet'!$A$139:$I$159,4,0)),0,VLOOKUP(A43,'Données projet'!$A$139:$I$159,4,0))</f>
        <v>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8.2101659247573515</v>
      </c>
      <c r="DG43" s="23">
        <f>EXP(-LN(2)/25)*DG42+(1-EXP(-LN(2)/25))/(LN(2)/25)*Calculateur!DB43*Calculateur!DD43*VLOOKUP('Données projet'!$B$13,Paramètres!$A$1:$I$89,3,0)*0.475*44/12</f>
        <v>12.456187120991428</v>
      </c>
      <c r="DH43" s="23">
        <f>EXP(-LN(2)/2)*DH42+(1-EXP(-LN(2)/2))/(LN(2)/2)*DB43*DE43*VLOOKUP('Données projet'!$B$13,Paramètres!$A$1:$I$89,3,0)*0.475*44/12</f>
        <v>0.19812377956012012</v>
      </c>
      <c r="DI43" s="24">
        <f t="shared" si="15"/>
        <v>20.864476825308898</v>
      </c>
      <c r="DJ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220</v>
      </c>
      <c r="DM43" s="13">
        <f>VLOOKUP(A43,'Données projet'!$A$165:$I$185,9,0)</f>
        <v>9.6</v>
      </c>
      <c r="DN43" s="13">
        <f t="array" ref="DN43">INDEX(DM:DM,MIN(IF(ISNUMBER(DM43:DM239),ROW(DM43:DM239),"")))</f>
        <v>9.6</v>
      </c>
      <c r="DO43" s="13">
        <f>IF('Données projet'!$A$166&gt;35,DO42+DN43-DW42,IF(A43&lt;'Données projet'!$A$166,$DL$205^A43,IF(A43='Données projet'!$A$166,'Données projet'!$B$166,DO42+DN43-DW42)))</f>
        <v>219.99999999999989</v>
      </c>
      <c r="DP43" s="18">
        <f>DO43*VLOOKUP('Données projet'!$B$14,Paramètres!$A$1:$I$89,3,0)*VLOOKUP('Données projet'!$B$14,Paramètres!$A$1:$I$89,5,0)</f>
        <v>192.19199999999992</v>
      </c>
      <c r="DQ43" s="14">
        <f t="shared" si="43"/>
        <v>48.02424892193244</v>
      </c>
      <c r="DR43" s="22">
        <f t="shared" si="16"/>
        <v>418.37663353903218</v>
      </c>
      <c r="DS43" s="59">
        <f t="shared" si="17"/>
        <v>691.681026286112</v>
      </c>
      <c r="DT43" s="59">
        <f ca="1">AVERAGE(OFFSET($DS$3,0,0,'Données projet'!$E$14+1,1))-AVERAGE(OFFSET($H$3,0,0,'Données projet'!$E$14+1,1))</f>
        <v>350.10291030592276</v>
      </c>
      <c r="DU43" s="59">
        <f t="shared" si="44"/>
        <v>379.66960949480392</v>
      </c>
      <c r="DV43" s="16">
        <f>IF(ISNA(VLOOKUP(A43,'Données projet'!$A$165:$I$185,3,0)),0,VLOOKUP(A43,'Données projet'!$A$165:$I$185,3,0))</f>
        <v>3</v>
      </c>
      <c r="DW43" s="16">
        <f>IF(ISNA(VLOOKUP(A43,'Données projet'!$A$165:$I$185,4,0)),0,VLOOKUP(A43,'Données projet'!$A$165:$I$185,4,0))</f>
        <v>56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234</v>
      </c>
      <c r="EH43" s="13">
        <f>VLOOKUP(A43,'Données projet'!$A$191:$I$211,9,0)</f>
        <v>5</v>
      </c>
      <c r="EI43" s="13">
        <f t="array" ref="EI43">INDEX(EH:EH,MIN(IF(ISNUMBER(EH43:EH239),ROW(EH43:EH239),"")))</f>
        <v>5</v>
      </c>
      <c r="EJ43" s="13">
        <f>IF('Données projet'!$A$192&gt;35,EJ42+EI43-ER42,IF(A43&lt;'Données projet'!$A$192,$EG$205^A43,IF(A43='Données projet'!$A$192,'Données projet'!$B$192,EJ42+EI43-ER42)))</f>
        <v>234</v>
      </c>
      <c r="EK43" s="18">
        <f>EJ43*VLOOKUP('Données projet'!$B$15,Paramètres!$A$1:$I$89,3,0)*VLOOKUP('Données projet'!$B$15,Paramètres!$A$1:$I$89,5,0)</f>
        <v>211.72319999999999</v>
      </c>
      <c r="EL43" s="14">
        <f t="shared" si="45"/>
        <v>52.311968964212078</v>
      </c>
      <c r="EM43" s="22">
        <f t="shared" si="19"/>
        <v>459.86125261266926</v>
      </c>
      <c r="EN43" s="59">
        <f t="shared" si="20"/>
        <v>733.16564535974908</v>
      </c>
      <c r="EO43" s="59">
        <f ca="1">AVERAGE(OFFSET($EN$3,0,0,'Données projet'!$E$15+1,1))-AVERAGE(OFFSET($H$3,0,0,'Données projet'!$E$15+1,1))</f>
        <v>319.51502927075376</v>
      </c>
      <c r="EP43" s="59">
        <f t="shared" si="46"/>
        <v>433.77429725729928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167.87878787878788</v>
      </c>
      <c r="FC43" s="13">
        <f>VLOOKUP(A43,'Données projet'!$A$217:$I$237,9,0)</f>
        <v>6.7738927738927739</v>
      </c>
      <c r="FD43" s="13">
        <f t="array" ref="FD43">INDEX(FC:FC,MIN(IF(ISNUMBER(FC43:FC239),ROW(FC43:FC239),"")))</f>
        <v>6.7738927738927739</v>
      </c>
      <c r="FE43" s="13">
        <f>IF('Données projet'!$A$218&gt;35,FE42+FD43-FM42,IF(A43&lt;'Données projet'!$A$218,$FB$205^A43,IF(A43='Données projet'!$A$218,'Données projet'!$B$218,FE42+FD43-FM42)))</f>
        <v>167.8787878787879</v>
      </c>
      <c r="FF43" s="18">
        <f>FE43*VLOOKUP('Données projet'!$B$16,Paramètres!$A$1:$I$89,3,0)*VLOOKUP('Données projet'!$B$16,Paramètres!$A$1:$I$89,5,0)</f>
        <v>159.75345454545456</v>
      </c>
      <c r="FG43" s="14">
        <f t="shared" si="47"/>
        <v>40.786901401303425</v>
      </c>
      <c r="FH43" s="22">
        <f t="shared" si="22"/>
        <v>349.27445327393679</v>
      </c>
      <c r="FI43" s="59">
        <f t="shared" si="23"/>
        <v>622.5788460210166</v>
      </c>
      <c r="FJ43" s="59">
        <f ca="1">AVERAGE(OFFSET($FI$3,0,0,'Données projet'!$E$16+1,1))-AVERAGE(OFFSET($H$3,0,0,'Données projet'!$E$16+1,1))</f>
        <v>396.3085896953769</v>
      </c>
      <c r="FK43" s="59">
        <f t="shared" si="48"/>
        <v>319.05961996522967</v>
      </c>
      <c r="FL43" s="16">
        <f>IF(ISNA(VLOOKUP(A43,'Données projet'!$A$217:$I$237,3,0)),0,VLOOKUP(A43,'Données projet'!$A$217:$I$237,3,0))</f>
        <v>3</v>
      </c>
      <c r="FM43" s="16">
        <f>IF(ISNA(VLOOKUP(A43,'Données projet'!$A$217:$I$237,4,0)),0,VLOOKUP(A43,'Données projet'!$A$217:$I$237,4,0))</f>
        <v>32.727272727272727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212.82051282051282</v>
      </c>
      <c r="FX43" s="13">
        <f>VLOOKUP(A43,'Données projet'!$A$243:$I$263,9,0)</f>
        <v>7.5641025641025639</v>
      </c>
      <c r="FY43" s="13">
        <f t="array" ref="FY43">INDEX(FX:FX,MIN(IF(ISNUMBER(FX43:FX239),ROW(FX43:FX239),"")))</f>
        <v>7.5641025641025639</v>
      </c>
      <c r="FZ43" s="13">
        <f>IF('Données projet'!$A$244&gt;35,FZ42+FY43-GH42,IF(A43&lt;'Données projet'!$A$244,$FW$205^A43,IF(A43='Données projet'!$A$244,'Données projet'!$B$244,FZ42+FY43-GH42)))</f>
        <v>212.82051282051287</v>
      </c>
      <c r="GA43" s="18">
        <f>FZ43*VLOOKUP('Données projet'!$B$17,Paramètres!$A$1:$I$89,3,0)*VLOOKUP('Données projet'!$B$17,Paramètres!$A$1:$I$89,5,0)</f>
        <v>142.76000000000005</v>
      </c>
      <c r="GB43" s="14">
        <f t="shared" si="49"/>
        <v>36.928562548329154</v>
      </c>
      <c r="GC43" s="22">
        <f t="shared" si="25"/>
        <v>312.95757977167335</v>
      </c>
      <c r="GD43" s="59">
        <f t="shared" si="26"/>
        <v>586.26197251875317</v>
      </c>
      <c r="GE43" s="59">
        <f ca="1">AVERAGE(OFFSET($GD$3,0,0,'Données projet'!$E$17+1,1))-AVERAGE(OFFSET($H$3,0,0,'Données projet'!$E$17+1,1))</f>
        <v>357.2695384221413</v>
      </c>
      <c r="GF43" s="59">
        <f t="shared" si="50"/>
        <v>296.23918885315254</v>
      </c>
      <c r="GG43" s="16">
        <f>IF(ISNA(VLOOKUP(A43,'Données projet'!$A$243:$I$263,3,0)),0,VLOOKUP(A43,'Données projet'!$A$243:$I$263,3,0))</f>
        <v>3</v>
      </c>
      <c r="GH43" s="16">
        <f>IF(ISNA(VLOOKUP(A43,'Données projet'!$A$243:$I$263,4,0)),0,VLOOKUP(A43,'Données projet'!$A$243:$I$263,4,0))</f>
        <v>37.179487179487175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0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0</v>
      </c>
      <c r="GP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64.537561658294493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181</v>
      </c>
      <c r="GS43" s="13">
        <f>VLOOKUP(A43,'Données projet'!$A$269:$I$289,9,0)</f>
        <v>7</v>
      </c>
      <c r="GT43" s="13">
        <f t="array" ref="GT43">INDEX(GS:GS,MIN(IF(ISNUMBER(GS43:GS239),ROW(GS43:GS239),"")))</f>
        <v>7</v>
      </c>
      <c r="GU43" s="13">
        <f>IF('Données projet'!$A$270&gt;35,GU42+GT43-HC42,IF(A43&lt;'Données projet'!$A$270,$GR$205^A43,IF(A43='Données projet'!$A$270,'Données projet'!$B$270,GU42+GT43-HC42)))</f>
        <v>181.00000000000003</v>
      </c>
      <c r="GV43" s="18">
        <f>GU43*VLOOKUP('Données projet'!$B$18,Paramètres!$A$1:$I$89,3,0)*VLOOKUP('Données projet'!$B$18,Paramètres!$A$1:$I$89,5,0)</f>
        <v>146.82720000000003</v>
      </c>
      <c r="GW43" s="14">
        <f t="shared" si="51"/>
        <v>37.856660748046984</v>
      </c>
      <c r="GX43" s="22">
        <f t="shared" si="28"/>
        <v>321.65772413618191</v>
      </c>
      <c r="GY43" s="59">
        <f t="shared" si="29"/>
        <v>594.96211688326173</v>
      </c>
      <c r="GZ43" s="59">
        <f ca="1">AVERAGE(OFFSET($GY$3,0,0,'Données projet'!$E$18+1,1))-AVERAGE(OFFSET($H$3,0,0,'Données projet'!$E$18+1,1))</f>
        <v>339.25326110952267</v>
      </c>
      <c r="HA43" s="59">
        <f t="shared" si="52"/>
        <v>286.69182905555692</v>
      </c>
      <c r="HB43" s="16">
        <f>IF(ISNA(VLOOKUP(A43,'Données projet'!$A$269:$I$289,3,0)),0,VLOOKUP(A43,'Données projet'!$A$269:$I$289,3,0))</f>
        <v>3</v>
      </c>
      <c r="HC43" s="16">
        <f>IF(ISNA(VLOOKUP(A43,'Données projet'!$A$269:$I$289,4,0)),0,VLOOKUP(A43,'Données projet'!$A$269:$I$289,4,0))</f>
        <v>31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2">
        <f>'Scénario référence'!$B$16*5+'Scénario référence'!$B$17*0+'Scénario référence'!$B$18*5</f>
        <v>2.2000000000000002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8.0666666666666682</v>
      </c>
      <c r="H44" s="65">
        <f t="shared" si="1"/>
        <v>224.4</v>
      </c>
      <c r="I44" s="69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11.4</v>
      </c>
      <c r="N44" s="14">
        <f>IF('Données projet'!$A$36&gt;35,N43+M44-V43,IF(A44&lt;'Données projet'!$A$36,$K$205^A44,IF(A44='Données projet'!$A$36,'Données projet'!$B$36,N43+M44-V43)))</f>
        <v>186.40000000000003</v>
      </c>
      <c r="O44" s="14">
        <f>N44*VLOOKUP('Données projet'!$B$9,Paramètres!$A$1:$I$89,3,0)*VLOOKUP('Données projet'!$B$9,Paramètres!$A$1:$I$89,5,0)</f>
        <v>189.00960000000003</v>
      </c>
      <c r="P44" s="14">
        <f t="shared" si="33"/>
        <v>47.320922915876508</v>
      </c>
      <c r="Q44" s="22">
        <f t="shared" si="53"/>
        <v>411.60899407848501</v>
      </c>
      <c r="R44" s="59">
        <f t="shared" si="0"/>
        <v>685.26084416673348</v>
      </c>
      <c r="S44" s="59">
        <f ca="1">AVERAGE(OFFSET($R$3,0,0,'Données projet'!$E$9+1,1))-AVERAGE(OFFSET($H$3,0,0,'Données projet'!$E$9+1,1))</f>
        <v>595.03194537376203</v>
      </c>
      <c r="T44" s="59">
        <f t="shared" si="34"/>
        <v>315.02619963200516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11.4</v>
      </c>
      <c r="AI44" s="14">
        <f>IF('Données projet'!$A$62&gt;35,AI43+AH44-AQ43,IF(A44&lt;'Données projet'!$A$62,$AF$205^A44,IF(A44='Données projet'!$A$62,'Données projet'!$B$62,AI43+AH44-AQ43)))</f>
        <v>186.40000000000003</v>
      </c>
      <c r="AJ44" s="14">
        <f>AI44*VLOOKUP('Données projet'!$B$10,Paramètres!$A$1:$I$89,3,0)*VLOOKUP('Données projet'!$B$10,Paramètres!$A$1:$I$89,5,0)</f>
        <v>168.65472000000003</v>
      </c>
      <c r="AK44" s="14">
        <f t="shared" si="35"/>
        <v>42.78858644059585</v>
      </c>
      <c r="AL44" s="22">
        <f t="shared" si="4"/>
        <v>368.2637587173711</v>
      </c>
      <c r="AM44" s="59">
        <f t="shared" si="5"/>
        <v>641.91560880561951</v>
      </c>
      <c r="AN44" s="59">
        <f ca="1">AVERAGE(OFFSET($AM$3,0,0,'Données projet'!$E$10+1,1))-AVERAGE(OFFSET($H$3,0,0,'Données projet'!$E$10+1,1))</f>
        <v>537.67467885131316</v>
      </c>
      <c r="AO44" s="59">
        <f t="shared" si="36"/>
        <v>286.6246792875379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4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7.5641025641025639</v>
      </c>
      <c r="BD44" s="13">
        <f>IF('Données projet'!$A$88&gt;35,BD43+BC44-BL43,IF(A44&lt;'Données projet'!$A$88,$BA$205^A44,IF(A44='Données projet'!$A$88,'Données projet'!$B$88,BD43+BC44-BL43)))</f>
        <v>187.69230769230774</v>
      </c>
      <c r="BE44" s="14">
        <f>BD44*VLOOKUP('Données projet'!$B$11,Paramètres!$A$1:$I$89,3,0)*VLOOKUP('Données projet'!$B$11,Paramètres!$A$1:$I$89,5,0)</f>
        <v>196.17600000000007</v>
      </c>
      <c r="BF44" s="14">
        <f t="shared" si="37"/>
        <v>48.902826361146509</v>
      </c>
      <c r="BG44" s="22">
        <f t="shared" si="7"/>
        <v>426.84562257899694</v>
      </c>
      <c r="BH44" s="59">
        <f t="shared" si="8"/>
        <v>700.49747266724535</v>
      </c>
      <c r="BI44" s="59">
        <f ca="1">AVERAGE(OFFSET($BH$3,0,0,'Données projet'!$E$11+1,1))-AVERAGE(OFFSET($H$3,0,0,'Données projet'!$E$11+1,1))</f>
        <v>612.31844548481115</v>
      </c>
      <c r="BJ44" s="59">
        <f t="shared" si="38"/>
        <v>386.56924356342199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0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0</v>
      </c>
      <c r="BT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8.4</v>
      </c>
      <c r="BY44" s="13">
        <f>IF('Données projet'!$A$114&gt;35,BY43+BX44-CG43,IF(A44&lt;'Données projet'!$A$114,$BV$205^A44,IF(A44='Données projet'!$A$114,'Données projet'!$B$114,BY43+BX44-CG43)))</f>
        <v>145.40000000000003</v>
      </c>
      <c r="BZ44" s="14">
        <f>BY44*VLOOKUP('Données projet'!$B$12,Paramètres!$A$1:$I$89,3,0)*VLOOKUP('Données projet'!$B$12,Paramètres!$A$1:$I$89,5,0)</f>
        <v>156.50856000000005</v>
      </c>
      <c r="CA44" s="14">
        <f t="shared" si="39"/>
        <v>40.054003013194027</v>
      </c>
      <c r="CB44" s="22">
        <f t="shared" si="10"/>
        <v>342.34646391464634</v>
      </c>
      <c r="CC44" s="59">
        <f t="shared" si="11"/>
        <v>615.99831400289474</v>
      </c>
      <c r="CD44" s="59">
        <f ca="1">AVERAGE(OFFSET($CC$3,0,0,'Données projet'!$E$12+1,1))-AVERAGE(OFFSET($H$3,0,0,'Données projet'!$E$12+1,1))</f>
        <v>519.42142379895688</v>
      </c>
      <c r="CE44" s="59">
        <f t="shared" si="40"/>
        <v>275.7070979241023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13.141346153846158</v>
      </c>
      <c r="CT44" s="13">
        <f>IF('Données projet'!$A$140&gt;35,CT43+CS44-DB43,IF(A44&lt;'Données projet'!$A$140,$CQ$205^A44,IF(A44='Données projet'!$A$140,'Données projet'!$B$140,CT43+CS44-DB43)))</f>
        <v>263.72980769230765</v>
      </c>
      <c r="CU44" s="18">
        <f>CT44*VLOOKUP('Données projet'!$B$13,Paramètres!$A$1:$I$89,3,0)*VLOOKUP('Données projet'!$B$13,Paramètres!$A$1:$I$89,5,0)</f>
        <v>157.71042499999999</v>
      </c>
      <c r="CV44" s="14">
        <f t="shared" si="41"/>
        <v>40.325662975074472</v>
      </c>
      <c r="CW44" s="22">
        <f t="shared" si="13"/>
        <v>344.91285322325461</v>
      </c>
      <c r="CX44" s="59">
        <f t="shared" si="14"/>
        <v>618.56470331150308</v>
      </c>
      <c r="CY44" s="59">
        <f ca="1">AVERAGE(OFFSET($CX$3,0,0,'Données projet'!$E$13+1,1))-AVERAGE(OFFSET($H$3,0,0,'Données projet'!$E$13+1,1))</f>
        <v>267.32460497279214</v>
      </c>
      <c r="CZ44" s="59">
        <f t="shared" si="42"/>
        <v>278.51995033460219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8.0491695786796047</v>
      </c>
      <c r="DG44" s="23">
        <f>EXP(-LN(2)/25)*DG43+(1-EXP(-LN(2)/25))/(LN(2)/25)*Calculateur!DB44*Calculateur!DD44*VLOOKUP('Données projet'!$B$13,Paramètres!$A$1:$I$89,3,0)*0.475*44/12</f>
        <v>12.115572029125506</v>
      </c>
      <c r="DH44" s="23">
        <f>EXP(-LN(2)/2)*DH43+(1-EXP(-LN(2)/2))/(LN(2)/2)*DB44*DE44*VLOOKUP('Données projet'!$B$13,Paramètres!$A$1:$I$89,3,0)*0.475*44/12</f>
        <v>0.14009466804126963</v>
      </c>
      <c r="DI44" s="24">
        <f t="shared" si="15"/>
        <v>20.30483627584638</v>
      </c>
      <c r="DJ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8.1999999999999993</v>
      </c>
      <c r="DO44" s="13">
        <f>IF('Données projet'!$A$166&gt;35,DO43+DN44-DW43,IF(A44&lt;'Données projet'!$A$166,$DL$205^A44,IF(A44='Données projet'!$A$166,'Données projet'!$B$166,DO43+DN44-DW43)))</f>
        <v>172.19999999999987</v>
      </c>
      <c r="DP44" s="18">
        <f>DO44*VLOOKUP('Données projet'!$B$14,Paramètres!$A$1:$I$89,3,0)*VLOOKUP('Données projet'!$B$14,Paramètres!$A$1:$I$89,5,0)</f>
        <v>150.43391999999992</v>
      </c>
      <c r="DQ44" s="14">
        <f t="shared" si="43"/>
        <v>38.677178913707891</v>
      </c>
      <c r="DR44" s="22">
        <f t="shared" si="16"/>
        <v>329.36849727470769</v>
      </c>
      <c r="DS44" s="59">
        <f t="shared" si="17"/>
        <v>603.02034736295604</v>
      </c>
      <c r="DT44" s="59">
        <f ca="1">AVERAGE(OFFSET($DS$3,0,0,'Données projet'!$E$14+1,1))-AVERAGE(OFFSET($H$3,0,0,'Données projet'!$E$14+1,1))</f>
        <v>350.10291030592276</v>
      </c>
      <c r="DU44" s="59">
        <f t="shared" si="44"/>
        <v>379.66960949480392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5</v>
      </c>
      <c r="EJ44" s="13">
        <f>IF('Données projet'!$A$192&gt;35,EJ43+EI44-ER43,IF(A44&lt;'Données projet'!$A$192,$EG$205^A44,IF(A44='Données projet'!$A$192,'Données projet'!$B$192,EJ43+EI44-ER43)))</f>
        <v>239</v>
      </c>
      <c r="EK44" s="18">
        <f>EJ44*VLOOKUP('Données projet'!$B$15,Paramètres!$A$1:$I$89,3,0)*VLOOKUP('Données projet'!$B$15,Paramètres!$A$1:$I$89,5,0)</f>
        <v>216.24720000000002</v>
      </c>
      <c r="EL44" s="14">
        <f t="shared" si="45"/>
        <v>53.298418226645332</v>
      </c>
      <c r="EM44" s="22">
        <f t="shared" si="19"/>
        <v>469.45861841140726</v>
      </c>
      <c r="EN44" s="59">
        <f t="shared" si="20"/>
        <v>743.11046849965567</v>
      </c>
      <c r="EO44" s="59">
        <f ca="1">AVERAGE(OFFSET($EN$3,0,0,'Données projet'!$E$15+1,1))-AVERAGE(OFFSET($H$3,0,0,'Données projet'!$E$15+1,1))</f>
        <v>319.51502927075376</v>
      </c>
      <c r="EP44" s="59">
        <f t="shared" si="46"/>
        <v>433.77429725729928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5.8181818181818183</v>
      </c>
      <c r="FE44" s="13">
        <f>IF('Données projet'!$A$218&gt;35,FE43+FD44-FM43,IF(A44&lt;'Données projet'!$A$218,$FB$205^A44,IF(A44='Données projet'!$A$218,'Données projet'!$B$218,FE43+FD44-FM43)))</f>
        <v>140.969696969697</v>
      </c>
      <c r="FF44" s="18">
        <f>FE44*VLOOKUP('Données projet'!$B$16,Paramètres!$A$1:$I$89,3,0)*VLOOKUP('Données projet'!$B$16,Paramètres!$A$1:$I$89,5,0)</f>
        <v>134.14676363636369</v>
      </c>
      <c r="FG44" s="14">
        <f t="shared" si="47"/>
        <v>34.952796558207652</v>
      </c>
      <c r="FH44" s="22">
        <f t="shared" si="22"/>
        <v>294.5150673388784</v>
      </c>
      <c r="FI44" s="59">
        <f t="shared" si="23"/>
        <v>568.1669174271268</v>
      </c>
      <c r="FJ44" s="59">
        <f ca="1">AVERAGE(OFFSET($FI$3,0,0,'Données projet'!$E$16+1,1))-AVERAGE(OFFSET($H$3,0,0,'Données projet'!$E$16+1,1))</f>
        <v>396.3085896953769</v>
      </c>
      <c r="FK44" s="59">
        <f t="shared" si="48"/>
        <v>319.05961996522967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7.1794871794871771</v>
      </c>
      <c r="FZ44" s="13">
        <f>IF('Données projet'!$A$244&gt;35,FZ43+FY44-GH43,IF(A44&lt;'Données projet'!$A$244,$FW$205^A44,IF(A44='Données projet'!$A$244,'Données projet'!$B$244,FZ43+FY44-GH43)))</f>
        <v>182.82051282051287</v>
      </c>
      <c r="GA44" s="18">
        <f>FZ44*VLOOKUP('Données projet'!$B$17,Paramètres!$A$1:$I$89,3,0)*VLOOKUP('Données projet'!$B$17,Paramètres!$A$1:$I$89,5,0)</f>
        <v>122.63600000000004</v>
      </c>
      <c r="GB44" s="14">
        <f t="shared" si="49"/>
        <v>32.289023355660923</v>
      </c>
      <c r="GC44" s="22">
        <f t="shared" si="25"/>
        <v>269.82774901110952</v>
      </c>
      <c r="GD44" s="59">
        <f t="shared" si="26"/>
        <v>543.47959909935798</v>
      </c>
      <c r="GE44" s="59">
        <f ca="1">AVERAGE(OFFSET($GD$3,0,0,'Données projet'!$E$17+1,1))-AVERAGE(OFFSET($H$3,0,0,'Données projet'!$E$17+1,1))</f>
        <v>357.2695384221413</v>
      </c>
      <c r="GF44" s="59">
        <f t="shared" si="50"/>
        <v>296.23918885315254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0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0</v>
      </c>
      <c r="GP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64.632322751340467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7.2</v>
      </c>
      <c r="GU44" s="13">
        <f>IF('Données projet'!$A$270&gt;35,GU43+GT44-HC43,IF(A44&lt;'Données projet'!$A$270,$GR$205^A44,IF(A44='Données projet'!$A$270,'Données projet'!$B$270,GU43+GT44-HC43)))</f>
        <v>157.20000000000002</v>
      </c>
      <c r="GV44" s="18">
        <f>GU44*VLOOKUP('Données projet'!$B$18,Paramètres!$A$1:$I$89,3,0)*VLOOKUP('Données projet'!$B$18,Paramètres!$A$1:$I$89,5,0)</f>
        <v>127.52064000000003</v>
      </c>
      <c r="GW44" s="14">
        <f t="shared" si="51"/>
        <v>33.42281155111138</v>
      </c>
      <c r="GX44" s="22">
        <f t="shared" si="28"/>
        <v>280.30984478485237</v>
      </c>
      <c r="GY44" s="59">
        <f t="shared" si="29"/>
        <v>553.96169487310078</v>
      </c>
      <c r="GZ44" s="59">
        <f ca="1">AVERAGE(OFFSET($GY$3,0,0,'Données projet'!$E$18+1,1))-AVERAGE(OFFSET($H$3,0,0,'Données projet'!$E$18+1,1))</f>
        <v>339.25326110952267</v>
      </c>
      <c r="HA44" s="59">
        <f t="shared" si="52"/>
        <v>286.69182905555692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2">
        <f>'Scénario référence'!$B$16*5+'Scénario référence'!$B$17*0+'Scénario référence'!$B$18*5</f>
        <v>2.2000000000000002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8.0666666666666682</v>
      </c>
      <c r="H45" s="65">
        <f t="shared" si="1"/>
        <v>224.4</v>
      </c>
      <c r="I45" s="69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11.4</v>
      </c>
      <c r="N45" s="14">
        <f>IF('Données projet'!$A$36&gt;35,N44+M45-V44,IF(A45&lt;'Données projet'!$A$36,$K$205^A45,IF(A45='Données projet'!$A$36,'Données projet'!$B$36,N44+M45-V44)))</f>
        <v>197.80000000000004</v>
      </c>
      <c r="O45" s="14">
        <f>N45*VLOOKUP('Données projet'!$B$9,Paramètres!$A$1:$I$89,3,0)*VLOOKUP('Données projet'!$B$9,Paramètres!$A$1:$I$89,5,0)</f>
        <v>200.56920000000005</v>
      </c>
      <c r="P45" s="14">
        <f t="shared" si="33"/>
        <v>49.869239959281323</v>
      </c>
      <c r="Q45" s="22">
        <f t="shared" si="53"/>
        <v>436.18028292908167</v>
      </c>
      <c r="R45" s="59">
        <f t="shared" si="0"/>
        <v>710.17356275042766</v>
      </c>
      <c r="S45" s="59">
        <f ca="1">AVERAGE(OFFSET($R$3,0,0,'Données projet'!$E$9+1,1))-AVERAGE(OFFSET($H$3,0,0,'Données projet'!$E$9+1,1))</f>
        <v>595.03194537376203</v>
      </c>
      <c r="T45" s="59">
        <f t="shared" si="34"/>
        <v>315.02619963200516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11.4</v>
      </c>
      <c r="AI45" s="14">
        <f>IF('Données projet'!$A$62&gt;35,AI44+AH45-AQ44,IF(A45&lt;'Données projet'!$A$62,$AF$205^A45,IF(A45='Données projet'!$A$62,'Données projet'!$B$62,AI44+AH45-AQ44)))</f>
        <v>197.80000000000004</v>
      </c>
      <c r="AJ45" s="14">
        <f>AI45*VLOOKUP('Données projet'!$B$10,Paramètres!$A$1:$I$89,3,0)*VLOOKUP('Données projet'!$B$10,Paramètres!$A$1:$I$89,5,0)</f>
        <v>178.96944000000002</v>
      </c>
      <c r="AK45" s="14">
        <f t="shared" si="35"/>
        <v>45.092828990632619</v>
      </c>
      <c r="AL45" s="22">
        <f t="shared" si="4"/>
        <v>390.24178515868516</v>
      </c>
      <c r="AM45" s="59">
        <f t="shared" si="5"/>
        <v>664.23506498003121</v>
      </c>
      <c r="AN45" s="59">
        <f ca="1">AVERAGE(OFFSET($AM$3,0,0,'Données projet'!$E$10+1,1))-AVERAGE(OFFSET($H$3,0,0,'Données projet'!$E$10+1,1))</f>
        <v>537.67467885131316</v>
      </c>
      <c r="AO45" s="59">
        <f t="shared" si="36"/>
        <v>286.6246792875379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4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7.5641025641025639</v>
      </c>
      <c r="BD45" s="13">
        <f>IF('Données projet'!$A$88&gt;35,BD44+BC45-BL44,IF(A45&lt;'Données projet'!$A$88,$BA$205^A45,IF(A45='Données projet'!$A$88,'Données projet'!$B$88,BD44+BC45-BL44)))</f>
        <v>195.25641025641031</v>
      </c>
      <c r="BE45" s="14">
        <f>BD45*VLOOKUP('Données projet'!$B$11,Paramètres!$A$1:$I$89,3,0)*VLOOKUP('Données projet'!$B$11,Paramètres!$A$1:$I$89,5,0)</f>
        <v>204.08200000000005</v>
      </c>
      <c r="BF45" s="14">
        <f t="shared" si="37"/>
        <v>50.640210151891317</v>
      </c>
      <c r="BG45" s="22">
        <f t="shared" si="7"/>
        <v>443.64118268121075</v>
      </c>
      <c r="BH45" s="59">
        <f t="shared" si="8"/>
        <v>717.63446250255674</v>
      </c>
      <c r="BI45" s="59">
        <f ca="1">AVERAGE(OFFSET($BH$3,0,0,'Données projet'!$E$11+1,1))-AVERAGE(OFFSET($H$3,0,0,'Données projet'!$E$11+1,1))</f>
        <v>612.31844548481115</v>
      </c>
      <c r="BJ45" s="59">
        <f t="shared" si="38"/>
        <v>386.56924356342199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0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0</v>
      </c>
      <c r="BT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8.4</v>
      </c>
      <c r="BY45" s="13">
        <f>IF('Données projet'!$A$114&gt;35,BY44+BX45-CG44,IF(A45&lt;'Données projet'!$A$114,$BV$205^A45,IF(A45='Données projet'!$A$114,'Données projet'!$B$114,BY44+BX45-CG44)))</f>
        <v>153.80000000000004</v>
      </c>
      <c r="BZ45" s="14">
        <f>BY45*VLOOKUP('Données projet'!$B$12,Paramètres!$A$1:$I$89,3,0)*VLOOKUP('Données projet'!$B$12,Paramètres!$A$1:$I$89,5,0)</f>
        <v>165.55032000000003</v>
      </c>
      <c r="CA45" s="14">
        <f t="shared" si="39"/>
        <v>42.091910139548794</v>
      </c>
      <c r="CB45" s="22">
        <f t="shared" si="10"/>
        <v>361.64355082638082</v>
      </c>
      <c r="CC45" s="59">
        <f t="shared" si="11"/>
        <v>635.63683064772681</v>
      </c>
      <c r="CD45" s="59">
        <f ca="1">AVERAGE(OFFSET($CC$3,0,0,'Données projet'!$E$12+1,1))-AVERAGE(OFFSET($H$3,0,0,'Données projet'!$E$12+1,1))</f>
        <v>519.42142379895688</v>
      </c>
      <c r="CE45" s="59">
        <f t="shared" si="40"/>
        <v>275.7070979241023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13.141346153846158</v>
      </c>
      <c r="CT45" s="13">
        <f>IF('Données projet'!$A$140&gt;35,CT44+CS45-DB44,IF(A45&lt;'Données projet'!$A$140,$CQ$205^A45,IF(A45='Données projet'!$A$140,'Données projet'!$B$140,CT44+CS45-DB44)))</f>
        <v>276.87115384615379</v>
      </c>
      <c r="CU45" s="18">
        <f>CT45*VLOOKUP('Données projet'!$B$13,Paramètres!$A$1:$I$89,3,0)*VLOOKUP('Données projet'!$B$13,Paramètres!$A$1:$I$89,5,0)</f>
        <v>165.56894999999997</v>
      </c>
      <c r="CV45" s="14">
        <f t="shared" si="41"/>
        <v>42.096095514085818</v>
      </c>
      <c r="CW45" s="22">
        <f t="shared" si="13"/>
        <v>361.6832876036994</v>
      </c>
      <c r="CX45" s="59">
        <f t="shared" si="14"/>
        <v>635.67656742504539</v>
      </c>
      <c r="CY45" s="59">
        <f ca="1">AVERAGE(OFFSET($CX$3,0,0,'Données projet'!$E$13+1,1))-AVERAGE(OFFSET($H$3,0,0,'Données projet'!$E$13+1,1))</f>
        <v>267.32460497279214</v>
      </c>
      <c r="CZ45" s="59">
        <f t="shared" si="42"/>
        <v>278.51995033460219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7.8913302727503671</v>
      </c>
      <c r="DG45" s="23">
        <f>EXP(-LN(2)/25)*DG44+(1-EXP(-LN(2)/25))/(LN(2)/25)*Calculateur!DB45*Calculateur!DD45*VLOOKUP('Données projet'!$B$13,Paramètres!$A$1:$I$89,3,0)*0.475*44/12</f>
        <v>11.784271074858827</v>
      </c>
      <c r="DH45" s="23">
        <f>EXP(-LN(2)/2)*DH44+(1-EXP(-LN(2)/2))/(LN(2)/2)*DB45*DE45*VLOOKUP('Données projet'!$B$13,Paramètres!$A$1:$I$89,3,0)*0.475*44/12</f>
        <v>9.9061889780060058E-2</v>
      </c>
      <c r="DI45" s="24">
        <f t="shared" si="15"/>
        <v>19.774663237389255</v>
      </c>
      <c r="DJ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8.1999999999999993</v>
      </c>
      <c r="DO45" s="13">
        <f>IF('Données projet'!$A$166&gt;35,DO44+DN45-DW44,IF(A45&lt;'Données projet'!$A$166,$DL$205^A45,IF(A45='Données projet'!$A$166,'Données projet'!$B$166,DO44+DN45-DW44)))</f>
        <v>180.39999999999986</v>
      </c>
      <c r="DP45" s="18">
        <f>DO45*VLOOKUP('Données projet'!$B$14,Paramètres!$A$1:$I$89,3,0)*VLOOKUP('Données projet'!$B$14,Paramètres!$A$1:$I$89,5,0)</f>
        <v>157.59743999999989</v>
      </c>
      <c r="DQ45" s="14">
        <f t="shared" si="43"/>
        <v>40.300135037830493</v>
      </c>
      <c r="DR45" s="22">
        <f t="shared" si="16"/>
        <v>344.67160985755459</v>
      </c>
      <c r="DS45" s="59">
        <f t="shared" si="17"/>
        <v>618.66488967890064</v>
      </c>
      <c r="DT45" s="59">
        <f ca="1">AVERAGE(OFFSET($DS$3,0,0,'Données projet'!$E$14+1,1))-AVERAGE(OFFSET($H$3,0,0,'Données projet'!$E$14+1,1))</f>
        <v>350.10291030592276</v>
      </c>
      <c r="DU45" s="59">
        <f t="shared" si="44"/>
        <v>379.66960949480392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5</v>
      </c>
      <c r="EJ45" s="13">
        <f>IF('Données projet'!$A$192&gt;35,EJ44+EI45-ER44,IF(A45&lt;'Données projet'!$A$192,$EG$205^A45,IF(A45='Données projet'!$A$192,'Données projet'!$B$192,EJ44+EI45-ER44)))</f>
        <v>244</v>
      </c>
      <c r="EK45" s="18">
        <f>EJ45*VLOOKUP('Données projet'!$B$15,Paramètres!$A$1:$I$89,3,0)*VLOOKUP('Données projet'!$B$15,Paramètres!$A$1:$I$89,5,0)</f>
        <v>220.77119999999999</v>
      </c>
      <c r="EL45" s="14">
        <f t="shared" si="45"/>
        <v>54.28246807807983</v>
      </c>
      <c r="EM45" s="22">
        <f t="shared" si="19"/>
        <v>479.05180523598892</v>
      </c>
      <c r="EN45" s="59">
        <f t="shared" si="20"/>
        <v>753.04508505733497</v>
      </c>
      <c r="EO45" s="59">
        <f ca="1">AVERAGE(OFFSET($EN$3,0,0,'Données projet'!$E$15+1,1))-AVERAGE(OFFSET($H$3,0,0,'Données projet'!$E$15+1,1))</f>
        <v>319.51502927075376</v>
      </c>
      <c r="EP45" s="59">
        <f t="shared" si="46"/>
        <v>433.77429725729928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5.8181818181818183</v>
      </c>
      <c r="FE45" s="13">
        <f>IF('Données projet'!$A$218&gt;35,FE44+FD45-FM44,IF(A45&lt;'Données projet'!$A$218,$FB$205^A45,IF(A45='Données projet'!$A$218,'Données projet'!$B$218,FE44+FD45-FM44)))</f>
        <v>146.78787878787881</v>
      </c>
      <c r="FF45" s="18">
        <f>FE45*VLOOKUP('Données projet'!$B$16,Paramètres!$A$1:$I$89,3,0)*VLOOKUP('Données projet'!$B$16,Paramètres!$A$1:$I$89,5,0)</f>
        <v>139.68334545454547</v>
      </c>
      <c r="FG45" s="14">
        <f t="shared" si="47"/>
        <v>36.224454828053084</v>
      </c>
      <c r="FH45" s="22">
        <f t="shared" si="22"/>
        <v>306.3727521588591</v>
      </c>
      <c r="FI45" s="59">
        <f t="shared" si="23"/>
        <v>580.36603198020509</v>
      </c>
      <c r="FJ45" s="59">
        <f ca="1">AVERAGE(OFFSET($FI$3,0,0,'Données projet'!$E$16+1,1))-AVERAGE(OFFSET($H$3,0,0,'Données projet'!$E$16+1,1))</f>
        <v>396.3085896953769</v>
      </c>
      <c r="FK45" s="59">
        <f t="shared" si="48"/>
        <v>319.05961996522967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7.1794871794871771</v>
      </c>
      <c r="FZ45" s="13">
        <f>IF('Données projet'!$A$244&gt;35,FZ44+FY45-GH44,IF(A45&lt;'Données projet'!$A$244,$FW$205^A45,IF(A45='Données projet'!$A$244,'Données projet'!$B$244,FZ44+FY45-GH44)))</f>
        <v>190.00000000000006</v>
      </c>
      <c r="GA45" s="18">
        <f>FZ45*VLOOKUP('Données projet'!$B$17,Paramètres!$A$1:$I$89,3,0)*VLOOKUP('Données projet'!$B$17,Paramètres!$A$1:$I$89,5,0)</f>
        <v>127.45200000000003</v>
      </c>
      <c r="GB45" s="14">
        <f t="shared" si="49"/>
        <v>33.406914773953964</v>
      </c>
      <c r="GC45" s="22">
        <f t="shared" si="25"/>
        <v>280.16260989796984</v>
      </c>
      <c r="GD45" s="59">
        <f t="shared" si="26"/>
        <v>554.15588971931584</v>
      </c>
      <c r="GE45" s="59">
        <f ca="1">AVERAGE(OFFSET($GD$3,0,0,'Données projet'!$E$17+1,1))-AVERAGE(OFFSET($H$3,0,0,'Données projet'!$E$17+1,1))</f>
        <v>357.2695384221413</v>
      </c>
      <c r="GF45" s="59">
        <f t="shared" si="50"/>
        <v>296.23918885315254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0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0</v>
      </c>
      <c r="GP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64.725439951276172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7.2</v>
      </c>
      <c r="GU45" s="13">
        <f>IF('Données projet'!$A$270&gt;35,GU44+GT45-HC44,IF(A45&lt;'Données projet'!$A$270,$GR$205^A45,IF(A45='Données projet'!$A$270,'Données projet'!$B$270,GU44+GT45-HC44)))</f>
        <v>164.4</v>
      </c>
      <c r="GV45" s="18">
        <f>GU45*VLOOKUP('Données projet'!$B$18,Paramètres!$A$1:$I$89,3,0)*VLOOKUP('Données projet'!$B$18,Paramètres!$A$1:$I$89,5,0)</f>
        <v>133.36127999999999</v>
      </c>
      <c r="GW45" s="14">
        <f t="shared" si="51"/>
        <v>34.771894762497389</v>
      </c>
      <c r="GX45" s="22">
        <f t="shared" si="28"/>
        <v>292.83194604468292</v>
      </c>
      <c r="GY45" s="59">
        <f t="shared" si="29"/>
        <v>566.82522586602886</v>
      </c>
      <c r="GZ45" s="59">
        <f ca="1">AVERAGE(OFFSET($GY$3,0,0,'Données projet'!$E$18+1,1))-AVERAGE(OFFSET($H$3,0,0,'Données projet'!$E$18+1,1))</f>
        <v>339.25326110952267</v>
      </c>
      <c r="HA45" s="59">
        <f t="shared" si="52"/>
        <v>286.69182905555692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2">
        <f>'Scénario référence'!$B$16*5+'Scénario référence'!$B$17*0+'Scénario référence'!$B$18*5</f>
        <v>2.2000000000000002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8.0666666666666682</v>
      </c>
      <c r="H46" s="65">
        <f t="shared" si="1"/>
        <v>224.4</v>
      </c>
      <c r="I46" s="69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11.4</v>
      </c>
      <c r="N46" s="14">
        <f>IF('Données projet'!$A$36&gt;35,N45+M46-V45,IF(A46&lt;'Données projet'!$A$36,$K$205^A46,IF(A46='Données projet'!$A$36,'Données projet'!$B$36,N45+M46-V45)))</f>
        <v>209.20000000000005</v>
      </c>
      <c r="O46" s="14">
        <f>N46*VLOOKUP('Données projet'!$B$9,Paramètres!$A$1:$I$89,3,0)*VLOOKUP('Données projet'!$B$9,Paramètres!$A$1:$I$89,5,0)</f>
        <v>212.12880000000007</v>
      </c>
      <c r="P46" s="14">
        <f t="shared" si="33"/>
        <v>52.400508630618717</v>
      </c>
      <c r="Q46" s="22">
        <f t="shared" si="53"/>
        <v>460.72187919832771</v>
      </c>
      <c r="R46" s="59">
        <f t="shared" si="0"/>
        <v>735.05066571022451</v>
      </c>
      <c r="S46" s="59">
        <f ca="1">AVERAGE(OFFSET($R$3,0,0,'Données projet'!$E$9+1,1))-AVERAGE(OFFSET($H$3,0,0,'Données projet'!$E$9+1,1))</f>
        <v>595.03194537376203</v>
      </c>
      <c r="T46" s="59">
        <f t="shared" si="34"/>
        <v>315.02619963200516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11.4</v>
      </c>
      <c r="AI46" s="14">
        <f>IF('Données projet'!$A$62&gt;35,AI45+AH46-AQ45,IF(A46&lt;'Données projet'!$A$62,$AF$205^A46,IF(A46='Données projet'!$A$62,'Données projet'!$B$62,AI45+AH46-AQ45)))</f>
        <v>209.20000000000005</v>
      </c>
      <c r="AJ46" s="14">
        <f>AI46*VLOOKUP('Données projet'!$B$10,Paramètres!$A$1:$I$89,3,0)*VLOOKUP('Données projet'!$B$10,Paramètres!$A$1:$I$89,5,0)</f>
        <v>189.28416000000001</v>
      </c>
      <c r="AK46" s="14">
        <f t="shared" si="35"/>
        <v>47.381656039514027</v>
      </c>
      <c r="AL46" s="22">
        <f t="shared" si="4"/>
        <v>412.19296293548695</v>
      </c>
      <c r="AM46" s="59">
        <f t="shared" si="5"/>
        <v>686.52174944738374</v>
      </c>
      <c r="AN46" s="59">
        <f ca="1">AVERAGE(OFFSET($AM$3,0,0,'Données projet'!$E$10+1,1))-AVERAGE(OFFSET($H$3,0,0,'Données projet'!$E$10+1,1))</f>
        <v>537.67467885131316</v>
      </c>
      <c r="AO46" s="59">
        <f t="shared" si="36"/>
        <v>286.6246792875379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4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7.5641025641025639</v>
      </c>
      <c r="BD46" s="13">
        <f>IF('Données projet'!$A$88&gt;35,BD45+BC46-BL45,IF(A46&lt;'Données projet'!$A$88,$BA$205^A46,IF(A46='Données projet'!$A$88,'Données projet'!$B$88,BD45+BC46-BL45)))</f>
        <v>202.82051282051287</v>
      </c>
      <c r="BE46" s="14">
        <f>BD46*VLOOKUP('Données projet'!$B$11,Paramètres!$A$1:$I$89,3,0)*VLOOKUP('Données projet'!$B$11,Paramètres!$A$1:$I$89,5,0)</f>
        <v>211.98800000000008</v>
      </c>
      <c r="BF46" s="14">
        <f t="shared" si="37"/>
        <v>52.369775202198831</v>
      </c>
      <c r="BG46" s="22">
        <f t="shared" si="7"/>
        <v>460.42312514382979</v>
      </c>
      <c r="BH46" s="59">
        <f t="shared" si="8"/>
        <v>734.75191165572664</v>
      </c>
      <c r="BI46" s="59">
        <f ca="1">AVERAGE(OFFSET($BH$3,0,0,'Données projet'!$E$11+1,1))-AVERAGE(OFFSET($H$3,0,0,'Données projet'!$E$11+1,1))</f>
        <v>612.31844548481115</v>
      </c>
      <c r="BJ46" s="59">
        <f t="shared" si="38"/>
        <v>386.56924356342199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0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0</v>
      </c>
      <c r="BT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8.4</v>
      </c>
      <c r="BY46" s="13">
        <f>IF('Données projet'!$A$114&gt;35,BY45+BX46-CG45,IF(A46&lt;'Données projet'!$A$114,$BV$205^A46,IF(A46='Données projet'!$A$114,'Données projet'!$B$114,BY45+BX46-CG45)))</f>
        <v>162.20000000000005</v>
      </c>
      <c r="BZ46" s="14">
        <f>BY46*VLOOKUP('Données projet'!$B$12,Paramètres!$A$1:$I$89,3,0)*VLOOKUP('Données projet'!$B$12,Paramètres!$A$1:$I$89,5,0)</f>
        <v>174.59208000000004</v>
      </c>
      <c r="CA46" s="14">
        <f t="shared" si="39"/>
        <v>44.116895896327598</v>
      </c>
      <c r="CB46" s="22">
        <f t="shared" si="10"/>
        <v>380.91813301943733</v>
      </c>
      <c r="CC46" s="59">
        <f t="shared" si="11"/>
        <v>655.24691953133413</v>
      </c>
      <c r="CD46" s="59">
        <f ca="1">AVERAGE(OFFSET($CC$3,0,0,'Données projet'!$E$12+1,1))-AVERAGE(OFFSET($H$3,0,0,'Données projet'!$E$12+1,1))</f>
        <v>519.42142379895688</v>
      </c>
      <c r="CE46" s="59">
        <f t="shared" si="40"/>
        <v>275.7070979241023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13.141346153846158</v>
      </c>
      <c r="CT46" s="13">
        <f>IF('Données projet'!$A$140&gt;35,CT45+CS46-DB45,IF(A46&lt;'Données projet'!$A$140,$CQ$205^A46,IF(A46='Données projet'!$A$140,'Données projet'!$B$140,CT45+CS46-DB45)))</f>
        <v>290.01249999999993</v>
      </c>
      <c r="CU46" s="18">
        <f>CT46*VLOOKUP('Données projet'!$B$13,Paramètres!$A$1:$I$89,3,0)*VLOOKUP('Données projet'!$B$13,Paramètres!$A$1:$I$89,5,0)</f>
        <v>173.42747499999999</v>
      </c>
      <c r="CV46" s="14">
        <f t="shared" si="41"/>
        <v>43.856769901180428</v>
      </c>
      <c r="CW46" s="22">
        <f t="shared" si="13"/>
        <v>378.43672653622252</v>
      </c>
      <c r="CX46" s="59">
        <f t="shared" si="14"/>
        <v>652.76551304811937</v>
      </c>
      <c r="CY46" s="59">
        <f ca="1">AVERAGE(OFFSET($CX$3,0,0,'Données projet'!$E$13+1,1))-AVERAGE(OFFSET($H$3,0,0,'Données projet'!$E$13+1,1))</f>
        <v>267.32460497279214</v>
      </c>
      <c r="CZ46" s="59">
        <f t="shared" si="42"/>
        <v>278.51995033460219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7.7365860993379316</v>
      </c>
      <c r="DG46" s="23">
        <f>EXP(-LN(2)/25)*DG45+(1-EXP(-LN(2)/25))/(LN(2)/25)*Calculateur!DB46*Calculateur!DD46*VLOOKUP('Données projet'!$B$13,Paramètres!$A$1:$I$89,3,0)*0.475*44/12</f>
        <v>11.462029562608929</v>
      </c>
      <c r="DH46" s="23">
        <f>EXP(-LN(2)/2)*DH45+(1-EXP(-LN(2)/2))/(LN(2)/2)*DB46*DE46*VLOOKUP('Données projet'!$B$13,Paramètres!$A$1:$I$89,3,0)*0.475*44/12</f>
        <v>7.0047334020634816E-2</v>
      </c>
      <c r="DI46" s="24">
        <f t="shared" si="15"/>
        <v>19.268662995967496</v>
      </c>
      <c r="DJ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8.1999999999999993</v>
      </c>
      <c r="DO46" s="13">
        <f>IF('Données projet'!$A$166&gt;35,DO45+DN46-DW45,IF(A46&lt;'Données projet'!$A$166,$DL$205^A46,IF(A46='Données projet'!$A$166,'Données projet'!$B$166,DO45+DN46-DW45)))</f>
        <v>188.59999999999985</v>
      </c>
      <c r="DP46" s="18">
        <f>DO46*VLOOKUP('Données projet'!$B$14,Paramètres!$A$1:$I$89,3,0)*VLOOKUP('Données projet'!$B$14,Paramètres!$A$1:$I$89,5,0)</f>
        <v>164.7609599999999</v>
      </c>
      <c r="DQ46" s="14">
        <f t="shared" si="43"/>
        <v>41.91452380971991</v>
      </c>
      <c r="DR46" s="22">
        <f t="shared" si="16"/>
        <v>359.95980096859535</v>
      </c>
      <c r="DS46" s="59">
        <f t="shared" si="17"/>
        <v>634.2885874804922</v>
      </c>
      <c r="DT46" s="59">
        <f ca="1">AVERAGE(OFFSET($DS$3,0,0,'Données projet'!$E$14+1,1))-AVERAGE(OFFSET($H$3,0,0,'Données projet'!$E$14+1,1))</f>
        <v>350.10291030592276</v>
      </c>
      <c r="DU46" s="59">
        <f t="shared" si="44"/>
        <v>379.66960949480392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5</v>
      </c>
      <c r="EJ46" s="13">
        <f>IF('Données projet'!$A$192&gt;35,EJ45+EI46-ER45,IF(A46&lt;'Données projet'!$A$192,$EG$205^A46,IF(A46='Données projet'!$A$192,'Données projet'!$B$192,EJ45+EI46-ER45)))</f>
        <v>249</v>
      </c>
      <c r="EK46" s="18">
        <f>EJ46*VLOOKUP('Données projet'!$B$15,Paramètres!$A$1:$I$89,3,0)*VLOOKUP('Données projet'!$B$15,Paramètres!$A$1:$I$89,5,0)</f>
        <v>225.29519999999999</v>
      </c>
      <c r="EL46" s="14">
        <f t="shared" si="45"/>
        <v>55.264173352293078</v>
      </c>
      <c r="EM46" s="22">
        <f t="shared" si="19"/>
        <v>488.64090858857702</v>
      </c>
      <c r="EN46" s="59">
        <f t="shared" si="20"/>
        <v>762.96969510047381</v>
      </c>
      <c r="EO46" s="59">
        <f ca="1">AVERAGE(OFFSET($EN$3,0,0,'Données projet'!$E$15+1,1))-AVERAGE(OFFSET($H$3,0,0,'Données projet'!$E$15+1,1))</f>
        <v>319.51502927075376</v>
      </c>
      <c r="EP46" s="59">
        <f t="shared" si="46"/>
        <v>433.77429725729928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5.8181818181818183</v>
      </c>
      <c r="FE46" s="13">
        <f>IF('Données projet'!$A$218&gt;35,FE45+FD46-FM45,IF(A46&lt;'Données projet'!$A$218,$FB$205^A46,IF(A46='Données projet'!$A$218,'Données projet'!$B$218,FE45+FD46-FM45)))</f>
        <v>152.60606060606062</v>
      </c>
      <c r="FF46" s="18">
        <f>FE46*VLOOKUP('Données projet'!$B$16,Paramètres!$A$1:$I$89,3,0)*VLOOKUP('Données projet'!$B$16,Paramètres!$A$1:$I$89,5,0)</f>
        <v>145.21992727272729</v>
      </c>
      <c r="FG46" s="14">
        <f t="shared" si="47"/>
        <v>37.490257932784296</v>
      </c>
      <c r="FH46" s="22">
        <f t="shared" si="22"/>
        <v>318.22023923293267</v>
      </c>
      <c r="FI46" s="59">
        <f t="shared" si="23"/>
        <v>592.54902574482946</v>
      </c>
      <c r="FJ46" s="59">
        <f ca="1">AVERAGE(OFFSET($FI$3,0,0,'Données projet'!$E$16+1,1))-AVERAGE(OFFSET($H$3,0,0,'Données projet'!$E$16+1,1))</f>
        <v>396.3085896953769</v>
      </c>
      <c r="FK46" s="59">
        <f t="shared" si="48"/>
        <v>319.05961996522967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7.1794871794871771</v>
      </c>
      <c r="FZ46" s="13">
        <f>IF('Données projet'!$A$244&gt;35,FZ45+FY46-GH45,IF(A46&lt;'Données projet'!$A$244,$FW$205^A46,IF(A46='Données projet'!$A$244,'Données projet'!$B$244,FZ45+FY46-GH45)))</f>
        <v>197.17948717948724</v>
      </c>
      <c r="GA46" s="18">
        <f>FZ46*VLOOKUP('Données projet'!$B$17,Paramètres!$A$1:$I$89,3,0)*VLOOKUP('Données projet'!$B$17,Paramètres!$A$1:$I$89,5,0)</f>
        <v>132.26800000000006</v>
      </c>
      <c r="GB46" s="14">
        <f t="shared" si="49"/>
        <v>34.519898844249127</v>
      </c>
      <c r="GC46" s="22">
        <f t="shared" si="25"/>
        <v>290.48892382040066</v>
      </c>
      <c r="GD46" s="59">
        <f t="shared" si="26"/>
        <v>564.81771033229745</v>
      </c>
      <c r="GE46" s="59">
        <f ca="1">AVERAGE(OFFSET($GD$3,0,0,'Données projet'!$E$17+1,1))-AVERAGE(OFFSET($H$3,0,0,'Données projet'!$E$17+1,1))</f>
        <v>357.2695384221413</v>
      </c>
      <c r="GF46" s="59">
        <f t="shared" si="50"/>
        <v>296.23918885315254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0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0</v>
      </c>
      <c r="GP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64.816941775971856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7.2</v>
      </c>
      <c r="GU46" s="13">
        <f>IF('Données projet'!$A$270&gt;35,GU45+GT46-HC45,IF(A46&lt;'Données projet'!$A$270,$GR$205^A46,IF(A46='Données projet'!$A$270,'Données projet'!$B$270,GU45+GT46-HC45)))</f>
        <v>171.6</v>
      </c>
      <c r="GV46" s="18">
        <f>GU46*VLOOKUP('Données projet'!$B$18,Paramètres!$A$1:$I$89,3,0)*VLOOKUP('Données projet'!$B$18,Paramètres!$A$1:$I$89,5,0)</f>
        <v>139.20192</v>
      </c>
      <c r="GW46" s="14">
        <f t="shared" si="51"/>
        <v>36.114115787201868</v>
      </c>
      <c r="GX46" s="22">
        <f t="shared" si="28"/>
        <v>305.34209566270994</v>
      </c>
      <c r="GY46" s="59">
        <f t="shared" si="29"/>
        <v>579.67088217460673</v>
      </c>
      <c r="GZ46" s="59">
        <f ca="1">AVERAGE(OFFSET($GY$3,0,0,'Données projet'!$E$18+1,1))-AVERAGE(OFFSET($H$3,0,0,'Données projet'!$E$18+1,1))</f>
        <v>339.25326110952267</v>
      </c>
      <c r="HA46" s="59">
        <f t="shared" si="52"/>
        <v>286.69182905555692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2">
        <f>'Scénario référence'!$B$16*5+'Scénario référence'!$B$17*0+'Scénario référence'!$B$18*5</f>
        <v>2.2000000000000002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8.0666666666666682</v>
      </c>
      <c r="H47" s="65">
        <f t="shared" si="1"/>
        <v>224.4</v>
      </c>
      <c r="I47" s="69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11.4</v>
      </c>
      <c r="N47" s="14">
        <f>IF('Données projet'!$A$36&gt;35,N46+M47-V46,IF(A47&lt;'Données projet'!$A$36,$K$205^A47,IF(A47='Données projet'!$A$36,'Données projet'!$B$36,N46+M47-V46)))</f>
        <v>220.60000000000005</v>
      </c>
      <c r="O47" s="14">
        <f>N47*VLOOKUP('Données projet'!$B$9,Paramètres!$A$1:$I$89,3,0)*VLOOKUP('Données projet'!$B$9,Paramètres!$A$1:$I$89,5,0)</f>
        <v>223.68840000000009</v>
      </c>
      <c r="P47" s="14">
        <f t="shared" si="33"/>
        <v>54.915763859378501</v>
      </c>
      <c r="Q47" s="22">
        <f t="shared" si="53"/>
        <v>485.23558538841758</v>
      </c>
      <c r="R47" s="59">
        <f t="shared" si="0"/>
        <v>759.8940582998647</v>
      </c>
      <c r="S47" s="59">
        <f ca="1">AVERAGE(OFFSET($R$3,0,0,'Données projet'!$E$9+1,1))-AVERAGE(OFFSET($H$3,0,0,'Données projet'!$E$9+1,1))</f>
        <v>595.03194537376203</v>
      </c>
      <c r="T47" s="59">
        <f t="shared" si="34"/>
        <v>315.02619963200516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11.4</v>
      </c>
      <c r="AI47" s="14">
        <f>IF('Données projet'!$A$62&gt;35,AI46+AH47-AQ46,IF(A47&lt;'Données projet'!$A$62,$AF$205^A47,IF(A47='Données projet'!$A$62,'Données projet'!$B$62,AI46+AH47-AQ46)))</f>
        <v>220.60000000000005</v>
      </c>
      <c r="AJ47" s="14">
        <f>AI47*VLOOKUP('Données projet'!$B$10,Paramètres!$A$1:$I$89,3,0)*VLOOKUP('Données projet'!$B$10,Paramètres!$A$1:$I$89,5,0)</f>
        <v>199.59888000000004</v>
      </c>
      <c r="AK47" s="14">
        <f t="shared" si="35"/>
        <v>49.656003392529037</v>
      </c>
      <c r="AL47" s="22">
        <f t="shared" si="4"/>
        <v>434.11892190865478</v>
      </c>
      <c r="AM47" s="59">
        <f t="shared" si="5"/>
        <v>708.7773948201019</v>
      </c>
      <c r="AN47" s="59">
        <f ca="1">AVERAGE(OFFSET($AM$3,0,0,'Données projet'!$E$10+1,1))-AVERAGE(OFFSET($H$3,0,0,'Données projet'!$E$10+1,1))</f>
        <v>537.67467885131316</v>
      </c>
      <c r="AO47" s="59">
        <f t="shared" si="36"/>
        <v>286.6246792875379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4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7.5641025641025639</v>
      </c>
      <c r="BD47" s="13">
        <f>IF('Données projet'!$A$88&gt;35,BD46+BC47-BL46,IF(A47&lt;'Données projet'!$A$88,$BA$205^A47,IF(A47='Données projet'!$A$88,'Données projet'!$B$88,BD46+BC47-BL46)))</f>
        <v>210.38461538461544</v>
      </c>
      <c r="BE47" s="14">
        <f>BD47*VLOOKUP('Données projet'!$B$11,Paramètres!$A$1:$I$89,3,0)*VLOOKUP('Données projet'!$B$11,Paramètres!$A$1:$I$89,5,0)</f>
        <v>219.89400000000009</v>
      </c>
      <c r="BF47" s="14">
        <f t="shared" si="37"/>
        <v>54.091846498161985</v>
      </c>
      <c r="BG47" s="22">
        <f t="shared" si="7"/>
        <v>477.19201598429891</v>
      </c>
      <c r="BH47" s="59">
        <f t="shared" si="8"/>
        <v>751.85048889574603</v>
      </c>
      <c r="BI47" s="59">
        <f ca="1">AVERAGE(OFFSET($BH$3,0,0,'Données projet'!$E$11+1,1))-AVERAGE(OFFSET($H$3,0,0,'Données projet'!$E$11+1,1))</f>
        <v>612.31844548481115</v>
      </c>
      <c r="BJ47" s="59">
        <f t="shared" si="38"/>
        <v>386.56924356342199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0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0</v>
      </c>
      <c r="BT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8.4</v>
      </c>
      <c r="BY47" s="13">
        <f>IF('Données projet'!$A$114&gt;35,BY46+BX47-CG46,IF(A47&lt;'Données projet'!$A$114,$BV$205^A47,IF(A47='Données projet'!$A$114,'Données projet'!$B$114,BY46+BX47-CG46)))</f>
        <v>170.60000000000005</v>
      </c>
      <c r="BZ47" s="14">
        <f>BY47*VLOOKUP('Données projet'!$B$12,Paramètres!$A$1:$I$89,3,0)*VLOOKUP('Données projet'!$B$12,Paramètres!$A$1:$I$89,5,0)</f>
        <v>183.63384000000005</v>
      </c>
      <c r="CA47" s="14">
        <f t="shared" si="39"/>
        <v>46.129705781806493</v>
      </c>
      <c r="CB47" s="22">
        <f t="shared" si="10"/>
        <v>400.17150890331305</v>
      </c>
      <c r="CC47" s="59">
        <f t="shared" si="11"/>
        <v>674.82998181476023</v>
      </c>
      <c r="CD47" s="59">
        <f ca="1">AVERAGE(OFFSET($CC$3,0,0,'Données projet'!$E$12+1,1))-AVERAGE(OFFSET($H$3,0,0,'Données projet'!$E$12+1,1))</f>
        <v>519.42142379895688</v>
      </c>
      <c r="CE47" s="59">
        <f t="shared" si="40"/>
        <v>275.7070979241023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>
        <f>VLOOKUP(A47,'Données projet'!$A$139:$I$159,2,0)</f>
        <v>303.15384615384619</v>
      </c>
      <c r="CR47" s="13">
        <f>VLOOKUP(A47,'Données projet'!$A$139:$I$159,9,0)</f>
        <v>13.141346153846158</v>
      </c>
      <c r="CS47" s="13">
        <f t="array" ref="CS47">INDEX(CR:CR,MIN(IF(ISNUMBER(CR47:CR243),ROW(CR47:CR243),"")))</f>
        <v>13.141346153846158</v>
      </c>
      <c r="CT47" s="13">
        <f>IF('Données projet'!$A$140&gt;35,CT46+CS47-DB46,IF(A47&lt;'Données projet'!$A$140,$CQ$205^A47,IF(A47='Données projet'!$A$140,'Données projet'!$B$140,CT46+CS47-DB46)))</f>
        <v>303.15384615384608</v>
      </c>
      <c r="CU47" s="18">
        <f>CT47*VLOOKUP('Données projet'!$B$13,Paramètres!$A$1:$I$89,3,0)*VLOOKUP('Données projet'!$B$13,Paramètres!$A$1:$I$89,5,0)</f>
        <v>181.28599999999997</v>
      </c>
      <c r="CV47" s="14">
        <f t="shared" si="41"/>
        <v>45.608178821536583</v>
      </c>
      <c r="CW47" s="22">
        <f t="shared" si="13"/>
        <v>395.17402811417611</v>
      </c>
      <c r="CX47" s="59">
        <f t="shared" si="14"/>
        <v>669.83250102562329</v>
      </c>
      <c r="CY47" s="59">
        <f ca="1">AVERAGE(OFFSET($CX$3,0,0,'Données projet'!$E$13+1,1))-AVERAGE(OFFSET($H$3,0,0,'Données projet'!$E$13+1,1))</f>
        <v>267.32460497279214</v>
      </c>
      <c r="CZ47" s="59">
        <f t="shared" si="42"/>
        <v>278.51995033460219</v>
      </c>
      <c r="DA47" s="16">
        <f>IF(ISNA(VLOOKUP(A47,'Données projet'!$A$139:$I$159,3,0)),0,VLOOKUP(A47,'Données projet'!$A$139:$I$159,3,0))</f>
        <v>5</v>
      </c>
      <c r="DB47" s="16">
        <f>IF(ISNA(VLOOKUP(A47,'Données projet'!$A$139:$I$159,4,0)),0,VLOOKUP(A47,'Données projet'!$A$139:$I$159,4,0))</f>
        <v>64.476923076923072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7.5848763647814872</v>
      </c>
      <c r="DG47" s="23">
        <f>EXP(-LN(2)/25)*DG46+(1-EXP(-LN(2)/25))/(LN(2)/25)*Calculateur!DB47*Calculateur!DD47*VLOOKUP('Données projet'!$B$13,Paramètres!$A$1:$I$89,3,0)*0.475*44/12</f>
        <v>11.148599761457451</v>
      </c>
      <c r="DH47" s="23">
        <f>EXP(-LN(2)/2)*DH46+(1-EXP(-LN(2)/2))/(LN(2)/2)*DB47*DE47*VLOOKUP('Données projet'!$B$13,Paramètres!$A$1:$I$89,3,0)*0.475*44/12</f>
        <v>4.9530944890030029E-2</v>
      </c>
      <c r="DI47" s="24">
        <f t="shared" si="15"/>
        <v>18.783007071128967</v>
      </c>
      <c r="DJ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8.1999999999999993</v>
      </c>
      <c r="DO47" s="13">
        <f>IF('Données projet'!$A$166&gt;35,DO46+DN47-DW46,IF(A47&lt;'Données projet'!$A$166,$DL$205^A47,IF(A47='Données projet'!$A$166,'Données projet'!$B$166,DO46+DN47-DW46)))</f>
        <v>196.79999999999984</v>
      </c>
      <c r="DP47" s="18">
        <f>DO47*VLOOKUP('Données projet'!$B$14,Paramètres!$A$1:$I$89,3,0)*VLOOKUP('Données projet'!$B$14,Paramètres!$A$1:$I$89,5,0)</f>
        <v>171.9244799999999</v>
      </c>
      <c r="DQ47" s="14">
        <f t="shared" si="43"/>
        <v>43.520760297647712</v>
      </c>
      <c r="DR47" s="22">
        <f t="shared" si="16"/>
        <v>375.23379351840293</v>
      </c>
      <c r="DS47" s="59">
        <f t="shared" si="17"/>
        <v>649.89226642985</v>
      </c>
      <c r="DT47" s="59">
        <f ca="1">AVERAGE(OFFSET($DS$3,0,0,'Données projet'!$E$14+1,1))-AVERAGE(OFFSET($H$3,0,0,'Données projet'!$E$14+1,1))</f>
        <v>350.10291030592276</v>
      </c>
      <c r="DU47" s="59">
        <f t="shared" si="44"/>
        <v>379.66960949480392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5</v>
      </c>
      <c r="EJ47" s="13">
        <f>IF('Données projet'!$A$192&gt;35,EJ46+EI47-ER46,IF(A47&lt;'Données projet'!$A$192,$EG$205^A47,IF(A47='Données projet'!$A$192,'Données projet'!$B$192,EJ46+EI47-ER46)))</f>
        <v>254</v>
      </c>
      <c r="EK47" s="18">
        <f>EJ47*VLOOKUP('Données projet'!$B$15,Paramètres!$A$1:$I$89,3,0)*VLOOKUP('Données projet'!$B$15,Paramètres!$A$1:$I$89,5,0)</f>
        <v>229.8192</v>
      </c>
      <c r="EL47" s="14">
        <f t="shared" si="45"/>
        <v>56.243586554989342</v>
      </c>
      <c r="EM47" s="22">
        <f t="shared" si="19"/>
        <v>498.22601991660639</v>
      </c>
      <c r="EN47" s="59">
        <f t="shared" si="20"/>
        <v>772.88449282805345</v>
      </c>
      <c r="EO47" s="59">
        <f ca="1">AVERAGE(OFFSET($EN$3,0,0,'Données projet'!$E$15+1,1))-AVERAGE(OFFSET($H$3,0,0,'Données projet'!$E$15+1,1))</f>
        <v>319.51502927075376</v>
      </c>
      <c r="EP47" s="59">
        <f t="shared" si="46"/>
        <v>433.77429725729928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5.8181818181818183</v>
      </c>
      <c r="FE47" s="13">
        <f>IF('Données projet'!$A$218&gt;35,FE46+FD47-FM46,IF(A47&lt;'Données projet'!$A$218,$FB$205^A47,IF(A47='Données projet'!$A$218,'Données projet'!$B$218,FE46+FD47-FM46)))</f>
        <v>158.42424242424244</v>
      </c>
      <c r="FF47" s="18">
        <f>FE47*VLOOKUP('Données projet'!$B$16,Paramètres!$A$1:$I$89,3,0)*VLOOKUP('Données projet'!$B$16,Paramètres!$A$1:$I$89,5,0)</f>
        <v>150.75650909090911</v>
      </c>
      <c r="FG47" s="14">
        <f t="shared" si="47"/>
        <v>38.7504546581158</v>
      </c>
      <c r="FH47" s="22">
        <f t="shared" si="22"/>
        <v>330.05796186288507</v>
      </c>
      <c r="FI47" s="59">
        <f t="shared" si="23"/>
        <v>604.71643477433213</v>
      </c>
      <c r="FJ47" s="59">
        <f ca="1">AVERAGE(OFFSET($FI$3,0,0,'Données projet'!$E$16+1,1))-AVERAGE(OFFSET($H$3,0,0,'Données projet'!$E$16+1,1))</f>
        <v>396.3085896953769</v>
      </c>
      <c r="FK47" s="59">
        <f t="shared" si="48"/>
        <v>319.05961996522967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7.1794871794871771</v>
      </c>
      <c r="FZ47" s="13">
        <f>IF('Données projet'!$A$244&gt;35,FZ46+FY47-GH46,IF(A47&lt;'Données projet'!$A$244,$FW$205^A47,IF(A47='Données projet'!$A$244,'Données projet'!$B$244,FZ46+FY47-GH46)))</f>
        <v>204.35897435897442</v>
      </c>
      <c r="GA47" s="18">
        <f>FZ47*VLOOKUP('Données projet'!$B$17,Paramètres!$A$1:$I$89,3,0)*VLOOKUP('Données projet'!$B$17,Paramètres!$A$1:$I$89,5,0)</f>
        <v>137.08400000000003</v>
      </c>
      <c r="GB47" s="14">
        <f t="shared" si="49"/>
        <v>35.628174713483716</v>
      </c>
      <c r="GC47" s="22">
        <f t="shared" si="25"/>
        <v>300.80703762598421</v>
      </c>
      <c r="GD47" s="59">
        <f t="shared" si="26"/>
        <v>575.46551053743133</v>
      </c>
      <c r="GE47" s="59">
        <f ca="1">AVERAGE(OFFSET($GD$3,0,0,'Données projet'!$E$17+1,1))-AVERAGE(OFFSET($H$3,0,0,'Données projet'!$E$17+1,1))</f>
        <v>357.2695384221413</v>
      </c>
      <c r="GF47" s="59">
        <f t="shared" si="50"/>
        <v>296.23918885315254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0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0</v>
      </c>
      <c r="GP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64.906856248576489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7.2</v>
      </c>
      <c r="GU47" s="13">
        <f>IF('Données projet'!$A$270&gt;35,GU46+GT47-HC46,IF(A47&lt;'Données projet'!$A$270,$GR$205^A47,IF(A47='Données projet'!$A$270,'Données projet'!$B$270,GU46+GT47-HC46)))</f>
        <v>178.79999999999998</v>
      </c>
      <c r="GV47" s="18">
        <f>GU47*VLOOKUP('Données projet'!$B$18,Paramètres!$A$1:$I$89,3,0)*VLOOKUP('Données projet'!$B$18,Paramètres!$A$1:$I$89,5,0)</f>
        <v>145.04256000000001</v>
      </c>
      <c r="GW47" s="14">
        <f t="shared" si="51"/>
        <v>37.44979547185514</v>
      </c>
      <c r="GX47" s="22">
        <f t="shared" si="28"/>
        <v>317.84085244681438</v>
      </c>
      <c r="GY47" s="59">
        <f t="shared" si="29"/>
        <v>592.49932535826156</v>
      </c>
      <c r="GZ47" s="59">
        <f ca="1">AVERAGE(OFFSET($GY$3,0,0,'Données projet'!$E$18+1,1))-AVERAGE(OFFSET($H$3,0,0,'Données projet'!$E$18+1,1))</f>
        <v>339.25326110952267</v>
      </c>
      <c r="HA47" s="59">
        <f t="shared" si="52"/>
        <v>286.69182905555692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2">
        <f>'Scénario référence'!$B$16*5+'Scénario référence'!$B$17*0+'Scénario référence'!$B$18*5</f>
        <v>2.2000000000000002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8.0666666666666682</v>
      </c>
      <c r="H48" s="65">
        <f t="shared" si="1"/>
        <v>224.4</v>
      </c>
      <c r="I48" s="69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232</v>
      </c>
      <c r="L48" s="13">
        <f>VLOOKUP(A48,'Données projet'!$A$35:$I$55,9,0)</f>
        <v>11.4</v>
      </c>
      <c r="M48" s="13">
        <f t="array" ref="M48">INDEX(L:L,MIN(IF(ISNUMBER(L48:L244),ROW(L48:L244),"")))</f>
        <v>11.4</v>
      </c>
      <c r="N48" s="14">
        <f>IF('Données projet'!$A$36&gt;35,N47+M48-V47,IF(A48&lt;'Données projet'!$A$36,$K$205^A48,IF(A48='Données projet'!$A$36,'Données projet'!$B$36,N47+M48-V47)))</f>
        <v>232.00000000000006</v>
      </c>
      <c r="O48" s="14">
        <f>N48*VLOOKUP('Données projet'!$B$9,Paramètres!$A$1:$I$89,3,0)*VLOOKUP('Données projet'!$B$9,Paramètres!$A$1:$I$89,5,0)</f>
        <v>235.24800000000008</v>
      </c>
      <c r="P48" s="14">
        <f t="shared" si="33"/>
        <v>57.41592756883739</v>
      </c>
      <c r="Q48" s="22">
        <f t="shared" si="53"/>
        <v>509.72300718239194</v>
      </c>
      <c r="R48" s="59">
        <f t="shared" si="0"/>
        <v>784.7054471714257</v>
      </c>
      <c r="S48" s="59">
        <f ca="1">AVERAGE(OFFSET($R$3,0,0,'Données projet'!$E$9+1,1))-AVERAGE(OFFSET($H$3,0,0,'Données projet'!$E$9+1,1))</f>
        <v>595.03194537376203</v>
      </c>
      <c r="T48" s="59">
        <f t="shared" si="34"/>
        <v>315.02619963200516</v>
      </c>
      <c r="U48" s="16">
        <f>IF(ISNA(VLOOKUP(A48,'Données projet'!$A$35:$I$55,3,0)),0,VLOOKUP(A48,'Données projet'!$A$35:$I$55,3,0))</f>
        <v>3</v>
      </c>
      <c r="V48" s="16">
        <f>IF(ISNA(VLOOKUP(A48,'Données projet'!$A$35:$I$55,4,0)),0,VLOOKUP(A48,'Données projet'!$A$35:$I$55,4,0))</f>
        <v>56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232</v>
      </c>
      <c r="AG48" s="13">
        <f>VLOOKUP(A48,'Données projet'!$A$61:$I$81,9,0)</f>
        <v>11.4</v>
      </c>
      <c r="AH48" s="13">
        <f t="array" ref="AH48">INDEX(AG:AG,MIN(IF(ISNUMBER(AG48:AG244),ROW(AG48:AG244),"")))</f>
        <v>11.4</v>
      </c>
      <c r="AI48" s="14">
        <f>IF('Données projet'!$A$62&gt;35,AI47+AH48-AQ47,IF(A48&lt;'Données projet'!$A$62,$AF$205^A48,IF(A48='Données projet'!$A$62,'Données projet'!$B$62,AI47+AH48-AQ47)))</f>
        <v>232.00000000000006</v>
      </c>
      <c r="AJ48" s="14">
        <f>AI48*VLOOKUP('Données projet'!$B$10,Paramètres!$A$1:$I$89,3,0)*VLOOKUP('Données projet'!$B$10,Paramètres!$A$1:$I$89,5,0)</f>
        <v>209.91360000000006</v>
      </c>
      <c r="AK48" s="14">
        <f t="shared" si="35"/>
        <v>51.916704672341361</v>
      </c>
      <c r="AL48" s="22">
        <f t="shared" si="4"/>
        <v>456.02111397099458</v>
      </c>
      <c r="AM48" s="59">
        <f t="shared" si="5"/>
        <v>731.00355396002828</v>
      </c>
      <c r="AN48" s="59">
        <f ca="1">AVERAGE(OFFSET($AM$3,0,0,'Données projet'!$E$10+1,1))-AVERAGE(OFFSET($H$3,0,0,'Données projet'!$E$10+1,1))</f>
        <v>537.67467885131316</v>
      </c>
      <c r="AO48" s="59">
        <f t="shared" si="36"/>
        <v>286.6246792875379</v>
      </c>
      <c r="AP48" s="16">
        <f>IF(ISNA(VLOOKUP(A48,'Données projet'!$A$61:$I$81,3,0)),0,VLOOKUP(A48,'Données projet'!$A$61:$I$81,3,0))</f>
        <v>3</v>
      </c>
      <c r="AQ48" s="16">
        <f>IF(ISNA(VLOOKUP(A48,'Données projet'!$A$61:$I$81,4,0)),0,VLOOKUP(A48,'Données projet'!$A$61:$I$81,4,0))</f>
        <v>56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4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217.94871794871793</v>
      </c>
      <c r="BB48" s="13">
        <f>VLOOKUP(A48,'Données projet'!$A$87:$I$107,9,0)</f>
        <v>7.5641025641025639</v>
      </c>
      <c r="BC48" s="13">
        <f t="array" ref="BC48">INDEX(BB:BB,MIN(IF(ISNUMBER(BB48:BB244),ROW(BB48:BB244),"")))</f>
        <v>7.5641025641025639</v>
      </c>
      <c r="BD48" s="13">
        <f>IF('Données projet'!$A$88&gt;35,BD47+BC48-BL47,IF(A48&lt;'Données projet'!$A$88,$BA$205^A48,IF(A48='Données projet'!$A$88,'Données projet'!$B$88,BD47+BC48-BL47)))</f>
        <v>217.94871794871801</v>
      </c>
      <c r="BE48" s="14">
        <f>BD48*VLOOKUP('Données projet'!$B$11,Paramètres!$A$1:$I$89,3,0)*VLOOKUP('Données projet'!$B$11,Paramètres!$A$1:$I$89,5,0)</f>
        <v>227.8000000000001</v>
      </c>
      <c r="BF48" s="14">
        <f t="shared" si="37"/>
        <v>55.806724332359025</v>
      </c>
      <c r="BG48" s="22">
        <f t="shared" si="7"/>
        <v>493.94837821219221</v>
      </c>
      <c r="BH48" s="59">
        <f t="shared" si="8"/>
        <v>768.93081820122597</v>
      </c>
      <c r="BI48" s="59">
        <f ca="1">AVERAGE(OFFSET($BH$3,0,0,'Données projet'!$E$11+1,1))-AVERAGE(OFFSET($H$3,0,0,'Données projet'!$E$11+1,1))</f>
        <v>612.31844548481115</v>
      </c>
      <c r="BJ48" s="59">
        <f t="shared" si="38"/>
        <v>386.56924356342199</v>
      </c>
      <c r="BK48" s="16">
        <f>IF(ISNA(VLOOKUP(A48,'Données projet'!$A$87:$I$107,3,0)),0,VLOOKUP(A48,'Données projet'!$A$87:$I$107,3,0))</f>
        <v>0</v>
      </c>
      <c r="BL48" s="16">
        <f>IF(ISNA(VLOOKUP(A48,'Données projet'!$A$87:$I$107,4,0)),0,VLOOKUP(A48,'Données projet'!$A$87:$I$107,4,0))</f>
        <v>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0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0</v>
      </c>
      <c r="BT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179</v>
      </c>
      <c r="BW48" s="13">
        <f>VLOOKUP(A48,'Données projet'!$A$113:$I$133,9,0)</f>
        <v>8.4</v>
      </c>
      <c r="BX48" s="13">
        <f t="array" ref="BX48">INDEX(BW:BW,MIN(IF(ISNUMBER(BW48:BW244),ROW(BW48:BW244),"")))</f>
        <v>8.4</v>
      </c>
      <c r="BY48" s="13">
        <f>IF('Données projet'!$A$114&gt;35,BY47+BX48-CG47,IF(A48&lt;'Données projet'!$A$114,$BV$205^A48,IF(A48='Données projet'!$A$114,'Données projet'!$B$114,BY47+BX48-CG47)))</f>
        <v>179.00000000000006</v>
      </c>
      <c r="BZ48" s="14">
        <f>BY48*VLOOKUP('Données projet'!$B$12,Paramètres!$A$1:$I$89,3,0)*VLOOKUP('Données projet'!$B$12,Paramètres!$A$1:$I$89,5,0)</f>
        <v>192.67560000000006</v>
      </c>
      <c r="CA48" s="14">
        <f t="shared" si="39"/>
        <v>48.131007733172986</v>
      </c>
      <c r="CB48" s="22">
        <f t="shared" si="10"/>
        <v>419.40484180194306</v>
      </c>
      <c r="CC48" s="59">
        <f t="shared" si="11"/>
        <v>694.38728179097677</v>
      </c>
      <c r="CD48" s="59">
        <f ca="1">AVERAGE(OFFSET($CC$3,0,0,'Données projet'!$E$12+1,1))-AVERAGE(OFFSET($H$3,0,0,'Données projet'!$E$12+1,1))</f>
        <v>519.42142379895688</v>
      </c>
      <c r="CE48" s="59">
        <f t="shared" si="40"/>
        <v>275.7070979241023</v>
      </c>
      <c r="CF48" s="16">
        <f>IF(ISNA(VLOOKUP(A48,'Données projet'!$A$113:$I$133,3,0)),0,VLOOKUP(A48,'Données projet'!$A$113:$I$133,3,0))</f>
        <v>3</v>
      </c>
      <c r="CG48" s="16">
        <f>IF(ISNA(VLOOKUP(A48,'Données projet'!$A$113:$I$133,4,0)),0,VLOOKUP(A48,'Données projet'!$A$113:$I$133,4,0))</f>
        <v>42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 t="e">
        <f>VLOOKUP(A48,'Données projet'!$A$139:$I$159,2,0)</f>
        <v>#N/A</v>
      </c>
      <c r="CR48" s="13" t="e">
        <f>VLOOKUP(A48,'Données projet'!$A$139:$I$159,9,0)</f>
        <v>#N/A</v>
      </c>
      <c r="CS48" s="13">
        <f t="array" ref="CS48">INDEX(CR:CR,MIN(IF(ISNUMBER(CR48:CR244),ROW(CR48:CR244),"")))</f>
        <v>11.642307692307689</v>
      </c>
      <c r="CT48" s="13">
        <f>IF('Données projet'!$A$140&gt;35,CT47+CS48-DB47,IF(A48&lt;'Données projet'!$A$140,$CQ$205^A48,IF(A48='Données projet'!$A$140,'Données projet'!$B$140,CT47+CS48-DB47)))</f>
        <v>250.31923076923067</v>
      </c>
      <c r="CU48" s="18">
        <f>CT48*VLOOKUP('Données projet'!$B$13,Paramètres!$A$1:$I$89,3,0)*VLOOKUP('Données projet'!$B$13,Paramètres!$A$1:$I$89,5,0)</f>
        <v>149.69089999999994</v>
      </c>
      <c r="CV48" s="14">
        <f t="shared" si="41"/>
        <v>38.508333105793902</v>
      </c>
      <c r="CW48" s="22">
        <f t="shared" si="13"/>
        <v>327.7803309925909</v>
      </c>
      <c r="CX48" s="59">
        <f t="shared" si="14"/>
        <v>602.76277098162461</v>
      </c>
      <c r="CY48" s="59">
        <f ca="1">AVERAGE(OFFSET($CX$3,0,0,'Données projet'!$E$13+1,1))-AVERAGE(OFFSET($H$3,0,0,'Données projet'!$E$13+1,1))</f>
        <v>267.32460497279214</v>
      </c>
      <c r="CZ48" s="59">
        <f t="shared" si="42"/>
        <v>278.51995033460219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7.4361415655858938</v>
      </c>
      <c r="DG48" s="23">
        <f>EXP(-LN(2)/25)*DG47+(1-EXP(-LN(2)/25))/(LN(2)/25)*Calculateur!DB48*Calculateur!DD48*VLOOKUP('Données projet'!$B$13,Paramètres!$A$1:$I$89,3,0)*0.475*44/12</f>
        <v>10.843740714701015</v>
      </c>
      <c r="DH48" s="23">
        <f>EXP(-LN(2)/2)*DH47+(1-EXP(-LN(2)/2))/(LN(2)/2)*DB48*DE48*VLOOKUP('Données projet'!$B$13,Paramètres!$A$1:$I$89,3,0)*0.475*44/12</f>
        <v>3.5023667010317408E-2</v>
      </c>
      <c r="DI48" s="24">
        <f t="shared" si="15"/>
        <v>18.314905947297227</v>
      </c>
      <c r="DJ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205</v>
      </c>
      <c r="DM48" s="13">
        <f>VLOOKUP(A48,'Données projet'!$A$165:$I$185,9,0)</f>
        <v>8.1999999999999993</v>
      </c>
      <c r="DN48" s="13">
        <f t="array" ref="DN48">INDEX(DM:DM,MIN(IF(ISNUMBER(DM48:DM244),ROW(DM48:DM244),"")))</f>
        <v>8.1999999999999993</v>
      </c>
      <c r="DO48" s="13">
        <f>IF('Données projet'!$A$166&gt;35,DO47+DN48-DW47,IF(A48&lt;'Données projet'!$A$166,$DL$205^A48,IF(A48='Données projet'!$A$166,'Données projet'!$B$166,DO47+DN48-DW47)))</f>
        <v>204.99999999999983</v>
      </c>
      <c r="DP48" s="18">
        <f>DO48*VLOOKUP('Données projet'!$B$14,Paramètres!$A$1:$I$89,3,0)*VLOOKUP('Données projet'!$B$14,Paramètres!$A$1:$I$89,5,0)</f>
        <v>179.08799999999988</v>
      </c>
      <c r="DQ48" s="14">
        <f t="shared" si="43"/>
        <v>45.119223023956792</v>
      </c>
      <c r="DR48" s="22">
        <f t="shared" si="16"/>
        <v>390.49424676672447</v>
      </c>
      <c r="DS48" s="59">
        <f t="shared" si="17"/>
        <v>665.47668675575824</v>
      </c>
      <c r="DT48" s="59">
        <f ca="1">AVERAGE(OFFSET($DS$3,0,0,'Données projet'!$E$14+1,1))-AVERAGE(OFFSET($H$3,0,0,'Données projet'!$E$14+1,1))</f>
        <v>350.10291030592276</v>
      </c>
      <c r="DU48" s="59">
        <f t="shared" si="44"/>
        <v>379.66960949480392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259</v>
      </c>
      <c r="EH48" s="13">
        <f>VLOOKUP(A48,'Données projet'!$A$191:$I$211,9,0)</f>
        <v>5</v>
      </c>
      <c r="EI48" s="13">
        <f t="array" ref="EI48">INDEX(EH:EH,MIN(IF(ISNUMBER(EH48:EH244),ROW(EH48:EH244),"")))</f>
        <v>5</v>
      </c>
      <c r="EJ48" s="13">
        <f>IF('Données projet'!$A$192&gt;35,EJ47+EI48-ER47,IF(A48&lt;'Données projet'!$A$192,$EG$205^A48,IF(A48='Données projet'!$A$192,'Données projet'!$B$192,EJ47+EI48-ER47)))</f>
        <v>259</v>
      </c>
      <c r="EK48" s="18">
        <f>EJ48*VLOOKUP('Données projet'!$B$15,Paramètres!$A$1:$I$89,3,0)*VLOOKUP('Données projet'!$B$15,Paramètres!$A$1:$I$89,5,0)</f>
        <v>234.3432</v>
      </c>
      <c r="EL48" s="14">
        <f t="shared" si="45"/>
        <v>57.220758006491664</v>
      </c>
      <c r="EM48" s="22">
        <f t="shared" si="19"/>
        <v>507.80722686130622</v>
      </c>
      <c r="EN48" s="59">
        <f t="shared" si="20"/>
        <v>782.78966685033993</v>
      </c>
      <c r="EO48" s="59">
        <f ca="1">AVERAGE(OFFSET($EN$3,0,0,'Données projet'!$E$15+1,1))-AVERAGE(OFFSET($H$3,0,0,'Données projet'!$E$15+1,1))</f>
        <v>319.51502927075376</v>
      </c>
      <c r="EP48" s="59">
        <f t="shared" si="46"/>
        <v>433.77429725729928</v>
      </c>
      <c r="EQ48" s="16">
        <f>IF(ISNA(VLOOKUP(A48,'Données projet'!$A$191:$I$211,3,0)),0,VLOOKUP(A48,'Données projet'!$A$191:$I$211,3,0))</f>
        <v>4</v>
      </c>
      <c r="ER48" s="16">
        <f>IF(ISNA(VLOOKUP(A48,'Données projet'!$A$191:$I$211,4,0)),0,VLOOKUP(A48,'Données projet'!$A$191:$I$211,4,0))</f>
        <v>259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 t="e">
        <f>VLOOKUP(A48,'Données projet'!$A$217:$I$237,2,0)</f>
        <v>#N/A</v>
      </c>
      <c r="FC48" s="13" t="e">
        <f>VLOOKUP(A48,'Données projet'!$A$217:$I$237,9,0)</f>
        <v>#N/A</v>
      </c>
      <c r="FD48" s="13">
        <f t="array" ref="FD48">INDEX(FC:FC,MIN(IF(ISNUMBER(FC48:FC244),ROW(FC48:FC244),"")))</f>
        <v>5.8181818181818183</v>
      </c>
      <c r="FE48" s="13">
        <f>IF('Données projet'!$A$218&gt;35,FE47+FD48-FM47,IF(A48&lt;'Données projet'!$A$218,$FB$205^A48,IF(A48='Données projet'!$A$218,'Données projet'!$B$218,FE47+FD48-FM47)))</f>
        <v>164.24242424242425</v>
      </c>
      <c r="FF48" s="18">
        <f>FE48*VLOOKUP('Données projet'!$B$16,Paramètres!$A$1:$I$89,3,0)*VLOOKUP('Données projet'!$B$16,Paramètres!$A$1:$I$89,5,0)</f>
        <v>156.29309090909092</v>
      </c>
      <c r="FG48" s="14">
        <f t="shared" si="47"/>
        <v>40.005274480799905</v>
      </c>
      <c r="FH48" s="22">
        <f t="shared" si="22"/>
        <v>341.88631972072653</v>
      </c>
      <c r="FI48" s="59">
        <f t="shared" si="23"/>
        <v>616.8687597097603</v>
      </c>
      <c r="FJ48" s="59">
        <f ca="1">AVERAGE(OFFSET($FI$3,0,0,'Données projet'!$E$16+1,1))-AVERAGE(OFFSET($H$3,0,0,'Données projet'!$E$16+1,1))</f>
        <v>396.3085896953769</v>
      </c>
      <c r="FK48" s="59">
        <f t="shared" si="48"/>
        <v>319.05961996522967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211.53846153846152</v>
      </c>
      <c r="FX48" s="13">
        <f>VLOOKUP(A48,'Données projet'!$A$243:$I$263,9,0)</f>
        <v>7.1794871794871771</v>
      </c>
      <c r="FY48" s="13">
        <f t="array" ref="FY48">INDEX(FX:FX,MIN(IF(ISNUMBER(FX48:FX244),ROW(FX48:FX244),"")))</f>
        <v>7.1794871794871771</v>
      </c>
      <c r="FZ48" s="13">
        <f>IF('Données projet'!$A$244&gt;35,FZ47+FY48-GH47,IF(A48&lt;'Données projet'!$A$244,$FW$205^A48,IF(A48='Données projet'!$A$244,'Données projet'!$B$244,FZ47+FY48-GH47)))</f>
        <v>211.5384615384616</v>
      </c>
      <c r="GA48" s="18">
        <f>FZ48*VLOOKUP('Données projet'!$B$17,Paramètres!$A$1:$I$89,3,0)*VLOOKUP('Données projet'!$B$17,Paramètres!$A$1:$I$89,5,0)</f>
        <v>141.90000000000006</v>
      </c>
      <c r="GB48" s="14">
        <f t="shared" si="49"/>
        <v>36.731926742426062</v>
      </c>
      <c r="GC48" s="22">
        <f t="shared" si="25"/>
        <v>311.1172724097255</v>
      </c>
      <c r="GD48" s="59">
        <f t="shared" si="26"/>
        <v>586.09971239875927</v>
      </c>
      <c r="GE48" s="59">
        <f ca="1">AVERAGE(OFFSET($GD$3,0,0,'Données projet'!$E$17+1,1))-AVERAGE(OFFSET($H$3,0,0,'Données projet'!$E$17+1,1))</f>
        <v>357.2695384221413</v>
      </c>
      <c r="GF48" s="59">
        <f t="shared" si="50"/>
        <v>296.23918885315254</v>
      </c>
      <c r="GG48" s="16">
        <f>IF(ISNA(VLOOKUP(A48,'Données projet'!$A$243:$I$263,3,0)),0,VLOOKUP(A48,'Données projet'!$A$243:$I$263,3,0))</f>
        <v>0</v>
      </c>
      <c r="GH48" s="16">
        <f>IF(ISNA(VLOOKUP(A48,'Données projet'!$A$243:$I$263,4,0)),0,VLOOKUP(A48,'Données projet'!$A$243:$I$263,4,0))</f>
        <v>0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0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0</v>
      </c>
      <c r="GP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64.995210906100098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186</v>
      </c>
      <c r="GS48" s="13">
        <f>VLOOKUP(A48,'Données projet'!$A$269:$I$289,9,0)</f>
        <v>7.2</v>
      </c>
      <c r="GT48" s="13">
        <f t="array" ref="GT48">INDEX(GS:GS,MIN(IF(ISNUMBER(GS48:GS244),ROW(GS48:GS244),"")))</f>
        <v>7.2</v>
      </c>
      <c r="GU48" s="13">
        <f>IF('Données projet'!$A$270&gt;35,GU47+GT48-HC47,IF(A48&lt;'Données projet'!$A$270,$GR$205^A48,IF(A48='Données projet'!$A$270,'Données projet'!$B$270,GU47+GT48-HC47)))</f>
        <v>185.99999999999997</v>
      </c>
      <c r="GV48" s="18">
        <f>GU48*VLOOKUP('Données projet'!$B$18,Paramètres!$A$1:$I$89,3,0)*VLOOKUP('Données projet'!$B$18,Paramètres!$A$1:$I$89,5,0)</f>
        <v>150.88319999999999</v>
      </c>
      <c r="GW48" s="14">
        <f t="shared" si="51"/>
        <v>38.779227360583199</v>
      </c>
      <c r="GX48" s="22">
        <f t="shared" si="28"/>
        <v>330.32872765301573</v>
      </c>
      <c r="GY48" s="59">
        <f t="shared" si="29"/>
        <v>605.31116764204944</v>
      </c>
      <c r="GZ48" s="59">
        <f ca="1">AVERAGE(OFFSET($GY$3,0,0,'Données projet'!$E$18+1,1))-AVERAGE(OFFSET($H$3,0,0,'Données projet'!$E$18+1,1))</f>
        <v>339.25326110952267</v>
      </c>
      <c r="HA48" s="59">
        <f t="shared" si="52"/>
        <v>286.69182905555692</v>
      </c>
      <c r="HB48" s="16">
        <f>IF(ISNA(VLOOKUP(A48,'Données projet'!$A$269:$I$289,3,0)),0,VLOOKUP(A48,'Données projet'!$A$269:$I$289,3,0))</f>
        <v>0</v>
      </c>
      <c r="HC48" s="16">
        <f>IF(ISNA(VLOOKUP(A48,'Données projet'!$A$269:$I$289,4,0)),0,VLOOKUP(A48,'Données projet'!$A$269:$I$289,4,0))</f>
        <v>0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2">
        <f>'Scénario référence'!$B$16*5+'Scénario référence'!$B$17*0+'Scénario référence'!$B$18*5</f>
        <v>2.2000000000000002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8.0666666666666682</v>
      </c>
      <c r="H49" s="65">
        <f t="shared" si="1"/>
        <v>224.4</v>
      </c>
      <c r="I49" s="69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11</v>
      </c>
      <c r="N49" s="14">
        <f>IF('Données projet'!$A$36&gt;35,N48+M49-V48,IF(A49&lt;'Données projet'!$A$36,$K$205^A49,IF(A49='Données projet'!$A$36,'Données projet'!$B$36,N48+M49-V48)))</f>
        <v>187.00000000000006</v>
      </c>
      <c r="O49" s="14">
        <f>N49*VLOOKUP('Données projet'!$B$9,Paramètres!$A$1:$I$89,3,0)*VLOOKUP('Données projet'!$B$9,Paramètres!$A$1:$I$89,5,0)</f>
        <v>189.61800000000008</v>
      </c>
      <c r="P49" s="14">
        <f t="shared" si="33"/>
        <v>47.455488185268543</v>
      </c>
      <c r="Q49" s="22">
        <f t="shared" si="53"/>
        <v>412.90299192267616</v>
      </c>
      <c r="R49" s="59">
        <f t="shared" si="0"/>
        <v>688.2037788847822</v>
      </c>
      <c r="S49" s="59">
        <f ca="1">AVERAGE(OFFSET($R$3,0,0,'Données projet'!$E$9+1,1))-AVERAGE(OFFSET($H$3,0,0,'Données projet'!$E$9+1,1))</f>
        <v>595.03194537376203</v>
      </c>
      <c r="T49" s="59">
        <f t="shared" si="34"/>
        <v>315.02619963200516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11</v>
      </c>
      <c r="AI49" s="14">
        <f>IF('Données projet'!$A$62&gt;35,AI48+AH49-AQ48,IF(A49&lt;'Données projet'!$A$62,$AF$205^A49,IF(A49='Données projet'!$A$62,'Données projet'!$B$62,AI48+AH49-AQ48)))</f>
        <v>187.00000000000006</v>
      </c>
      <c r="AJ49" s="14">
        <f>AI49*VLOOKUP('Données projet'!$B$10,Paramètres!$A$1:$I$89,3,0)*VLOOKUP('Données projet'!$B$10,Paramètres!$A$1:$I$89,5,0)</f>
        <v>169.19760000000005</v>
      </c>
      <c r="AK49" s="14">
        <f t="shared" si="35"/>
        <v>42.910263223432885</v>
      </c>
      <c r="AL49" s="22">
        <f t="shared" si="4"/>
        <v>369.42119511414563</v>
      </c>
      <c r="AM49" s="59">
        <f t="shared" si="5"/>
        <v>644.72198207625161</v>
      </c>
      <c r="AN49" s="59">
        <f ca="1">AVERAGE(OFFSET($AM$3,0,0,'Données projet'!$E$10+1,1))-AVERAGE(OFFSET($H$3,0,0,'Données projet'!$E$10+1,1))</f>
        <v>537.67467885131316</v>
      </c>
      <c r="AO49" s="59">
        <f t="shared" si="36"/>
        <v>286.6246792875379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4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7.3076923076923093</v>
      </c>
      <c r="BD49" s="13">
        <f>IF('Données projet'!$A$88&gt;35,BD48+BC49-BL48,IF(A49&lt;'Données projet'!$A$88,$BA$205^A49,IF(A49='Données projet'!$A$88,'Données projet'!$B$88,BD48+BC49-BL48)))</f>
        <v>225.25641025641033</v>
      </c>
      <c r="BE49" s="14">
        <f>BD49*VLOOKUP('Données projet'!$B$11,Paramètres!$A$1:$I$89,3,0)*VLOOKUP('Données projet'!$B$11,Paramètres!$A$1:$I$89,5,0)</f>
        <v>235.4380000000001</v>
      </c>
      <c r="BF49" s="14">
        <f t="shared" si="37"/>
        <v>57.456900340643699</v>
      </c>
      <c r="BG49" s="22">
        <f t="shared" si="7"/>
        <v>510.12528475995458</v>
      </c>
      <c r="BH49" s="59">
        <f t="shared" si="8"/>
        <v>785.42607172206056</v>
      </c>
      <c r="BI49" s="59">
        <f ca="1">AVERAGE(OFFSET($BH$3,0,0,'Données projet'!$E$11+1,1))-AVERAGE(OFFSET($H$3,0,0,'Données projet'!$E$11+1,1))</f>
        <v>612.31844548481115</v>
      </c>
      <c r="BJ49" s="59">
        <f t="shared" si="38"/>
        <v>386.56924356342199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0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0</v>
      </c>
      <c r="BT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8.1999999999999993</v>
      </c>
      <c r="BY49" s="13">
        <f>IF('Données projet'!$A$114&gt;35,BY48+BX49-CG48,IF(A49&lt;'Données projet'!$A$114,$BV$205^A49,IF(A49='Données projet'!$A$114,'Données projet'!$B$114,BY48+BX49-CG48)))</f>
        <v>145.20000000000005</v>
      </c>
      <c r="BZ49" s="14">
        <f>BY49*VLOOKUP('Données projet'!$B$12,Paramètres!$A$1:$I$89,3,0)*VLOOKUP('Données projet'!$B$12,Paramètres!$A$1:$I$89,5,0)</f>
        <v>156.29328000000004</v>
      </c>
      <c r="CA49" s="14">
        <f t="shared" si="39"/>
        <v>40.005317247308959</v>
      </c>
      <c r="CB49" s="22">
        <f t="shared" si="10"/>
        <v>341.88672353906321</v>
      </c>
      <c r="CC49" s="59">
        <f t="shared" si="11"/>
        <v>617.18751050116919</v>
      </c>
      <c r="CD49" s="59">
        <f ca="1">AVERAGE(OFFSET($CC$3,0,0,'Données projet'!$E$12+1,1))-AVERAGE(OFFSET($H$3,0,0,'Données projet'!$E$12+1,1))</f>
        <v>519.42142379895688</v>
      </c>
      <c r="CE49" s="59">
        <f t="shared" si="40"/>
        <v>275.7070979241023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11.642307692307689</v>
      </c>
      <c r="CT49" s="13">
        <f>IF('Données projet'!$A$140&gt;35,CT48+CS49-DB48,IF(A49&lt;'Données projet'!$A$140,$CQ$205^A49,IF(A49='Données projet'!$A$140,'Données projet'!$B$140,CT48+CS49-DB48)))</f>
        <v>261.96153846153834</v>
      </c>
      <c r="CU49" s="18">
        <f>CT49*VLOOKUP('Données projet'!$B$13,Paramètres!$A$1:$I$89,3,0)*VLOOKUP('Données projet'!$B$13,Paramètres!$A$1:$I$89,5,0)</f>
        <v>156.65299999999993</v>
      </c>
      <c r="CV49" s="14">
        <f t="shared" si="41"/>
        <v>40.0866638793565</v>
      </c>
      <c r="CW49" s="22">
        <f t="shared" si="13"/>
        <v>342.65491458987913</v>
      </c>
      <c r="CX49" s="59">
        <f t="shared" si="14"/>
        <v>617.95570155198516</v>
      </c>
      <c r="CY49" s="59">
        <f ca="1">AVERAGE(OFFSET($CX$3,0,0,'Données projet'!$E$13+1,1))-AVERAGE(OFFSET($H$3,0,0,'Données projet'!$E$13+1,1))</f>
        <v>267.32460497279214</v>
      </c>
      <c r="CZ49" s="59">
        <f t="shared" si="42"/>
        <v>278.51995033460219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7.290323365083256</v>
      </c>
      <c r="DG49" s="23">
        <f>EXP(-LN(2)/25)*DG48+(1-EXP(-LN(2)/25))/(LN(2)/25)*Calculateur!DB49*Calculateur!DD49*VLOOKUP('Données projet'!$B$13,Paramètres!$A$1:$I$89,3,0)*0.475*44/12</f>
        <v>10.547218054609976</v>
      </c>
      <c r="DH49" s="23">
        <f>EXP(-LN(2)/2)*DH48+(1-EXP(-LN(2)/2))/(LN(2)/2)*DB49*DE49*VLOOKUP('Données projet'!$B$13,Paramètres!$A$1:$I$89,3,0)*0.475*44/12</f>
        <v>2.4765472445015015E-2</v>
      </c>
      <c r="DI49" s="24">
        <f t="shared" si="15"/>
        <v>17.862306892138246</v>
      </c>
      <c r="DJ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7</v>
      </c>
      <c r="DO49" s="13">
        <f>IF('Données projet'!$A$166&gt;35,DO48+DN49-DW48,IF(A49&lt;'Données projet'!$A$166,$DL$205^A49,IF(A49='Données projet'!$A$166,'Données projet'!$B$166,DO48+DN49-DW48)))</f>
        <v>211.99999999999983</v>
      </c>
      <c r="DP49" s="18">
        <f>DO49*VLOOKUP('Données projet'!$B$14,Paramètres!$A$1:$I$89,3,0)*VLOOKUP('Données projet'!$B$14,Paramètres!$A$1:$I$89,5,0)</f>
        <v>185.20319999999987</v>
      </c>
      <c r="DQ49" s="14">
        <f t="shared" si="43"/>
        <v>46.477875402099386</v>
      </c>
      <c r="DR49" s="22">
        <f t="shared" si="16"/>
        <v>403.5112063253228</v>
      </c>
      <c r="DS49" s="59">
        <f t="shared" si="17"/>
        <v>678.81199328742878</v>
      </c>
      <c r="DT49" s="59">
        <f ca="1">AVERAGE(OFFSET($DS$3,0,0,'Données projet'!$E$14+1,1))-AVERAGE(OFFSET($H$3,0,0,'Données projet'!$E$14+1,1))</f>
        <v>350.10291030592276</v>
      </c>
      <c r="DU49" s="59">
        <f t="shared" si="44"/>
        <v>379.66960949480392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0</v>
      </c>
      <c r="EJ49" s="13">
        <f>IF('Données projet'!$A$192&gt;35,EJ48+EI49-ER48,IF(A49&lt;'Données projet'!$A$192,$EG$205^A49,IF(A49='Données projet'!$A$192,'Données projet'!$B$192,EJ48+EI49-ER48)))</f>
        <v>0</v>
      </c>
      <c r="EK49" s="18">
        <f>EJ49*VLOOKUP('Données projet'!$B$15,Paramètres!$A$1:$I$89,3,0)*VLOOKUP('Données projet'!$B$15,Paramètres!$A$1:$I$89,5,0)</f>
        <v>0</v>
      </c>
      <c r="EL49" s="14" t="e">
        <f t="shared" si="45"/>
        <v>#NUM!</v>
      </c>
      <c r="EM49" s="22" t="e">
        <f t="shared" si="19"/>
        <v>#NUM!</v>
      </c>
      <c r="EN49" s="59" t="e">
        <f t="shared" si="20"/>
        <v>#NUM!</v>
      </c>
      <c r="EO49" s="59">
        <f ca="1">AVERAGE(OFFSET($EN$3,0,0,'Données projet'!$E$15+1,1))-AVERAGE(OFFSET($H$3,0,0,'Données projet'!$E$15+1,1))</f>
        <v>319.51502927075376</v>
      </c>
      <c r="EP49" s="59">
        <f t="shared" si="46"/>
        <v>433.77429725729928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5.8181818181818183</v>
      </c>
      <c r="FE49" s="13">
        <f>IF('Données projet'!$A$218&gt;35,FE48+FD49-FM48,IF(A49&lt;'Données projet'!$A$218,$FB$205^A49,IF(A49='Données projet'!$A$218,'Données projet'!$B$218,FE48+FD49-FM48)))</f>
        <v>170.06060606060606</v>
      </c>
      <c r="FF49" s="18">
        <f>FE49*VLOOKUP('Données projet'!$B$16,Paramètres!$A$1:$I$89,3,0)*VLOOKUP('Données projet'!$B$16,Paramètres!$A$1:$I$89,5,0)</f>
        <v>161.82967272727274</v>
      </c>
      <c r="FG49" s="14">
        <f t="shared" si="47"/>
        <v>41.25492969770545</v>
      </c>
      <c r="FH49" s="22">
        <f t="shared" si="22"/>
        <v>353.70568255683696</v>
      </c>
      <c r="FI49" s="59">
        <f t="shared" si="23"/>
        <v>629.00646951894294</v>
      </c>
      <c r="FJ49" s="59">
        <f ca="1">AVERAGE(OFFSET($FI$3,0,0,'Données projet'!$E$16+1,1))-AVERAGE(OFFSET($H$3,0,0,'Données projet'!$E$16+1,1))</f>
        <v>396.3085896953769</v>
      </c>
      <c r="FK49" s="59">
        <f t="shared" si="48"/>
        <v>319.05961996522967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6.6666666666666687</v>
      </c>
      <c r="FZ49" s="13">
        <f>IF('Données projet'!$A$244&gt;35,FZ48+FY49-GH48,IF(A49&lt;'Données projet'!$A$244,$FW$205^A49,IF(A49='Données projet'!$A$244,'Données projet'!$B$244,FZ48+FY49-GH48)))</f>
        <v>218.20512820512826</v>
      </c>
      <c r="GA49" s="18">
        <f>FZ49*VLOOKUP('Données projet'!$B$17,Paramètres!$A$1:$I$89,3,0)*VLOOKUP('Données projet'!$B$17,Paramètres!$A$1:$I$89,5,0)</f>
        <v>146.37200000000004</v>
      </c>
      <c r="GB49" s="14">
        <f t="shared" si="49"/>
        <v>37.752938435291682</v>
      </c>
      <c r="GC49" s="22">
        <f t="shared" si="25"/>
        <v>320.68426777479971</v>
      </c>
      <c r="GD49" s="59">
        <f t="shared" si="26"/>
        <v>595.98505473690568</v>
      </c>
      <c r="GE49" s="59">
        <f ca="1">AVERAGE(OFFSET($GD$3,0,0,'Données projet'!$E$17+1,1))-AVERAGE(OFFSET($H$3,0,0,'Données projet'!$E$17+1,1))</f>
        <v>357.2695384221413</v>
      </c>
      <c r="GF49" s="59">
        <f t="shared" si="50"/>
        <v>296.23918885315254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0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0</v>
      </c>
      <c r="GP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65.082032807847085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6.8</v>
      </c>
      <c r="GU49" s="13">
        <f>IF('Données projet'!$A$270&gt;35,GU48+GT49-HC48,IF(A49&lt;'Données projet'!$A$270,$GR$205^A49,IF(A49='Données projet'!$A$270,'Données projet'!$B$270,GU48+GT49-HC48)))</f>
        <v>192.79999999999998</v>
      </c>
      <c r="GV49" s="18">
        <f>GU49*VLOOKUP('Données projet'!$B$18,Paramètres!$A$1:$I$89,3,0)*VLOOKUP('Données projet'!$B$18,Paramètres!$A$1:$I$89,5,0)</f>
        <v>156.39936</v>
      </c>
      <c r="GW49" s="14">
        <f t="shared" si="51"/>
        <v>40.029308309701001</v>
      </c>
      <c r="GX49" s="22">
        <f t="shared" si="28"/>
        <v>342.11326397272927</v>
      </c>
      <c r="GY49" s="59">
        <f t="shared" si="29"/>
        <v>617.41405093483525</v>
      </c>
      <c r="GZ49" s="59">
        <f ca="1">AVERAGE(OFFSET($GY$3,0,0,'Données projet'!$E$18+1,1))-AVERAGE(OFFSET($H$3,0,0,'Données projet'!$E$18+1,1))</f>
        <v>339.25326110952267</v>
      </c>
      <c r="HA49" s="59">
        <f t="shared" si="52"/>
        <v>286.69182905555692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2">
        <f>'Scénario référence'!$B$16*5+'Scénario référence'!$B$17*0+'Scénario référence'!$B$18*5</f>
        <v>2.2000000000000002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8.0666666666666682</v>
      </c>
      <c r="H50" s="65">
        <f t="shared" si="1"/>
        <v>224.4</v>
      </c>
      <c r="I50" s="69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11</v>
      </c>
      <c r="N50" s="14">
        <f>IF('Données projet'!$A$36&gt;35,N49+M50-V49,IF(A50&lt;'Données projet'!$A$36,$K$205^A50,IF(A50='Données projet'!$A$36,'Données projet'!$B$36,N49+M50-V49)))</f>
        <v>198.00000000000006</v>
      </c>
      <c r="O50" s="14">
        <f>N50*VLOOKUP('Données projet'!$B$9,Paramètres!$A$1:$I$89,3,0)*VLOOKUP('Données projet'!$B$9,Paramètres!$A$1:$I$89,5,0)</f>
        <v>200.77200000000008</v>
      </c>
      <c r="P50" s="14">
        <f t="shared" si="33"/>
        <v>49.913791898945412</v>
      </c>
      <c r="Q50" s="22">
        <f t="shared" si="53"/>
        <v>436.61108755732999</v>
      </c>
      <c r="R50" s="59">
        <f t="shared" si="0"/>
        <v>712.22469888424268</v>
      </c>
      <c r="S50" s="59">
        <f ca="1">AVERAGE(OFFSET($R$3,0,0,'Données projet'!$E$9+1,1))-AVERAGE(OFFSET($H$3,0,0,'Données projet'!$E$9+1,1))</f>
        <v>595.03194537376203</v>
      </c>
      <c r="T50" s="59">
        <f t="shared" si="34"/>
        <v>315.02619963200516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11</v>
      </c>
      <c r="AI50" s="14">
        <f>IF('Données projet'!$A$62&gt;35,AI49+AH50-AQ49,IF(A50&lt;'Données projet'!$A$62,$AF$205^A50,IF(A50='Données projet'!$A$62,'Données projet'!$B$62,AI49+AH50-AQ49)))</f>
        <v>198.00000000000006</v>
      </c>
      <c r="AJ50" s="14">
        <f>AI50*VLOOKUP('Données projet'!$B$10,Paramètres!$A$1:$I$89,3,0)*VLOOKUP('Données projet'!$B$10,Paramètres!$A$1:$I$89,5,0)</f>
        <v>179.15040000000005</v>
      </c>
      <c r="AK50" s="14">
        <f t="shared" si="35"/>
        <v>45.133113803437347</v>
      </c>
      <c r="AL50" s="22">
        <f t="shared" si="4"/>
        <v>390.62711987432004</v>
      </c>
      <c r="AM50" s="59">
        <f t="shared" si="5"/>
        <v>666.24073120123273</v>
      </c>
      <c r="AN50" s="59">
        <f ca="1">AVERAGE(OFFSET($AM$3,0,0,'Données projet'!$E$10+1,1))-AVERAGE(OFFSET($H$3,0,0,'Données projet'!$E$10+1,1))</f>
        <v>537.67467885131316</v>
      </c>
      <c r="AO50" s="59">
        <f t="shared" si="36"/>
        <v>286.6246792875379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4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7.3076923076923093</v>
      </c>
      <c r="BD50" s="13">
        <f>IF('Données projet'!$A$88&gt;35,BD49+BC50-BL49,IF(A50&lt;'Données projet'!$A$88,$BA$205^A50,IF(A50='Données projet'!$A$88,'Données projet'!$B$88,BD49+BC50-BL49)))</f>
        <v>232.56410256410265</v>
      </c>
      <c r="BE50" s="14">
        <f>BD50*VLOOKUP('Données projet'!$B$11,Paramètres!$A$1:$I$89,3,0)*VLOOKUP('Données projet'!$B$11,Paramètres!$A$1:$I$89,5,0)</f>
        <v>243.07600000000011</v>
      </c>
      <c r="BF50" s="14">
        <f t="shared" si="37"/>
        <v>59.100855536637525</v>
      </c>
      <c r="BG50" s="22">
        <f t="shared" si="7"/>
        <v>526.29135672631048</v>
      </c>
      <c r="BH50" s="59">
        <f t="shared" si="8"/>
        <v>801.90496805322323</v>
      </c>
      <c r="BI50" s="59">
        <f ca="1">AVERAGE(OFFSET($BH$3,0,0,'Données projet'!$E$11+1,1))-AVERAGE(OFFSET($H$3,0,0,'Données projet'!$E$11+1,1))</f>
        <v>612.31844548481115</v>
      </c>
      <c r="BJ50" s="59">
        <f t="shared" si="38"/>
        <v>386.56924356342199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0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0</v>
      </c>
      <c r="BT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8.1999999999999993</v>
      </c>
      <c r="BY50" s="13">
        <f>IF('Données projet'!$A$114&gt;35,BY49+BX50-CG49,IF(A50&lt;'Données projet'!$A$114,$BV$205^A50,IF(A50='Données projet'!$A$114,'Données projet'!$B$114,BY49+BX50-CG49)))</f>
        <v>153.40000000000003</v>
      </c>
      <c r="BZ50" s="14">
        <f>BY50*VLOOKUP('Données projet'!$B$12,Paramètres!$A$1:$I$89,3,0)*VLOOKUP('Données projet'!$B$12,Paramètres!$A$1:$I$89,5,0)</f>
        <v>165.11976000000004</v>
      </c>
      <c r="CA50" s="14">
        <f t="shared" si="39"/>
        <v>41.995166194425131</v>
      </c>
      <c r="CB50" s="22">
        <f t="shared" si="10"/>
        <v>360.72516312195717</v>
      </c>
      <c r="CC50" s="59">
        <f t="shared" si="11"/>
        <v>636.3387744488698</v>
      </c>
      <c r="CD50" s="59">
        <f ca="1">AVERAGE(OFFSET($CC$3,0,0,'Données projet'!$E$12+1,1))-AVERAGE(OFFSET($H$3,0,0,'Données projet'!$E$12+1,1))</f>
        <v>519.42142379895688</v>
      </c>
      <c r="CE50" s="59">
        <f t="shared" si="40"/>
        <v>275.7070979241023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11.642307692307689</v>
      </c>
      <c r="CT50" s="13">
        <f>IF('Données projet'!$A$140&gt;35,CT49+CS50-DB49,IF(A50&lt;'Données projet'!$A$140,$CQ$205^A50,IF(A50='Données projet'!$A$140,'Données projet'!$B$140,CT49+CS50-DB49)))</f>
        <v>273.60384615384601</v>
      </c>
      <c r="CU50" s="18">
        <f>CT50*VLOOKUP('Données projet'!$B$13,Paramètres!$A$1:$I$89,3,0)*VLOOKUP('Données projet'!$B$13,Paramètres!$A$1:$I$89,5,0)</f>
        <v>163.61509999999993</v>
      </c>
      <c r="CV50" s="14">
        <f t="shared" si="41"/>
        <v>41.656847972292042</v>
      </c>
      <c r="CW50" s="22">
        <f t="shared" si="13"/>
        <v>357.51530938507517</v>
      </c>
      <c r="CX50" s="59">
        <f t="shared" si="14"/>
        <v>633.1289207119878</v>
      </c>
      <c r="CY50" s="59">
        <f ca="1">AVERAGE(OFFSET($CX$3,0,0,'Données projet'!$E$13+1,1))-AVERAGE(OFFSET($H$3,0,0,'Données projet'!$E$13+1,1))</f>
        <v>267.32460497279214</v>
      </c>
      <c r="CZ50" s="59">
        <f t="shared" si="42"/>
        <v>278.51995033460219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7.1473645705521553</v>
      </c>
      <c r="DG50" s="23">
        <f>EXP(-LN(2)/25)*DG49+(1-EXP(-LN(2)/25))/(LN(2)/25)*Calculateur!DB50*Calculateur!DD50*VLOOKUP('Données projet'!$B$13,Paramètres!$A$1:$I$89,3,0)*0.475*44/12</f>
        <v>10.258803822252574</v>
      </c>
      <c r="DH50" s="23">
        <f>EXP(-LN(2)/2)*DH49+(1-EXP(-LN(2)/2))/(LN(2)/2)*DB50*DE50*VLOOKUP('Données projet'!$B$13,Paramètres!$A$1:$I$89,3,0)*0.475*44/12</f>
        <v>1.7511833505158704E-2</v>
      </c>
      <c r="DI50" s="24">
        <f t="shared" si="15"/>
        <v>17.423680226309887</v>
      </c>
      <c r="DJ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7</v>
      </c>
      <c r="DO50" s="13">
        <f>IF('Données projet'!$A$166&gt;35,DO49+DN50-DW49,IF(A50&lt;'Données projet'!$A$166,$DL$205^A50,IF(A50='Données projet'!$A$166,'Données projet'!$B$166,DO49+DN50-DW49)))</f>
        <v>218.99999999999983</v>
      </c>
      <c r="DP50" s="18">
        <f>DO50*VLOOKUP('Données projet'!$B$14,Paramètres!$A$1:$I$89,3,0)*VLOOKUP('Données projet'!$B$14,Paramètres!$A$1:$I$89,5,0)</f>
        <v>191.31839999999988</v>
      </c>
      <c r="DQ50" s="14">
        <f t="shared" si="43"/>
        <v>47.831314962098354</v>
      </c>
      <c r="DR50" s="22">
        <f t="shared" si="16"/>
        <v>416.51908689232113</v>
      </c>
      <c r="DS50" s="59">
        <f t="shared" si="17"/>
        <v>692.13269821923382</v>
      </c>
      <c r="DT50" s="59">
        <f ca="1">AVERAGE(OFFSET($DS$3,0,0,'Données projet'!$E$14+1,1))-AVERAGE(OFFSET($H$3,0,0,'Données projet'!$E$14+1,1))</f>
        <v>350.10291030592276</v>
      </c>
      <c r="DU50" s="59">
        <f t="shared" si="44"/>
        <v>379.66960949480392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0</v>
      </c>
      <c r="EJ50" s="13">
        <f>IF('Données projet'!$A$192&gt;35,EJ49+EI50-ER49,IF(A50&lt;'Données projet'!$A$192,$EG$205^A50,IF(A50='Données projet'!$A$192,'Données projet'!$B$192,EJ49+EI50-ER49)))</f>
        <v>0</v>
      </c>
      <c r="EK50" s="18">
        <f>EJ50*VLOOKUP('Données projet'!$B$15,Paramètres!$A$1:$I$89,3,0)*VLOOKUP('Données projet'!$B$15,Paramètres!$A$1:$I$89,5,0)</f>
        <v>0</v>
      </c>
      <c r="EL50" s="14" t="e">
        <f t="shared" si="45"/>
        <v>#NUM!</v>
      </c>
      <c r="EM50" s="22" t="e">
        <f t="shared" si="19"/>
        <v>#NUM!</v>
      </c>
      <c r="EN50" s="59" t="e">
        <f t="shared" si="20"/>
        <v>#NUM!</v>
      </c>
      <c r="EO50" s="59">
        <f ca="1">AVERAGE(OFFSET($EN$3,0,0,'Données projet'!$E$15+1,1))-AVERAGE(OFFSET($H$3,0,0,'Données projet'!$E$15+1,1))</f>
        <v>319.51502927075376</v>
      </c>
      <c r="EP50" s="59">
        <f t="shared" si="46"/>
        <v>433.77429725729928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5.8181818181818183</v>
      </c>
      <c r="FE50" s="13">
        <f>IF('Données projet'!$A$218&gt;35,FE49+FD50-FM49,IF(A50&lt;'Données projet'!$A$218,$FB$205^A50,IF(A50='Données projet'!$A$218,'Données projet'!$B$218,FE49+FD50-FM49)))</f>
        <v>175.87878787878788</v>
      </c>
      <c r="FF50" s="18">
        <f>FE50*VLOOKUP('Données projet'!$B$16,Paramètres!$A$1:$I$89,3,0)*VLOOKUP('Données projet'!$B$16,Paramètres!$A$1:$I$89,5,0)</f>
        <v>167.36625454545455</v>
      </c>
      <c r="FG50" s="14">
        <f t="shared" si="47"/>
        <v>42.499617255347736</v>
      </c>
      <c r="FH50" s="22">
        <f t="shared" si="22"/>
        <v>365.51639338639734</v>
      </c>
      <c r="FI50" s="59">
        <f t="shared" si="23"/>
        <v>641.13000471330997</v>
      </c>
      <c r="FJ50" s="59">
        <f ca="1">AVERAGE(OFFSET($FI$3,0,0,'Données projet'!$E$16+1,1))-AVERAGE(OFFSET($H$3,0,0,'Données projet'!$E$16+1,1))</f>
        <v>396.3085896953769</v>
      </c>
      <c r="FK50" s="59">
        <f t="shared" si="48"/>
        <v>319.05961996522967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6.6666666666666687</v>
      </c>
      <c r="FZ50" s="13">
        <f>IF('Données projet'!$A$244&gt;35,FZ49+FY50-GH49,IF(A50&lt;'Données projet'!$A$244,$FW$205^A50,IF(A50='Données projet'!$A$244,'Données projet'!$B$244,FZ49+FY50-GH49)))</f>
        <v>224.87179487179492</v>
      </c>
      <c r="GA50" s="18">
        <f>FZ50*VLOOKUP('Données projet'!$B$17,Paramètres!$A$1:$I$89,3,0)*VLOOKUP('Données projet'!$B$17,Paramètres!$A$1:$I$89,5,0)</f>
        <v>150.84400000000005</v>
      </c>
      <c r="GB50" s="14">
        <f t="shared" si="49"/>
        <v>38.770324970764307</v>
      </c>
      <c r="GC50" s="22">
        <f t="shared" si="25"/>
        <v>330.24494932408123</v>
      </c>
      <c r="GD50" s="59">
        <f t="shared" si="26"/>
        <v>605.85856065099392</v>
      </c>
      <c r="GE50" s="59">
        <f ca="1">AVERAGE(OFFSET($GD$3,0,0,'Données projet'!$E$17+1,1))-AVERAGE(OFFSET($H$3,0,0,'Données projet'!$E$17+1,1))</f>
        <v>357.2695384221413</v>
      </c>
      <c r="GF50" s="59">
        <f t="shared" si="50"/>
        <v>296.23918885315254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0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0</v>
      </c>
      <c r="GP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65.167348543703454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6.8</v>
      </c>
      <c r="GU50" s="13">
        <f>IF('Données projet'!$A$270&gt;35,GU49+GT50-HC49,IF(A50&lt;'Données projet'!$A$270,$GR$205^A50,IF(A50='Données projet'!$A$270,'Données projet'!$B$270,GU49+GT50-HC49)))</f>
        <v>199.6</v>
      </c>
      <c r="GV50" s="18">
        <f>GU50*VLOOKUP('Données projet'!$B$18,Paramètres!$A$1:$I$89,3,0)*VLOOKUP('Données projet'!$B$18,Paramètres!$A$1:$I$89,5,0)</f>
        <v>161.91552000000001</v>
      </c>
      <c r="GW50" s="14">
        <f t="shared" si="51"/>
        <v>41.274266582040376</v>
      </c>
      <c r="GX50" s="22">
        <f t="shared" si="28"/>
        <v>353.88887829705368</v>
      </c>
      <c r="GY50" s="59">
        <f t="shared" si="29"/>
        <v>629.50248962396631</v>
      </c>
      <c r="GZ50" s="59">
        <f ca="1">AVERAGE(OFFSET($GY$3,0,0,'Données projet'!$E$18+1,1))-AVERAGE(OFFSET($H$3,0,0,'Données projet'!$E$18+1,1))</f>
        <v>339.25326110952267</v>
      </c>
      <c r="HA50" s="59">
        <f t="shared" si="52"/>
        <v>286.69182905555692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2">
        <f>'Scénario référence'!$B$16*5+'Scénario référence'!$B$17*0+'Scénario référence'!$B$18*5</f>
        <v>2.2000000000000002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8.0666666666666682</v>
      </c>
      <c r="H51" s="65">
        <f t="shared" si="1"/>
        <v>224.4</v>
      </c>
      <c r="I51" s="69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11</v>
      </c>
      <c r="N51" s="14">
        <f>IF('Données projet'!$A$36&gt;35,N50+M51-V50,IF(A51&lt;'Données projet'!$A$36,$K$205^A51,IF(A51='Données projet'!$A$36,'Données projet'!$B$36,N50+M51-V50)))</f>
        <v>209.00000000000006</v>
      </c>
      <c r="O51" s="14">
        <f>N51*VLOOKUP('Données projet'!$B$9,Paramètres!$A$1:$I$89,3,0)*VLOOKUP('Données projet'!$B$9,Paramètres!$A$1:$I$89,5,0)</f>
        <v>211.92600000000007</v>
      </c>
      <c r="P51" s="14">
        <f t="shared" si="33"/>
        <v>52.356241262970165</v>
      </c>
      <c r="Q51" s="22">
        <f t="shared" si="53"/>
        <v>460.29157019967312</v>
      </c>
      <c r="R51" s="59">
        <f t="shared" si="0"/>
        <v>736.21257908803364</v>
      </c>
      <c r="S51" s="59">
        <f ca="1">AVERAGE(OFFSET($R$3,0,0,'Données projet'!$E$9+1,1))-AVERAGE(OFFSET($H$3,0,0,'Données projet'!$E$9+1,1))</f>
        <v>595.03194537376203</v>
      </c>
      <c r="T51" s="59">
        <f t="shared" si="34"/>
        <v>315.02619963200516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11</v>
      </c>
      <c r="AI51" s="14">
        <f>IF('Données projet'!$A$62&gt;35,AI50+AH51-AQ50,IF(A51&lt;'Données projet'!$A$62,$AF$205^A51,IF(A51='Données projet'!$A$62,'Données projet'!$B$62,AI50+AH51-AQ50)))</f>
        <v>209.00000000000006</v>
      </c>
      <c r="AJ51" s="14">
        <f>AI51*VLOOKUP('Données projet'!$B$10,Paramètres!$A$1:$I$89,3,0)*VLOOKUP('Données projet'!$B$10,Paramètres!$A$1:$I$89,5,0)</f>
        <v>189.10320000000004</v>
      </c>
      <c r="AK51" s="14">
        <f t="shared" si="35"/>
        <v>47.341628542787163</v>
      </c>
      <c r="AL51" s="22">
        <f t="shared" si="4"/>
        <v>411.8080763786877</v>
      </c>
      <c r="AM51" s="59">
        <f t="shared" si="5"/>
        <v>687.72908526704828</v>
      </c>
      <c r="AN51" s="59">
        <f ca="1">AVERAGE(OFFSET($AM$3,0,0,'Données projet'!$E$10+1,1))-AVERAGE(OFFSET($H$3,0,0,'Données projet'!$E$10+1,1))</f>
        <v>537.67467885131316</v>
      </c>
      <c r="AO51" s="59">
        <f t="shared" si="36"/>
        <v>286.6246792875379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4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7.3076923076923093</v>
      </c>
      <c r="BD51" s="13">
        <f>IF('Données projet'!$A$88&gt;35,BD50+BC51-BL50,IF(A51&lt;'Données projet'!$A$88,$BA$205^A51,IF(A51='Données projet'!$A$88,'Données projet'!$B$88,BD50+BC51-BL50)))</f>
        <v>239.87179487179498</v>
      </c>
      <c r="BE51" s="14">
        <f>BD51*VLOOKUP('Données projet'!$B$11,Paramètres!$A$1:$I$89,3,0)*VLOOKUP('Données projet'!$B$11,Paramètres!$A$1:$I$89,5,0)</f>
        <v>250.71400000000011</v>
      </c>
      <c r="BF51" s="14">
        <f t="shared" si="37"/>
        <v>60.738807819504103</v>
      </c>
      <c r="BG51" s="22">
        <f t="shared" si="7"/>
        <v>542.44697361896976</v>
      </c>
      <c r="BH51" s="59">
        <f t="shared" si="8"/>
        <v>818.36798250733023</v>
      </c>
      <c r="BI51" s="59">
        <f ca="1">AVERAGE(OFFSET($BH$3,0,0,'Données projet'!$E$11+1,1))-AVERAGE(OFFSET($H$3,0,0,'Données projet'!$E$11+1,1))</f>
        <v>612.31844548481115</v>
      </c>
      <c r="BJ51" s="59">
        <f t="shared" si="38"/>
        <v>386.56924356342199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0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0</v>
      </c>
      <c r="BT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8.1999999999999993</v>
      </c>
      <c r="BY51" s="13">
        <f>IF('Données projet'!$A$114&gt;35,BY50+BX51-CG50,IF(A51&lt;'Données projet'!$A$114,$BV$205^A51,IF(A51='Données projet'!$A$114,'Données projet'!$B$114,BY50+BX51-CG50)))</f>
        <v>161.60000000000002</v>
      </c>
      <c r="BZ51" s="14">
        <f>BY51*VLOOKUP('Données projet'!$B$12,Paramètres!$A$1:$I$89,3,0)*VLOOKUP('Données projet'!$B$12,Paramètres!$A$1:$I$89,5,0)</f>
        <v>173.94624000000002</v>
      </c>
      <c r="CA51" s="14">
        <f t="shared" si="39"/>
        <v>43.972666205274265</v>
      </c>
      <c r="CB51" s="22">
        <f t="shared" si="10"/>
        <v>379.54209497418606</v>
      </c>
      <c r="CC51" s="59">
        <f t="shared" si="11"/>
        <v>655.46310386254663</v>
      </c>
      <c r="CD51" s="59">
        <f ca="1">AVERAGE(OFFSET($CC$3,0,0,'Données projet'!$E$12+1,1))-AVERAGE(OFFSET($H$3,0,0,'Données projet'!$E$12+1,1))</f>
        <v>519.42142379895688</v>
      </c>
      <c r="CE51" s="59">
        <f t="shared" si="40"/>
        <v>275.7070979241023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11.642307692307689</v>
      </c>
      <c r="CT51" s="13">
        <f>IF('Données projet'!$A$140&gt;35,CT50+CS51-DB50,IF(A51&lt;'Données projet'!$A$140,$CQ$205^A51,IF(A51='Données projet'!$A$140,'Données projet'!$B$140,CT50+CS51-DB50)))</f>
        <v>285.24615384615367</v>
      </c>
      <c r="CU51" s="18">
        <f>CT51*VLOOKUP('Données projet'!$B$13,Paramètres!$A$1:$I$89,3,0)*VLOOKUP('Données projet'!$B$13,Paramètres!$A$1:$I$89,5,0)</f>
        <v>170.57719999999992</v>
      </c>
      <c r="CV51" s="14">
        <f t="shared" si="41"/>
        <v>43.219271671345155</v>
      </c>
      <c r="CW51" s="22">
        <f t="shared" si="13"/>
        <v>372.362188160926</v>
      </c>
      <c r="CX51" s="59">
        <f t="shared" si="14"/>
        <v>648.28319704928651</v>
      </c>
      <c r="CY51" s="59">
        <f ca="1">AVERAGE(OFFSET($CX$3,0,0,'Données projet'!$E$13+1,1))-AVERAGE(OFFSET($H$3,0,0,'Données projet'!$E$13+1,1))</f>
        <v>267.32460497279214</v>
      </c>
      <c r="CZ51" s="59">
        <f t="shared" si="42"/>
        <v>278.51995033460219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7.0072091107855545</v>
      </c>
      <c r="DG51" s="23">
        <f>EXP(-LN(2)/25)*DG50+(1-EXP(-LN(2)/25))/(LN(2)/25)*Calculateur!DB51*Calculateur!DD51*VLOOKUP('Données projet'!$B$13,Paramètres!$A$1:$I$89,3,0)*0.475*44/12</f>
        <v>9.9782762922460311</v>
      </c>
      <c r="DH51" s="23">
        <f>EXP(-LN(2)/2)*DH50+(1-EXP(-LN(2)/2))/(LN(2)/2)*DB51*DE51*VLOOKUP('Données projet'!$B$13,Paramètres!$A$1:$I$89,3,0)*0.475*44/12</f>
        <v>1.2382736222507507E-2</v>
      </c>
      <c r="DI51" s="24">
        <f t="shared" si="15"/>
        <v>16.997868139254091</v>
      </c>
      <c r="DJ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7</v>
      </c>
      <c r="DO51" s="13">
        <f>IF('Données projet'!$A$166&gt;35,DO50+DN51-DW50,IF(A51&lt;'Données projet'!$A$166,$DL$205^A51,IF(A51='Données projet'!$A$166,'Données projet'!$B$166,DO50+DN51-DW50)))</f>
        <v>225.99999999999983</v>
      </c>
      <c r="DP51" s="18">
        <f>DO51*VLOOKUP('Données projet'!$B$14,Paramètres!$A$1:$I$89,3,0)*VLOOKUP('Données projet'!$B$14,Paramètres!$A$1:$I$89,5,0)</f>
        <v>197.43359999999987</v>
      </c>
      <c r="DQ51" s="14">
        <f t="shared" si="43"/>
        <v>49.179727436837567</v>
      </c>
      <c r="DR51" s="22">
        <f t="shared" si="16"/>
        <v>429.51821195249181</v>
      </c>
      <c r="DS51" s="59">
        <f t="shared" si="17"/>
        <v>705.43922084085239</v>
      </c>
      <c r="DT51" s="59">
        <f ca="1">AVERAGE(OFFSET($DS$3,0,0,'Données projet'!$E$14+1,1))-AVERAGE(OFFSET($H$3,0,0,'Données projet'!$E$14+1,1))</f>
        <v>350.10291030592276</v>
      </c>
      <c r="DU51" s="59">
        <f t="shared" si="44"/>
        <v>379.66960949480392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0</v>
      </c>
      <c r="EJ51" s="13">
        <f>IF('Données projet'!$A$192&gt;35,EJ50+EI51-ER50,IF(A51&lt;'Données projet'!$A$192,$EG$205^A51,IF(A51='Données projet'!$A$192,'Données projet'!$B$192,EJ50+EI51-ER50)))</f>
        <v>0</v>
      </c>
      <c r="EK51" s="18">
        <f>EJ51*VLOOKUP('Données projet'!$B$15,Paramètres!$A$1:$I$89,3,0)*VLOOKUP('Données projet'!$B$15,Paramètres!$A$1:$I$89,5,0)</f>
        <v>0</v>
      </c>
      <c r="EL51" s="14" t="e">
        <f t="shared" si="45"/>
        <v>#NUM!</v>
      </c>
      <c r="EM51" s="22" t="e">
        <f t="shared" si="19"/>
        <v>#NUM!</v>
      </c>
      <c r="EN51" s="59" t="e">
        <f t="shared" si="20"/>
        <v>#NUM!</v>
      </c>
      <c r="EO51" s="59">
        <f ca="1">AVERAGE(OFFSET($EN$3,0,0,'Données projet'!$E$15+1,1))-AVERAGE(OFFSET($H$3,0,0,'Données projet'!$E$15+1,1))</f>
        <v>319.51502927075376</v>
      </c>
      <c r="EP51" s="59">
        <f t="shared" si="46"/>
        <v>433.77429725729928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5.8181818181818183</v>
      </c>
      <c r="FE51" s="13">
        <f>IF('Données projet'!$A$218&gt;35,FE50+FD51-FM50,IF(A51&lt;'Données projet'!$A$218,$FB$205^A51,IF(A51='Données projet'!$A$218,'Données projet'!$B$218,FE50+FD51-FM50)))</f>
        <v>181.69696969696969</v>
      </c>
      <c r="FF51" s="18">
        <f>FE51*VLOOKUP('Données projet'!$B$16,Paramètres!$A$1:$I$89,3,0)*VLOOKUP('Données projet'!$B$16,Paramètres!$A$1:$I$89,5,0)</f>
        <v>172.90283636363637</v>
      </c>
      <c r="FG51" s="14">
        <f t="shared" si="47"/>
        <v>43.739520330529679</v>
      </c>
      <c r="FH51" s="22">
        <f t="shared" si="22"/>
        <v>377.31877124233915</v>
      </c>
      <c r="FI51" s="59">
        <f t="shared" si="23"/>
        <v>653.23978013069973</v>
      </c>
      <c r="FJ51" s="59">
        <f ca="1">AVERAGE(OFFSET($FI$3,0,0,'Données projet'!$E$16+1,1))-AVERAGE(OFFSET($H$3,0,0,'Données projet'!$E$16+1,1))</f>
        <v>396.3085896953769</v>
      </c>
      <c r="FK51" s="59">
        <f t="shared" si="48"/>
        <v>319.05961996522967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6.6666666666666687</v>
      </c>
      <c r="FZ51" s="13">
        <f>IF('Données projet'!$A$244&gt;35,FZ50+FY51-GH50,IF(A51&lt;'Données projet'!$A$244,$FW$205^A51,IF(A51='Données projet'!$A$244,'Données projet'!$B$244,FZ50+FY51-GH50)))</f>
        <v>231.53846153846158</v>
      </c>
      <c r="GA51" s="18">
        <f>FZ51*VLOOKUP('Données projet'!$B$17,Paramètres!$A$1:$I$89,3,0)*VLOOKUP('Données projet'!$B$17,Paramètres!$A$1:$I$89,5,0)</f>
        <v>155.31600000000003</v>
      </c>
      <c r="GB51" s="14">
        <f t="shared" si="49"/>
        <v>39.784206160846679</v>
      </c>
      <c r="GC51" s="22">
        <f t="shared" si="25"/>
        <v>339.79952573014128</v>
      </c>
      <c r="GD51" s="59">
        <f t="shared" si="26"/>
        <v>615.7205346185018</v>
      </c>
      <c r="GE51" s="59">
        <f ca="1">AVERAGE(OFFSET($GD$3,0,0,'Données projet'!$E$17+1,1))-AVERAGE(OFFSET($H$3,0,0,'Données projet'!$E$17+1,1))</f>
        <v>357.2695384221413</v>
      </c>
      <c r="GF51" s="59">
        <f t="shared" si="50"/>
        <v>296.23918885315254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0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0</v>
      </c>
      <c r="GP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65.251184242280132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6.8</v>
      </c>
      <c r="GU51" s="13">
        <f>IF('Données projet'!$A$270&gt;35,GU50+GT51-HC50,IF(A51&lt;'Données projet'!$A$270,$GR$205^A51,IF(A51='Données projet'!$A$270,'Données projet'!$B$270,GU50+GT51-HC50)))</f>
        <v>206.4</v>
      </c>
      <c r="GV51" s="18">
        <f>GU51*VLOOKUP('Données projet'!$B$18,Paramètres!$A$1:$I$89,3,0)*VLOOKUP('Données projet'!$B$18,Paramètres!$A$1:$I$89,5,0)</f>
        <v>167.43168</v>
      </c>
      <c r="GW51" s="14">
        <f t="shared" si="51"/>
        <v>42.514296702442969</v>
      </c>
      <c r="GX51" s="22">
        <f t="shared" si="28"/>
        <v>365.65590942342146</v>
      </c>
      <c r="GY51" s="59">
        <f t="shared" si="29"/>
        <v>641.57691831178204</v>
      </c>
      <c r="GZ51" s="59">
        <f ca="1">AVERAGE(OFFSET($GY$3,0,0,'Données projet'!$E$18+1,1))-AVERAGE(OFFSET($H$3,0,0,'Données projet'!$E$18+1,1))</f>
        <v>339.25326110952267</v>
      </c>
      <c r="HA51" s="59">
        <f t="shared" si="52"/>
        <v>286.69182905555692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2">
        <f>'Scénario référence'!$B$16*5+'Scénario référence'!$B$17*0+'Scénario référence'!$B$18*5</f>
        <v>2.2000000000000002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8.0666666666666682</v>
      </c>
      <c r="H52" s="65">
        <f t="shared" si="1"/>
        <v>224.4</v>
      </c>
      <c r="I52" s="69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11</v>
      </c>
      <c r="N52" s="14">
        <f>IF('Données projet'!$A$36&gt;35,N51+M52-V51,IF(A52&lt;'Données projet'!$A$36,$K$205^A52,IF(A52='Données projet'!$A$36,'Données projet'!$B$36,N51+M52-V51)))</f>
        <v>220.00000000000006</v>
      </c>
      <c r="O52" s="14">
        <f>N52*VLOOKUP('Données projet'!$B$9,Paramètres!$A$1:$I$89,3,0)*VLOOKUP('Données projet'!$B$9,Paramètres!$A$1:$I$89,5,0)</f>
        <v>223.08000000000004</v>
      </c>
      <c r="P52" s="14">
        <f t="shared" si="33"/>
        <v>54.783765878062667</v>
      </c>
      <c r="Q52" s="22">
        <f t="shared" si="53"/>
        <v>483.94605890429256</v>
      </c>
      <c r="R52" s="59">
        <f t="shared" si="0"/>
        <v>760.16913269364773</v>
      </c>
      <c r="S52" s="59">
        <f ca="1">AVERAGE(OFFSET($R$3,0,0,'Données projet'!$E$9+1,1))-AVERAGE(OFFSET($H$3,0,0,'Données projet'!$E$9+1,1))</f>
        <v>595.03194537376203</v>
      </c>
      <c r="T52" s="59">
        <f t="shared" si="34"/>
        <v>315.02619963200516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11</v>
      </c>
      <c r="AI52" s="14">
        <f>IF('Données projet'!$A$62&gt;35,AI51+AH52-AQ51,IF(A52&lt;'Données projet'!$A$62,$AF$205^A52,IF(A52='Données projet'!$A$62,'Données projet'!$B$62,AI51+AH52-AQ51)))</f>
        <v>220.00000000000006</v>
      </c>
      <c r="AJ52" s="14">
        <f>AI52*VLOOKUP('Données projet'!$B$10,Paramètres!$A$1:$I$89,3,0)*VLOOKUP('Données projet'!$B$10,Paramètres!$A$1:$I$89,5,0)</f>
        <v>199.05600000000004</v>
      </c>
      <c r="AK52" s="14">
        <f t="shared" si="35"/>
        <v>49.536648006253934</v>
      </c>
      <c r="AL52" s="22">
        <f t="shared" si="4"/>
        <v>432.96552861089231</v>
      </c>
      <c r="AM52" s="59">
        <f t="shared" si="5"/>
        <v>709.18860240024742</v>
      </c>
      <c r="AN52" s="59">
        <f ca="1">AVERAGE(OFFSET($AM$3,0,0,'Données projet'!$E$10+1,1))-AVERAGE(OFFSET($H$3,0,0,'Données projet'!$E$10+1,1))</f>
        <v>537.67467885131316</v>
      </c>
      <c r="AO52" s="59">
        <f t="shared" si="36"/>
        <v>286.6246792875379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4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7.3076923076923093</v>
      </c>
      <c r="BD52" s="13">
        <f>IF('Données projet'!$A$88&gt;35,BD51+BC52-BL51,IF(A52&lt;'Données projet'!$A$88,$BA$205^A52,IF(A52='Données projet'!$A$88,'Données projet'!$B$88,BD51+BC52-BL51)))</f>
        <v>247.1794871794873</v>
      </c>
      <c r="BE52" s="14">
        <f>BD52*VLOOKUP('Données projet'!$B$11,Paramètres!$A$1:$I$89,3,0)*VLOOKUP('Données projet'!$B$11,Paramètres!$A$1:$I$89,5,0)</f>
        <v>258.35200000000015</v>
      </c>
      <c r="BF52" s="14">
        <f t="shared" si="37"/>
        <v>62.370961057417801</v>
      </c>
      <c r="BG52" s="22">
        <f t="shared" si="7"/>
        <v>558.59249050833625</v>
      </c>
      <c r="BH52" s="59">
        <f t="shared" si="8"/>
        <v>834.81556429769148</v>
      </c>
      <c r="BI52" s="59">
        <f ca="1">AVERAGE(OFFSET($BH$3,0,0,'Données projet'!$E$11+1,1))-AVERAGE(OFFSET($H$3,0,0,'Données projet'!$E$11+1,1))</f>
        <v>612.31844548481115</v>
      </c>
      <c r="BJ52" s="59">
        <f t="shared" si="38"/>
        <v>386.56924356342199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0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0</v>
      </c>
      <c r="BT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8.1999999999999993</v>
      </c>
      <c r="BY52" s="13">
        <f>IF('Données projet'!$A$114&gt;35,BY51+BX52-CG51,IF(A52&lt;'Données projet'!$A$114,$BV$205^A52,IF(A52='Données projet'!$A$114,'Données projet'!$B$114,BY51+BX52-CG51)))</f>
        <v>169.8</v>
      </c>
      <c r="BZ52" s="14">
        <f>BY52*VLOOKUP('Données projet'!$B$12,Paramètres!$A$1:$I$89,3,0)*VLOOKUP('Données projet'!$B$12,Paramètres!$A$1:$I$89,5,0)</f>
        <v>182.77271999999999</v>
      </c>
      <c r="CA52" s="14">
        <f t="shared" si="39"/>
        <v>45.938515386827795</v>
      </c>
      <c r="CB52" s="22">
        <f t="shared" si="10"/>
        <v>398.33873496539172</v>
      </c>
      <c r="CC52" s="59">
        <f t="shared" si="11"/>
        <v>674.56180875474683</v>
      </c>
      <c r="CD52" s="59">
        <f ca="1">AVERAGE(OFFSET($CC$3,0,0,'Données projet'!$E$12+1,1))-AVERAGE(OFFSET($H$3,0,0,'Données projet'!$E$12+1,1))</f>
        <v>519.42142379895688</v>
      </c>
      <c r="CE52" s="59">
        <f t="shared" si="40"/>
        <v>275.7070979241023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11.642307692307689</v>
      </c>
      <c r="CT52" s="13">
        <f>IF('Données projet'!$A$140&gt;35,CT51+CS52-DB51,IF(A52&lt;'Données projet'!$A$140,$CQ$205^A52,IF(A52='Données projet'!$A$140,'Données projet'!$B$140,CT51+CS52-DB51)))</f>
        <v>296.88846153846134</v>
      </c>
      <c r="CU52" s="18">
        <f>CT52*VLOOKUP('Données projet'!$B$13,Paramètres!$A$1:$I$89,3,0)*VLOOKUP('Données projet'!$B$13,Paramètres!$A$1:$I$89,5,0)</f>
        <v>177.53929999999991</v>
      </c>
      <c r="CV52" s="14">
        <f t="shared" si="41"/>
        <v>44.774287946301975</v>
      </c>
      <c r="CW52" s="22">
        <f t="shared" si="13"/>
        <v>387.1961656731425</v>
      </c>
      <c r="CX52" s="59">
        <f t="shared" si="14"/>
        <v>663.41923946249767</v>
      </c>
      <c r="CY52" s="59">
        <f ca="1">AVERAGE(OFFSET($CX$3,0,0,'Données projet'!$E$13+1,1))-AVERAGE(OFFSET($H$3,0,0,'Données projet'!$E$13+1,1))</f>
        <v>267.32460497279214</v>
      </c>
      <c r="CZ52" s="59">
        <f t="shared" si="42"/>
        <v>278.51995033460219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6.8698020140985872</v>
      </c>
      <c r="DG52" s="23">
        <f>EXP(-LN(2)/25)*DG51+(1-EXP(-LN(2)/25))/(LN(2)/25)*Calculateur!DB52*Calculateur!DD52*VLOOKUP('Données projet'!$B$13,Paramètres!$A$1:$I$89,3,0)*0.475*44/12</f>
        <v>9.7054198022998186</v>
      </c>
      <c r="DH52" s="23">
        <f>EXP(-LN(2)/2)*DH51+(1-EXP(-LN(2)/2))/(LN(2)/2)*DB52*DE52*VLOOKUP('Données projet'!$B$13,Paramètres!$A$1:$I$89,3,0)*0.475*44/12</f>
        <v>8.755916752579352E-3</v>
      </c>
      <c r="DI52" s="24">
        <f t="shared" si="15"/>
        <v>16.583977733150984</v>
      </c>
      <c r="DJ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7</v>
      </c>
      <c r="DO52" s="13">
        <f>IF('Données projet'!$A$166&gt;35,DO51+DN52-DW51,IF(A52&lt;'Données projet'!$A$166,$DL$205^A52,IF(A52='Données projet'!$A$166,'Données projet'!$B$166,DO51+DN52-DW51)))</f>
        <v>232.99999999999983</v>
      </c>
      <c r="DP52" s="18">
        <f>DO52*VLOOKUP('Données projet'!$B$14,Paramètres!$A$1:$I$89,3,0)*VLOOKUP('Données projet'!$B$14,Paramètres!$A$1:$I$89,5,0)</f>
        <v>203.54879999999986</v>
      </c>
      <c r="DQ52" s="14">
        <f t="shared" si="43"/>
        <v>50.523286400023437</v>
      </c>
      <c r="DR52" s="22">
        <f t="shared" si="16"/>
        <v>442.50888381337387</v>
      </c>
      <c r="DS52" s="59">
        <f t="shared" si="17"/>
        <v>718.73195760272904</v>
      </c>
      <c r="DT52" s="59">
        <f ca="1">AVERAGE(OFFSET($DS$3,0,0,'Données projet'!$E$14+1,1))-AVERAGE(OFFSET($H$3,0,0,'Données projet'!$E$14+1,1))</f>
        <v>350.10291030592276</v>
      </c>
      <c r="DU52" s="59">
        <f t="shared" si="44"/>
        <v>379.66960949480392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0</v>
      </c>
      <c r="EJ52" s="13">
        <f>IF('Données projet'!$A$192&gt;35,EJ51+EI52-ER51,IF(A52&lt;'Données projet'!$A$192,$EG$205^A52,IF(A52='Données projet'!$A$192,'Données projet'!$B$192,EJ51+EI52-ER51)))</f>
        <v>0</v>
      </c>
      <c r="EK52" s="18">
        <f>EJ52*VLOOKUP('Données projet'!$B$15,Paramètres!$A$1:$I$89,3,0)*VLOOKUP('Données projet'!$B$15,Paramètres!$A$1:$I$89,5,0)</f>
        <v>0</v>
      </c>
      <c r="EL52" s="14" t="e">
        <f t="shared" si="45"/>
        <v>#NUM!</v>
      </c>
      <c r="EM52" s="22" t="e">
        <f t="shared" si="19"/>
        <v>#NUM!</v>
      </c>
      <c r="EN52" s="59" t="e">
        <f t="shared" si="20"/>
        <v>#NUM!</v>
      </c>
      <c r="EO52" s="59">
        <f ca="1">AVERAGE(OFFSET($EN$3,0,0,'Données projet'!$E$15+1,1))-AVERAGE(OFFSET($H$3,0,0,'Données projet'!$E$15+1,1))</f>
        <v>319.51502927075376</v>
      </c>
      <c r="EP52" s="59">
        <f t="shared" si="46"/>
        <v>433.77429725729928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5.8181818181818183</v>
      </c>
      <c r="FE52" s="13">
        <f>IF('Données projet'!$A$218&gt;35,FE51+FD52-FM51,IF(A52&lt;'Données projet'!$A$218,$FB$205^A52,IF(A52='Données projet'!$A$218,'Données projet'!$B$218,FE51+FD52-FM51)))</f>
        <v>187.5151515151515</v>
      </c>
      <c r="FF52" s="18">
        <f>FE52*VLOOKUP('Données projet'!$B$16,Paramètres!$A$1:$I$89,3,0)*VLOOKUP('Données projet'!$B$16,Paramètres!$A$1:$I$89,5,0)</f>
        <v>178.43941818181818</v>
      </c>
      <c r="FG52" s="14">
        <f t="shared" si="47"/>
        <v>44.974809702838854</v>
      </c>
      <c r="FH52" s="22">
        <f t="shared" si="22"/>
        <v>389.11311356577767</v>
      </c>
      <c r="FI52" s="59">
        <f t="shared" si="23"/>
        <v>665.33618735513278</v>
      </c>
      <c r="FJ52" s="59">
        <f ca="1">AVERAGE(OFFSET($FI$3,0,0,'Données projet'!$E$16+1,1))-AVERAGE(OFFSET($H$3,0,0,'Données projet'!$E$16+1,1))</f>
        <v>396.3085896953769</v>
      </c>
      <c r="FK52" s="59">
        <f t="shared" si="48"/>
        <v>319.05961996522967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6.6666666666666687</v>
      </c>
      <c r="FZ52" s="13">
        <f>IF('Données projet'!$A$244&gt;35,FZ51+FY52-GH51,IF(A52&lt;'Données projet'!$A$244,$FW$205^A52,IF(A52='Données projet'!$A$244,'Données projet'!$B$244,FZ51+FY52-GH51)))</f>
        <v>238.20512820512823</v>
      </c>
      <c r="GA52" s="18">
        <f>FZ52*VLOOKUP('Données projet'!$B$17,Paramètres!$A$1:$I$89,3,0)*VLOOKUP('Données projet'!$B$17,Paramètres!$A$1:$I$89,5,0)</f>
        <v>159.78800000000001</v>
      </c>
      <c r="GB52" s="14">
        <f t="shared" si="49"/>
        <v>40.794694525690964</v>
      </c>
      <c r="GC52" s="22">
        <f t="shared" si="25"/>
        <v>349.34819296557845</v>
      </c>
      <c r="GD52" s="59">
        <f t="shared" si="26"/>
        <v>625.57126675493362</v>
      </c>
      <c r="GE52" s="59">
        <f ca="1">AVERAGE(OFFSET($GD$3,0,0,'Données projet'!$E$17+1,1))-AVERAGE(OFFSET($H$3,0,0,'Données projet'!$E$17+1,1))</f>
        <v>357.2695384221413</v>
      </c>
      <c r="GF52" s="59">
        <f t="shared" si="50"/>
        <v>296.23918885315254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0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0</v>
      </c>
      <c r="GP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65.333565578915042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6.8</v>
      </c>
      <c r="GU52" s="13">
        <f>IF('Données projet'!$A$270&gt;35,GU51+GT52-HC51,IF(A52&lt;'Données projet'!$A$270,$GR$205^A52,IF(A52='Données projet'!$A$270,'Données projet'!$B$270,GU51+GT52-HC51)))</f>
        <v>213.20000000000002</v>
      </c>
      <c r="GV52" s="18">
        <f>GU52*VLOOKUP('Données projet'!$B$18,Paramètres!$A$1:$I$89,3,0)*VLOOKUP('Données projet'!$B$18,Paramètres!$A$1:$I$89,5,0)</f>
        <v>172.94784000000004</v>
      </c>
      <c r="GW52" s="14">
        <f t="shared" si="51"/>
        <v>43.749579650768077</v>
      </c>
      <c r="GX52" s="22">
        <f t="shared" si="28"/>
        <v>377.41467255842116</v>
      </c>
      <c r="GY52" s="59">
        <f t="shared" si="29"/>
        <v>653.63774634777633</v>
      </c>
      <c r="GZ52" s="59">
        <f ca="1">AVERAGE(OFFSET($GY$3,0,0,'Données projet'!$E$18+1,1))-AVERAGE(OFFSET($H$3,0,0,'Données projet'!$E$18+1,1))</f>
        <v>339.25326110952267</v>
      </c>
      <c r="HA52" s="59">
        <f t="shared" si="52"/>
        <v>286.69182905555692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2">
        <f>'Scénario référence'!$B$16*5+'Scénario référence'!$B$17*0+'Scénario référence'!$B$18*5</f>
        <v>2.2000000000000002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8.0666666666666682</v>
      </c>
      <c r="H53" s="65">
        <f t="shared" si="1"/>
        <v>224.4</v>
      </c>
      <c r="I53" s="69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231</v>
      </c>
      <c r="L53" s="13">
        <f>VLOOKUP(A53,'Données projet'!$A$35:$I$55,9,0)</f>
        <v>11</v>
      </c>
      <c r="M53" s="13">
        <f t="array" ref="M53">INDEX(L:L,MIN(IF(ISNUMBER(L53:L249),ROW(L53:L249),"")))</f>
        <v>11</v>
      </c>
      <c r="N53" s="14">
        <f>IF('Données projet'!$A$36&gt;35,N52+M53-V52,IF(A53&lt;'Données projet'!$A$36,$K$205^A53,IF(A53='Données projet'!$A$36,'Données projet'!$B$36,N52+M53-V52)))</f>
        <v>231.00000000000006</v>
      </c>
      <c r="O53" s="14">
        <f>N53*VLOOKUP('Données projet'!$B$9,Paramètres!$A$1:$I$89,3,0)*VLOOKUP('Données projet'!$B$9,Paramètres!$A$1:$I$89,5,0)</f>
        <v>234.23400000000007</v>
      </c>
      <c r="P53" s="14">
        <f t="shared" si="33"/>
        <v>57.197197133603488</v>
      </c>
      <c r="Q53" s="22">
        <f t="shared" si="53"/>
        <v>507.57600167435953</v>
      </c>
      <c r="R53" s="59">
        <f t="shared" si="0"/>
        <v>784.09590021399299</v>
      </c>
      <c r="S53" s="59">
        <f ca="1">AVERAGE(OFFSET($R$3,0,0,'Données projet'!$E$9+1,1))-AVERAGE(OFFSET($H$3,0,0,'Données projet'!$E$9+1,1))</f>
        <v>595.03194537376203</v>
      </c>
      <c r="T53" s="59">
        <f t="shared" si="34"/>
        <v>315.02619963200516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231</v>
      </c>
      <c r="AG53" s="13">
        <f>VLOOKUP(A53,'Données projet'!$A$61:$I$81,9,0)</f>
        <v>11</v>
      </c>
      <c r="AH53" s="13">
        <f t="array" ref="AH53">INDEX(AG:AG,MIN(IF(ISNUMBER(AG53:AG249),ROW(AG53:AG249),"")))</f>
        <v>11</v>
      </c>
      <c r="AI53" s="14">
        <f>IF('Données projet'!$A$62&gt;35,AI52+AH53-AQ52,IF(A53&lt;'Données projet'!$A$62,$AF$205^A53,IF(A53='Données projet'!$A$62,'Données projet'!$B$62,AI52+AH53-AQ52)))</f>
        <v>231.00000000000006</v>
      </c>
      <c r="AJ53" s="14">
        <f>AI53*VLOOKUP('Données projet'!$B$10,Paramètres!$A$1:$I$89,3,0)*VLOOKUP('Données projet'!$B$10,Paramètres!$A$1:$I$89,5,0)</f>
        <v>209.00880000000004</v>
      </c>
      <c r="AK53" s="14">
        <f t="shared" si="35"/>
        <v>51.718923953824252</v>
      </c>
      <c r="AL53" s="22">
        <f t="shared" si="4"/>
        <v>454.10078588624395</v>
      </c>
      <c r="AM53" s="59">
        <f t="shared" si="5"/>
        <v>730.62068442587747</v>
      </c>
      <c r="AN53" s="59">
        <f ca="1">AVERAGE(OFFSET($AM$3,0,0,'Données projet'!$E$10+1,1))-AVERAGE(OFFSET($H$3,0,0,'Données projet'!$E$10+1,1))</f>
        <v>537.67467885131316</v>
      </c>
      <c r="AO53" s="59">
        <f t="shared" si="36"/>
        <v>286.6246792875379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4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254.48717948717947</v>
      </c>
      <c r="BB53" s="13">
        <f>VLOOKUP(A53,'Données projet'!$A$87:$I$107,9,0)</f>
        <v>7.3076923076923093</v>
      </c>
      <c r="BC53" s="13">
        <f t="array" ref="BC53">INDEX(BB:BB,MIN(IF(ISNUMBER(BB53:BB249),ROW(BB53:BB249),"")))</f>
        <v>7.3076923076923093</v>
      </c>
      <c r="BD53" s="13">
        <f>IF('Données projet'!$A$88&gt;35,BD52+BC53-BL52,IF(A53&lt;'Données projet'!$A$88,$BA$205^A53,IF(A53='Données projet'!$A$88,'Données projet'!$B$88,BD52+BC53-BL52)))</f>
        <v>254.48717948717962</v>
      </c>
      <c r="BE53" s="14">
        <f>BD53*VLOOKUP('Données projet'!$B$11,Paramètres!$A$1:$I$89,3,0)*VLOOKUP('Données projet'!$B$11,Paramètres!$A$1:$I$89,5,0)</f>
        <v>265.99000000000018</v>
      </c>
      <c r="BF53" s="14">
        <f t="shared" si="37"/>
        <v>63.997506378840363</v>
      </c>
      <c r="BG53" s="22">
        <f t="shared" si="7"/>
        <v>574.72824027648051</v>
      </c>
      <c r="BH53" s="59">
        <f t="shared" si="8"/>
        <v>851.24813881611408</v>
      </c>
      <c r="BI53" s="59">
        <f ca="1">AVERAGE(OFFSET($BH$3,0,0,'Données projet'!$E$11+1,1))-AVERAGE(OFFSET($H$3,0,0,'Données projet'!$E$11+1,1))</f>
        <v>612.31844548481115</v>
      </c>
      <c r="BJ53" s="59">
        <f t="shared" si="38"/>
        <v>386.56924356342199</v>
      </c>
      <c r="BK53" s="16">
        <f>IF(ISNA(VLOOKUP(A53,'Données projet'!$A$87:$I$107,3,0)),0,VLOOKUP(A53,'Données projet'!$A$87:$I$107,3,0))</f>
        <v>4</v>
      </c>
      <c r="BL53" s="16">
        <f>IF(ISNA(VLOOKUP(A53,'Données projet'!$A$87:$I$107,4,0)),0,VLOOKUP(A53,'Données projet'!$A$87:$I$107,4,0))</f>
        <v>28.846153846153847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0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0</v>
      </c>
      <c r="BT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178</v>
      </c>
      <c r="BW53" s="13">
        <f>VLOOKUP(A53,'Données projet'!$A$113:$I$133,9,0)</f>
        <v>8.1999999999999993</v>
      </c>
      <c r="BX53" s="13">
        <f t="array" ref="BX53">INDEX(BW:BW,MIN(IF(ISNUMBER(BW53:BW249),ROW(BW53:BW249),"")))</f>
        <v>8.1999999999999993</v>
      </c>
      <c r="BY53" s="13">
        <f>IF('Données projet'!$A$114&gt;35,BY52+BX53-CG52,IF(A53&lt;'Données projet'!$A$114,$BV$205^A53,IF(A53='Données projet'!$A$114,'Données projet'!$B$114,BY52+BX53-CG52)))</f>
        <v>178</v>
      </c>
      <c r="BZ53" s="14">
        <f>BY53*VLOOKUP('Données projet'!$B$12,Paramètres!$A$1:$I$89,3,0)*VLOOKUP('Données projet'!$B$12,Paramètres!$A$1:$I$89,5,0)</f>
        <v>191.5992</v>
      </c>
      <c r="CA53" s="14">
        <f t="shared" si="39"/>
        <v>47.893340610341859</v>
      </c>
      <c r="CB53" s="22">
        <f t="shared" si="10"/>
        <v>417.1161748963454</v>
      </c>
      <c r="CC53" s="59">
        <f t="shared" si="11"/>
        <v>693.63607343597891</v>
      </c>
      <c r="CD53" s="59">
        <f ca="1">AVERAGE(OFFSET($CC$3,0,0,'Données projet'!$E$12+1,1))-AVERAGE(OFFSET($H$3,0,0,'Données projet'!$E$12+1,1))</f>
        <v>519.42142379895688</v>
      </c>
      <c r="CE53" s="59">
        <f t="shared" si="40"/>
        <v>275.7070979241023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 t="e">
        <f>VLOOKUP(A53,'Données projet'!$A$139:$I$159,2,0)</f>
        <v>#N/A</v>
      </c>
      <c r="CR53" s="13" t="e">
        <f>VLOOKUP(A53,'Données projet'!$A$139:$I$159,9,0)</f>
        <v>#N/A</v>
      </c>
      <c r="CS53" s="13">
        <f t="array" ref="CS53">INDEX(CR:CR,MIN(IF(ISNUMBER(CR53:CR249),ROW(CR53:CR249),"")))</f>
        <v>11.642307692307689</v>
      </c>
      <c r="CT53" s="13">
        <f>IF('Données projet'!$A$140&gt;35,CT52+CS53-DB52,IF(A53&lt;'Données projet'!$A$140,$CQ$205^A53,IF(A53='Données projet'!$A$140,'Données projet'!$B$140,CT52+CS53-DB52)))</f>
        <v>308.53076923076901</v>
      </c>
      <c r="CU53" s="18">
        <f>CT53*VLOOKUP('Données projet'!$B$13,Paramètres!$A$1:$I$89,3,0)*VLOOKUP('Données projet'!$B$13,Paramètres!$A$1:$I$89,5,0)</f>
        <v>184.5013999999999</v>
      </c>
      <c r="CV53" s="14">
        <f t="shared" si="41"/>
        <v>46.322220516606542</v>
      </c>
      <c r="CW53" s="22">
        <f t="shared" si="13"/>
        <v>402.01780573308952</v>
      </c>
      <c r="CX53" s="59">
        <f t="shared" si="14"/>
        <v>678.53770427272298</v>
      </c>
      <c r="CY53" s="59">
        <f ca="1">AVERAGE(OFFSET($CX$3,0,0,'Données projet'!$E$13+1,1))-AVERAGE(OFFSET($H$3,0,0,'Données projet'!$E$13+1,1))</f>
        <v>267.32460497279214</v>
      </c>
      <c r="CZ53" s="59">
        <f t="shared" si="42"/>
        <v>278.51995033460219</v>
      </c>
      <c r="DA53" s="16">
        <f>IF(ISNA(VLOOKUP(A53,'Données projet'!$A$139:$I$159,3,0)),0,VLOOKUP(A53,'Données projet'!$A$139:$I$159,3,0))</f>
        <v>0</v>
      </c>
      <c r="DB53" s="16">
        <f>IF(ISNA(VLOOKUP(A53,'Données projet'!$A$139:$I$159,4,0)),0,VLOOKUP(A53,'Données projet'!$A$139:$I$159,4,0))</f>
        <v>0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6.7350893867675978</v>
      </c>
      <c r="DG53" s="23">
        <f>EXP(-LN(2)/25)*DG52+(1-EXP(-LN(2)/25))/(LN(2)/25)*Calculateur!DB53*Calculateur!DD53*VLOOKUP('Données projet'!$B$13,Paramètres!$A$1:$I$89,3,0)*0.475*44/12</f>
        <v>9.4400245874200852</v>
      </c>
      <c r="DH53" s="23">
        <f>EXP(-LN(2)/2)*DH52+(1-EXP(-LN(2)/2))/(LN(2)/2)*DB53*DE53*VLOOKUP('Données projet'!$B$13,Paramètres!$A$1:$I$89,3,0)*0.475*44/12</f>
        <v>6.1913681112537537E-3</v>
      </c>
      <c r="DI53" s="24">
        <f t="shared" si="15"/>
        <v>16.181305342298934</v>
      </c>
      <c r="DJ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240</v>
      </c>
      <c r="DM53" s="13">
        <f>VLOOKUP(A53,'Données projet'!$A$165:$I$185,9,0)</f>
        <v>7</v>
      </c>
      <c r="DN53" s="13">
        <f t="array" ref="DN53">INDEX(DM:DM,MIN(IF(ISNUMBER(DM53:DM249),ROW(DM53:DM249),"")))</f>
        <v>7</v>
      </c>
      <c r="DO53" s="13">
        <f>IF('Données projet'!$A$166&gt;35,DO52+DN53-DW52,IF(A53&lt;'Données projet'!$A$166,$DL$205^A53,IF(A53='Données projet'!$A$166,'Données projet'!$B$166,DO52+DN53-DW52)))</f>
        <v>239.99999999999983</v>
      </c>
      <c r="DP53" s="18">
        <f>DO53*VLOOKUP('Données projet'!$B$14,Paramètres!$A$1:$I$89,3,0)*VLOOKUP('Données projet'!$B$14,Paramètres!$A$1:$I$89,5,0)</f>
        <v>209.66399999999987</v>
      </c>
      <c r="DQ53" s="14">
        <f t="shared" si="43"/>
        <v>51.862154403304487</v>
      </c>
      <c r="DR53" s="22">
        <f t="shared" si="16"/>
        <v>455.4913855857551</v>
      </c>
      <c r="DS53" s="59">
        <f t="shared" si="17"/>
        <v>732.01128412538856</v>
      </c>
      <c r="DT53" s="59">
        <f ca="1">AVERAGE(OFFSET($DS$3,0,0,'Données projet'!$E$14+1,1))-AVERAGE(OFFSET($H$3,0,0,'Données projet'!$E$14+1,1))</f>
        <v>350.10291030592276</v>
      </c>
      <c r="DU53" s="59">
        <f t="shared" si="44"/>
        <v>379.66960949480392</v>
      </c>
      <c r="DV53" s="16">
        <f>IF(ISNA(VLOOKUP(A53,'Données projet'!$A$165:$I$185,3,0)),0,VLOOKUP(A53,'Données projet'!$A$165:$I$185,3,0))</f>
        <v>4</v>
      </c>
      <c r="DW53" s="16">
        <f>IF(ISNA(VLOOKUP(A53,'Données projet'!$A$165:$I$185,4,0)),0,VLOOKUP(A53,'Données projet'!$A$165:$I$185,4,0))</f>
        <v>39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 t="e">
        <f>VLOOKUP(A53,'Données projet'!$A$191:$I$211,2,0)</f>
        <v>#N/A</v>
      </c>
      <c r="EH53" s="13" t="e">
        <f>VLOOKUP(A53,'Données projet'!$A$191:$I$211,9,0)</f>
        <v>#N/A</v>
      </c>
      <c r="EI53" s="13">
        <f t="array" ref="EI53">INDEX(EH:EH,MIN(IF(ISNUMBER(EH53:EH249),ROW(EH53:EH249),"")))</f>
        <v>0</v>
      </c>
      <c r="EJ53" s="13">
        <f>IF('Données projet'!$A$192&gt;35,EJ52+EI53-ER52,IF(A53&lt;'Données projet'!$A$192,$EG$205^A53,IF(A53='Données projet'!$A$192,'Données projet'!$B$192,EJ52+EI53-ER52)))</f>
        <v>0</v>
      </c>
      <c r="EK53" s="18">
        <f>EJ53*VLOOKUP('Données projet'!$B$15,Paramètres!$A$1:$I$89,3,0)*VLOOKUP('Données projet'!$B$15,Paramètres!$A$1:$I$89,5,0)</f>
        <v>0</v>
      </c>
      <c r="EL53" s="14" t="e">
        <f t="shared" si="45"/>
        <v>#NUM!</v>
      </c>
      <c r="EM53" s="22" t="e">
        <f t="shared" si="19"/>
        <v>#NUM!</v>
      </c>
      <c r="EN53" s="59" t="e">
        <f t="shared" si="20"/>
        <v>#NUM!</v>
      </c>
      <c r="EO53" s="59">
        <f ca="1">AVERAGE(OFFSET($EN$3,0,0,'Données projet'!$E$15+1,1))-AVERAGE(OFFSET($H$3,0,0,'Données projet'!$E$15+1,1))</f>
        <v>319.51502927075376</v>
      </c>
      <c r="EP53" s="59">
        <f t="shared" si="46"/>
        <v>433.77429725729928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193.33333333333334</v>
      </c>
      <c r="FC53" s="13">
        <f>VLOOKUP(A53,'Données projet'!$A$217:$I$237,9,0)</f>
        <v>5.8181818181818183</v>
      </c>
      <c r="FD53" s="13">
        <f t="array" ref="FD53">INDEX(FC:FC,MIN(IF(ISNUMBER(FC53:FC249),ROW(FC53:FC249),"")))</f>
        <v>5.8181818181818183</v>
      </c>
      <c r="FE53" s="13">
        <f>IF('Données projet'!$A$218&gt;35,FE52+FD53-FM52,IF(A53&lt;'Données projet'!$A$218,$FB$205^A53,IF(A53='Données projet'!$A$218,'Données projet'!$B$218,FE52+FD53-FM52)))</f>
        <v>193.33333333333331</v>
      </c>
      <c r="FF53" s="18">
        <f>FE53*VLOOKUP('Données projet'!$B$16,Paramètres!$A$1:$I$89,3,0)*VLOOKUP('Données projet'!$B$16,Paramètres!$A$1:$I$89,5,0)</f>
        <v>183.976</v>
      </c>
      <c r="FG53" s="14">
        <f t="shared" si="47"/>
        <v>46.205644952016684</v>
      </c>
      <c r="FH53" s="22">
        <f t="shared" si="22"/>
        <v>400.89969829142905</v>
      </c>
      <c r="FI53" s="59">
        <f t="shared" si="23"/>
        <v>677.41959683106256</v>
      </c>
      <c r="FJ53" s="59">
        <f ca="1">AVERAGE(OFFSET($FI$3,0,0,'Données projet'!$E$16+1,1))-AVERAGE(OFFSET($H$3,0,0,'Données projet'!$E$16+1,1))</f>
        <v>396.3085896953769</v>
      </c>
      <c r="FK53" s="59">
        <f t="shared" si="48"/>
        <v>319.05961996522967</v>
      </c>
      <c r="FL53" s="16">
        <f>IF(ISNA(VLOOKUP(A53,'Données projet'!$A$217:$I$237,3,0)),0,VLOOKUP(A53,'Données projet'!$A$217:$I$237,3,0))</f>
        <v>4</v>
      </c>
      <c r="FM53" s="16">
        <f>IF(ISNA(VLOOKUP(A53,'Données projet'!$A$217:$I$237,4,0)),0,VLOOKUP(A53,'Données projet'!$A$217:$I$237,4,0))</f>
        <v>32.727272727272727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>
        <f>VLOOKUP(A53,'Données projet'!$A$243:$I$263,2,0)</f>
        <v>244.87179487179486</v>
      </c>
      <c r="FX53" s="13">
        <f>VLOOKUP(A53,'Données projet'!$A$243:$I$263,9,0)</f>
        <v>6.6666666666666687</v>
      </c>
      <c r="FY53" s="13">
        <f t="array" ref="FY53">INDEX(FX:FX,MIN(IF(ISNUMBER(FX53:FX249),ROW(FX53:FX249),"")))</f>
        <v>6.6666666666666687</v>
      </c>
      <c r="FZ53" s="13">
        <f>IF('Données projet'!$A$244&gt;35,FZ52+FY53-GH52,IF(A53&lt;'Données projet'!$A$244,$FW$205^A53,IF(A53='Données projet'!$A$244,'Données projet'!$B$244,FZ52+FY53-GH52)))</f>
        <v>244.87179487179489</v>
      </c>
      <c r="GA53" s="18">
        <f>FZ53*VLOOKUP('Données projet'!$B$17,Paramètres!$A$1:$I$89,3,0)*VLOOKUP('Données projet'!$B$17,Paramètres!$A$1:$I$89,5,0)</f>
        <v>164.26000000000002</v>
      </c>
      <c r="GB53" s="14">
        <f t="shared" si="49"/>
        <v>41.801895928887475</v>
      </c>
      <c r="GC53" s="22">
        <f t="shared" si="25"/>
        <v>358.89113540947909</v>
      </c>
      <c r="GD53" s="59">
        <f t="shared" si="26"/>
        <v>635.41103394911261</v>
      </c>
      <c r="GE53" s="59">
        <f ca="1">AVERAGE(OFFSET($GD$3,0,0,'Données projet'!$E$17+1,1))-AVERAGE(OFFSET($H$3,0,0,'Données projet'!$E$17+1,1))</f>
        <v>357.2695384221413</v>
      </c>
      <c r="GF53" s="59">
        <f t="shared" si="50"/>
        <v>296.23918885315254</v>
      </c>
      <c r="GG53" s="16">
        <f>IF(ISNA(VLOOKUP(A53,'Données projet'!$A$243:$I$263,3,0)),0,VLOOKUP(A53,'Données projet'!$A$243:$I$263,3,0))</f>
        <v>4</v>
      </c>
      <c r="GH53" s="16">
        <f>IF(ISNA(VLOOKUP(A53,'Données projet'!$A$243:$I$263,4,0)),0,VLOOKUP(A53,'Données projet'!$A$243:$I$263,4,0))</f>
        <v>35.256410256410255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0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0</v>
      </c>
      <c r="GP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65.414517783536411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220</v>
      </c>
      <c r="GS53" s="13">
        <f>VLOOKUP(A53,'Données projet'!$A$269:$I$289,9,0)</f>
        <v>6.8</v>
      </c>
      <c r="GT53" s="13">
        <f t="array" ref="GT53">INDEX(GS:GS,MIN(IF(ISNUMBER(GS53:GS249),ROW(GS53:GS249),"")))</f>
        <v>6.8</v>
      </c>
      <c r="GU53" s="13">
        <f>IF('Données projet'!$A$270&gt;35,GU52+GT53-HC52,IF(A53&lt;'Données projet'!$A$270,$GR$205^A53,IF(A53='Données projet'!$A$270,'Données projet'!$B$270,GU52+GT53-HC52)))</f>
        <v>220.00000000000003</v>
      </c>
      <c r="GV53" s="18">
        <f>GU53*VLOOKUP('Données projet'!$B$18,Paramètres!$A$1:$I$89,3,0)*VLOOKUP('Données projet'!$B$18,Paramètres!$A$1:$I$89,5,0)</f>
        <v>178.46400000000003</v>
      </c>
      <c r="GW53" s="14">
        <f t="shared" si="51"/>
        <v>44.980284206661857</v>
      </c>
      <c r="GX53" s="22">
        <f t="shared" si="28"/>
        <v>389.16546165993606</v>
      </c>
      <c r="GY53" s="59">
        <f t="shared" si="29"/>
        <v>665.68536019956957</v>
      </c>
      <c r="GZ53" s="59">
        <f ca="1">AVERAGE(OFFSET($GY$3,0,0,'Données projet'!$E$18+1,1))-AVERAGE(OFFSET($H$3,0,0,'Données projet'!$E$18+1,1))</f>
        <v>339.25326110952267</v>
      </c>
      <c r="HA53" s="59">
        <f t="shared" si="52"/>
        <v>286.69182905555692</v>
      </c>
      <c r="HB53" s="16">
        <f>IF(ISNA(VLOOKUP(A53,'Données projet'!$A$269:$I$289,3,0)),0,VLOOKUP(A53,'Données projet'!$A$269:$I$289,3,0))</f>
        <v>4</v>
      </c>
      <c r="HC53" s="16">
        <f>IF(ISNA(VLOOKUP(A53,'Données projet'!$A$269:$I$289,4,0)),0,VLOOKUP(A53,'Données projet'!$A$269:$I$289,4,0))</f>
        <v>34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2">
        <f>'Scénario référence'!$B$16*5+'Scénario référence'!$B$17*0+'Scénario référence'!$B$18*5</f>
        <v>2.2000000000000002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8.0666666666666682</v>
      </c>
      <c r="H54" s="65">
        <f t="shared" si="1"/>
        <v>224.4</v>
      </c>
      <c r="I54" s="69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10.199999999999999</v>
      </c>
      <c r="N54" s="14">
        <f>IF('Données projet'!$A$36&gt;35,N53+M54-V53,IF(A54&lt;'Données projet'!$A$36,$K$205^A54,IF(A54='Données projet'!$A$36,'Données projet'!$B$36,N53+M54-V53)))</f>
        <v>241.20000000000005</v>
      </c>
      <c r="O54" s="14">
        <f>N54*VLOOKUP('Données projet'!$B$9,Paramètres!$A$1:$I$89,3,0)*VLOOKUP('Données projet'!$B$9,Paramètres!$A$1:$I$89,5,0)</f>
        <v>244.57680000000005</v>
      </c>
      <c r="P54" s="14">
        <f t="shared" si="33"/>
        <v>59.423166060201147</v>
      </c>
      <c r="Q54" s="22">
        <f t="shared" si="53"/>
        <v>529.46660755485038</v>
      </c>
      <c r="R54" s="59">
        <f t="shared" si="0"/>
        <v>806.27818159894559</v>
      </c>
      <c r="S54" s="59">
        <f ca="1">AVERAGE(OFFSET($R$3,0,0,'Données projet'!$E$9+1,1))-AVERAGE(OFFSET($H$3,0,0,'Données projet'!$E$9+1,1))</f>
        <v>595.03194537376203</v>
      </c>
      <c r="T54" s="59">
        <f t="shared" si="34"/>
        <v>315.02619963200516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10.199999999999999</v>
      </c>
      <c r="AI54" s="14">
        <f>IF('Données projet'!$A$62&gt;35,AI53+AH54-AQ53,IF(A54&lt;'Données projet'!$A$62,$AF$205^A54,IF(A54='Données projet'!$A$62,'Données projet'!$B$62,AI53+AH54-AQ53)))</f>
        <v>241.20000000000005</v>
      </c>
      <c r="AJ54" s="14">
        <f>AI54*VLOOKUP('Données projet'!$B$10,Paramètres!$A$1:$I$89,3,0)*VLOOKUP('Données projet'!$B$10,Paramètres!$A$1:$I$89,5,0)</f>
        <v>218.23776000000004</v>
      </c>
      <c r="AK54" s="14">
        <f t="shared" si="35"/>
        <v>53.731692470599071</v>
      </c>
      <c r="AL54" s="22">
        <f t="shared" si="4"/>
        <v>473.68012971962668</v>
      </c>
      <c r="AM54" s="59">
        <f t="shared" si="5"/>
        <v>750.49170376372194</v>
      </c>
      <c r="AN54" s="59">
        <f ca="1">AVERAGE(OFFSET($AM$3,0,0,'Données projet'!$E$10+1,1))-AVERAGE(OFFSET($H$3,0,0,'Données projet'!$E$10+1,1))</f>
        <v>537.67467885131316</v>
      </c>
      <c r="AO54" s="59">
        <f t="shared" si="36"/>
        <v>286.6246792875379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4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6.6666666666666625</v>
      </c>
      <c r="BD54" s="13">
        <f>IF('Données projet'!$A$88&gt;35,BD53+BC54-BL53,IF(A54&lt;'Données projet'!$A$88,$BA$205^A54,IF(A54='Données projet'!$A$88,'Données projet'!$B$88,BD53+BC54-BL53)))</f>
        <v>232.30769230769246</v>
      </c>
      <c r="BE54" s="14">
        <f>BD54*VLOOKUP('Données projet'!$B$11,Paramètres!$A$1:$I$89,3,0)*VLOOKUP('Données projet'!$B$11,Paramètres!$A$1:$I$89,5,0)</f>
        <v>242.80800000000019</v>
      </c>
      <c r="BF54" s="14">
        <f t="shared" si="37"/>
        <v>59.043275748041687</v>
      </c>
      <c r="BG54" s="22">
        <f t="shared" si="7"/>
        <v>525.72430526117284</v>
      </c>
      <c r="BH54" s="59">
        <f t="shared" si="8"/>
        <v>802.53587930526805</v>
      </c>
      <c r="BI54" s="59">
        <f ca="1">AVERAGE(OFFSET($BH$3,0,0,'Données projet'!$E$11+1,1))-AVERAGE(OFFSET($H$3,0,0,'Données projet'!$E$11+1,1))</f>
        <v>612.31844548481115</v>
      </c>
      <c r="BJ54" s="59">
        <f t="shared" si="38"/>
        <v>386.56924356342199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0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0</v>
      </c>
      <c r="BT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8</v>
      </c>
      <c r="BY54" s="13">
        <f>IF('Données projet'!$A$114&gt;35,BY53+BX54-CG53,IF(A54&lt;'Données projet'!$A$114,$BV$205^A54,IF(A54='Données projet'!$A$114,'Données projet'!$B$114,BY53+BX54-CG53)))</f>
        <v>186</v>
      </c>
      <c r="BZ54" s="14">
        <f>BY54*VLOOKUP('Données projet'!$B$12,Paramètres!$A$1:$I$89,3,0)*VLOOKUP('Données projet'!$B$12,Paramètres!$A$1:$I$89,5,0)</f>
        <v>200.21040000000002</v>
      </c>
      <c r="CA54" s="14">
        <f t="shared" si="39"/>
        <v>49.790404447235048</v>
      </c>
      <c r="CB54" s="22">
        <f t="shared" si="10"/>
        <v>435.41806774560104</v>
      </c>
      <c r="CC54" s="59">
        <f t="shared" si="11"/>
        <v>712.2296417896963</v>
      </c>
      <c r="CD54" s="59">
        <f ca="1">AVERAGE(OFFSET($CC$3,0,0,'Données projet'!$E$12+1,1))-AVERAGE(OFFSET($H$3,0,0,'Données projet'!$E$12+1,1))</f>
        <v>519.42142379895688</v>
      </c>
      <c r="CE54" s="59">
        <f t="shared" si="40"/>
        <v>275.7070979241023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11.642307692307689</v>
      </c>
      <c r="CT54" s="13">
        <f>IF('Données projet'!$A$140&gt;35,CT53+CS54-DB53,IF(A54&lt;'Données projet'!$A$140,$CQ$205^A54,IF(A54='Données projet'!$A$140,'Données projet'!$B$140,CT53+CS54-DB53)))</f>
        <v>320.17307692307668</v>
      </c>
      <c r="CU54" s="18">
        <f>CT54*VLOOKUP('Données projet'!$B$13,Paramètres!$A$1:$I$89,3,0)*VLOOKUP('Données projet'!$B$13,Paramètres!$A$1:$I$89,5,0)</f>
        <v>191.46349999999987</v>
      </c>
      <c r="CV54" s="14">
        <f t="shared" si="41"/>
        <v>47.863367286908087</v>
      </c>
      <c r="CW54" s="22">
        <f t="shared" si="13"/>
        <v>416.82762719136463</v>
      </c>
      <c r="CX54" s="59">
        <f t="shared" si="14"/>
        <v>693.63920123545995</v>
      </c>
      <c r="CY54" s="59">
        <f ca="1">AVERAGE(OFFSET($CX$3,0,0,'Données projet'!$E$13+1,1))-AVERAGE(OFFSET($H$3,0,0,'Données projet'!$E$13+1,1))</f>
        <v>267.32460497279214</v>
      </c>
      <c r="CZ54" s="59">
        <f t="shared" si="42"/>
        <v>278.51995033460219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6.6030183918919798</v>
      </c>
      <c r="DG54" s="23">
        <f>EXP(-LN(2)/25)*DG53+(1-EXP(-LN(2)/25))/(LN(2)/25)*Calculateur!DB54*Calculateur!DD54*VLOOKUP('Données projet'!$B$13,Paramètres!$A$1:$I$89,3,0)*0.475*44/12</f>
        <v>9.1818866186477646</v>
      </c>
      <c r="DH54" s="23">
        <f>EXP(-LN(2)/2)*DH53+(1-EXP(-LN(2)/2))/(LN(2)/2)*DB54*DE54*VLOOKUP('Données projet'!$B$13,Paramètres!$A$1:$I$89,3,0)*0.475*44/12</f>
        <v>4.377958376289676E-3</v>
      </c>
      <c r="DI54" s="24">
        <f t="shared" si="15"/>
        <v>15.789282968916035</v>
      </c>
      <c r="DJ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6.4</v>
      </c>
      <c r="DO54" s="13">
        <f>IF('Données projet'!$A$166&gt;35,DO53+DN54-DW53,IF(A54&lt;'Données projet'!$A$166,$DL$205^A54,IF(A54='Données projet'!$A$166,'Données projet'!$B$166,DO53+DN54-DW53)))</f>
        <v>207.39999999999984</v>
      </c>
      <c r="DP54" s="18">
        <f>DO54*VLOOKUP('Données projet'!$B$14,Paramètres!$A$1:$I$89,3,0)*VLOOKUP('Données projet'!$B$14,Paramètres!$A$1:$I$89,5,0)</f>
        <v>181.18463999999989</v>
      </c>
      <c r="DQ54" s="14">
        <f t="shared" si="43"/>
        <v>45.585646034700282</v>
      </c>
      <c r="DR54" s="22">
        <f t="shared" si="16"/>
        <v>394.9582481771028</v>
      </c>
      <c r="DS54" s="59">
        <f t="shared" si="17"/>
        <v>671.76982222119807</v>
      </c>
      <c r="DT54" s="59">
        <f ca="1">AVERAGE(OFFSET($DS$3,0,0,'Données projet'!$E$14+1,1))-AVERAGE(OFFSET($H$3,0,0,'Données projet'!$E$14+1,1))</f>
        <v>350.10291030592276</v>
      </c>
      <c r="DU54" s="59">
        <f t="shared" si="44"/>
        <v>379.66960949480392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0</v>
      </c>
      <c r="EJ54" s="13">
        <f>IF('Données projet'!$A$192&gt;35,EJ53+EI54-ER53,IF(A54&lt;'Données projet'!$A$192,$EG$205^A54,IF(A54='Données projet'!$A$192,'Données projet'!$B$192,EJ53+EI54-ER53)))</f>
        <v>0</v>
      </c>
      <c r="EK54" s="18">
        <f>EJ54*VLOOKUP('Données projet'!$B$15,Paramètres!$A$1:$I$89,3,0)*VLOOKUP('Données projet'!$B$15,Paramètres!$A$1:$I$89,5,0)</f>
        <v>0</v>
      </c>
      <c r="EL54" s="14" t="e">
        <f t="shared" si="45"/>
        <v>#NUM!</v>
      </c>
      <c r="EM54" s="22" t="e">
        <f t="shared" si="19"/>
        <v>#NUM!</v>
      </c>
      <c r="EN54" s="59" t="e">
        <f t="shared" si="20"/>
        <v>#NUM!</v>
      </c>
      <c r="EO54" s="59">
        <f ca="1">AVERAGE(OFFSET($EN$3,0,0,'Données projet'!$E$15+1,1))-AVERAGE(OFFSET($H$3,0,0,'Données projet'!$E$15+1,1))</f>
        <v>319.51502927075376</v>
      </c>
      <c r="EP54" s="59">
        <f t="shared" si="46"/>
        <v>433.77429725729928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5.2121212121212128</v>
      </c>
      <c r="FE54" s="13">
        <f>IF('Données projet'!$A$218&gt;35,FE53+FD54-FM53,IF(A54&lt;'Données projet'!$A$218,$FB$205^A54,IF(A54='Données projet'!$A$218,'Données projet'!$B$218,FE53+FD54-FM53)))</f>
        <v>165.81818181818181</v>
      </c>
      <c r="FF54" s="18">
        <f>FE54*VLOOKUP('Données projet'!$B$16,Paramètres!$A$1:$I$89,3,0)*VLOOKUP('Données projet'!$B$16,Paramètres!$A$1:$I$89,5,0)</f>
        <v>157.79258181818182</v>
      </c>
      <c r="FG54" s="14">
        <f t="shared" si="47"/>
        <v>40.344224227106722</v>
      </c>
      <c r="FH54" s="22">
        <f t="shared" si="22"/>
        <v>345.0882705288775</v>
      </c>
      <c r="FI54" s="59">
        <f t="shared" si="23"/>
        <v>621.89984457297282</v>
      </c>
      <c r="FJ54" s="59">
        <f ca="1">AVERAGE(OFFSET($FI$3,0,0,'Données projet'!$E$16+1,1))-AVERAGE(OFFSET($H$3,0,0,'Données projet'!$E$16+1,1))</f>
        <v>396.3085896953769</v>
      </c>
      <c r="FK54" s="59">
        <f t="shared" si="48"/>
        <v>319.05961996522967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6.2820512820512819</v>
      </c>
      <c r="FZ54" s="13">
        <f>IF('Données projet'!$A$244&gt;35,FZ53+FY54-GH53,IF(A54&lt;'Données projet'!$A$244,$FW$205^A54,IF(A54='Données projet'!$A$244,'Données projet'!$B$244,FZ53+FY54-GH53)))</f>
        <v>215.89743589743591</v>
      </c>
      <c r="GA54" s="18">
        <f>FZ54*VLOOKUP('Données projet'!$B$17,Paramètres!$A$1:$I$89,3,0)*VLOOKUP('Données projet'!$B$17,Paramètres!$A$1:$I$89,5,0)</f>
        <v>144.82400000000001</v>
      </c>
      <c r="GB54" s="14">
        <f t="shared" si="49"/>
        <v>37.39992786922469</v>
      </c>
      <c r="GC54" s="22">
        <f t="shared" si="25"/>
        <v>317.37334103889964</v>
      </c>
      <c r="GD54" s="59">
        <f t="shared" si="26"/>
        <v>594.18491508299485</v>
      </c>
      <c r="GE54" s="59">
        <f ca="1">AVERAGE(OFFSET($GD$3,0,0,'Données projet'!$E$17+1,1))-AVERAGE(OFFSET($H$3,0,0,'Données projet'!$E$17+1,1))</f>
        <v>357.2695384221413</v>
      </c>
      <c r="GF54" s="59">
        <f t="shared" si="50"/>
        <v>296.23918885315254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0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0</v>
      </c>
      <c r="GP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65.494065648389622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6.6</v>
      </c>
      <c r="GU54" s="13">
        <f>IF('Données projet'!$A$270&gt;35,GU53+GT54-HC53,IF(A54&lt;'Données projet'!$A$270,$GR$205^A54,IF(A54='Données projet'!$A$270,'Données projet'!$B$270,GU53+GT54-HC53)))</f>
        <v>192.60000000000002</v>
      </c>
      <c r="GV54" s="18">
        <f>GU54*VLOOKUP('Données projet'!$B$18,Paramètres!$A$1:$I$89,3,0)*VLOOKUP('Données projet'!$B$18,Paramètres!$A$1:$I$89,5,0)</f>
        <v>156.23712000000003</v>
      </c>
      <c r="GW54" s="14">
        <f t="shared" si="51"/>
        <v>39.992615329358962</v>
      </c>
      <c r="GX54" s="22">
        <f t="shared" si="28"/>
        <v>341.76678903196688</v>
      </c>
      <c r="GY54" s="59">
        <f t="shared" si="29"/>
        <v>618.57836307606215</v>
      </c>
      <c r="GZ54" s="59">
        <f ca="1">AVERAGE(OFFSET($GY$3,0,0,'Données projet'!$E$18+1,1))-AVERAGE(OFFSET($H$3,0,0,'Données projet'!$E$18+1,1))</f>
        <v>339.25326110952267</v>
      </c>
      <c r="HA54" s="59">
        <f t="shared" si="52"/>
        <v>286.69182905555692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2">
        <f>'Scénario référence'!$B$16*5+'Scénario référence'!$B$17*0+'Scénario référence'!$B$18*5</f>
        <v>2.2000000000000002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8.0666666666666682</v>
      </c>
      <c r="H55" s="65">
        <f t="shared" si="1"/>
        <v>224.4</v>
      </c>
      <c r="I55" s="69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10.199999999999999</v>
      </c>
      <c r="N55" s="14">
        <f>IF('Données projet'!$A$36&gt;35,N54+M55-V54,IF(A55&lt;'Données projet'!$A$36,$K$205^A55,IF(A55='Données projet'!$A$36,'Données projet'!$B$36,N54+M55-V54)))</f>
        <v>251.40000000000003</v>
      </c>
      <c r="O55" s="14">
        <f>N55*VLOOKUP('Données projet'!$B$9,Paramètres!$A$1:$I$89,3,0)*VLOOKUP('Données projet'!$B$9,Paramètres!$A$1:$I$89,5,0)</f>
        <v>254.91960000000006</v>
      </c>
      <c r="P55" s="14">
        <f t="shared" si="33"/>
        <v>61.638201385772277</v>
      </c>
      <c r="Q55" s="22">
        <f t="shared" si="53"/>
        <v>551.33817074688682</v>
      </c>
      <c r="R55" s="59">
        <f t="shared" si="0"/>
        <v>828.43636037753026</v>
      </c>
      <c r="S55" s="59">
        <f ca="1">AVERAGE(OFFSET($R$3,0,0,'Données projet'!$E$9+1,1))-AVERAGE(OFFSET($H$3,0,0,'Données projet'!$E$9+1,1))</f>
        <v>595.03194537376203</v>
      </c>
      <c r="T55" s="59">
        <f t="shared" si="34"/>
        <v>315.02619963200516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10.199999999999999</v>
      </c>
      <c r="AI55" s="14">
        <f>IF('Données projet'!$A$62&gt;35,AI54+AH55-AQ54,IF(A55&lt;'Données projet'!$A$62,$AF$205^A55,IF(A55='Données projet'!$A$62,'Données projet'!$B$62,AI54+AH55-AQ54)))</f>
        <v>251.40000000000003</v>
      </c>
      <c r="AJ55" s="14">
        <f>AI55*VLOOKUP('Données projet'!$B$10,Paramètres!$A$1:$I$89,3,0)*VLOOKUP('Données projet'!$B$10,Paramètres!$A$1:$I$89,5,0)</f>
        <v>227.46672000000004</v>
      </c>
      <c r="AK55" s="14">
        <f t="shared" si="35"/>
        <v>55.734574592438989</v>
      </c>
      <c r="AL55" s="22">
        <f t="shared" si="4"/>
        <v>493.24225474849794</v>
      </c>
      <c r="AM55" s="59">
        <f t="shared" si="5"/>
        <v>770.34044437914133</v>
      </c>
      <c r="AN55" s="59">
        <f ca="1">AVERAGE(OFFSET($AM$3,0,0,'Données projet'!$E$10+1,1))-AVERAGE(OFFSET($H$3,0,0,'Données projet'!$E$10+1,1))</f>
        <v>537.67467885131316</v>
      </c>
      <c r="AO55" s="59">
        <f t="shared" si="36"/>
        <v>286.6246792875379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4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6.6666666666666625</v>
      </c>
      <c r="BD55" s="13">
        <f>IF('Données projet'!$A$88&gt;35,BD54+BC55-BL54,IF(A55&lt;'Données projet'!$A$88,$BA$205^A55,IF(A55='Données projet'!$A$88,'Données projet'!$B$88,BD54+BC55-BL54)))</f>
        <v>238.97435897435912</v>
      </c>
      <c r="BE55" s="14">
        <f>BD55*VLOOKUP('Données projet'!$B$11,Paramètres!$A$1:$I$89,3,0)*VLOOKUP('Données projet'!$B$11,Paramètres!$A$1:$I$89,5,0)</f>
        <v>249.77600000000021</v>
      </c>
      <c r="BF55" s="14">
        <f t="shared" si="37"/>
        <v>60.537972121551782</v>
      </c>
      <c r="BG55" s="22">
        <f t="shared" si="7"/>
        <v>540.4635014450364</v>
      </c>
      <c r="BH55" s="59">
        <f t="shared" si="8"/>
        <v>817.56169107567985</v>
      </c>
      <c r="BI55" s="59">
        <f ca="1">AVERAGE(OFFSET($BH$3,0,0,'Données projet'!$E$11+1,1))-AVERAGE(OFFSET($H$3,0,0,'Données projet'!$E$11+1,1))</f>
        <v>612.31844548481115</v>
      </c>
      <c r="BJ55" s="59">
        <f t="shared" si="38"/>
        <v>386.56924356342199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0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0</v>
      </c>
      <c r="BT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8</v>
      </c>
      <c r="BY55" s="13">
        <f>IF('Données projet'!$A$114&gt;35,BY54+BX55-CG54,IF(A55&lt;'Données projet'!$A$114,$BV$205^A55,IF(A55='Données projet'!$A$114,'Données projet'!$B$114,BY54+BX55-CG54)))</f>
        <v>194</v>
      </c>
      <c r="BZ55" s="14">
        <f>BY55*VLOOKUP('Données projet'!$B$12,Paramètres!$A$1:$I$89,3,0)*VLOOKUP('Données projet'!$B$12,Paramètres!$A$1:$I$89,5,0)</f>
        <v>208.82159999999999</v>
      </c>
      <c r="CA55" s="14">
        <f t="shared" si="39"/>
        <v>51.6779913750944</v>
      </c>
      <c r="CB55" s="22">
        <f t="shared" si="10"/>
        <v>453.70345497828936</v>
      </c>
      <c r="CC55" s="59">
        <f t="shared" si="11"/>
        <v>730.80164460893275</v>
      </c>
      <c r="CD55" s="59">
        <f ca="1">AVERAGE(OFFSET($CC$3,0,0,'Données projet'!$E$12+1,1))-AVERAGE(OFFSET($H$3,0,0,'Données projet'!$E$12+1,1))</f>
        <v>519.42142379895688</v>
      </c>
      <c r="CE55" s="59">
        <f t="shared" si="40"/>
        <v>275.7070979241023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>
        <f>VLOOKUP(A55,'Données projet'!$A$139:$I$159,2,0)</f>
        <v>331.81538461538463</v>
      </c>
      <c r="CR55" s="13">
        <f>VLOOKUP(A55,'Données projet'!$A$139:$I$159,9,0)</f>
        <v>11.642307692307689</v>
      </c>
      <c r="CS55" s="13">
        <f t="array" ref="CS55">INDEX(CR:CR,MIN(IF(ISNUMBER(CR55:CR251),ROW(CR55:CR251),"")))</f>
        <v>11.642307692307689</v>
      </c>
      <c r="CT55" s="13">
        <f>IF('Données projet'!$A$140&gt;35,CT54+CS55-DB54,IF(A55&lt;'Données projet'!$A$140,$CQ$205^A55,IF(A55='Données projet'!$A$140,'Données projet'!$B$140,CT54+CS55-DB54)))</f>
        <v>331.81538461538435</v>
      </c>
      <c r="CU55" s="18">
        <f>CT55*VLOOKUP('Données projet'!$B$13,Paramètres!$A$1:$I$89,3,0)*VLOOKUP('Données projet'!$B$13,Paramètres!$A$1:$I$89,5,0)</f>
        <v>198.42559999999986</v>
      </c>
      <c r="CV55" s="14">
        <f t="shared" si="41"/>
        <v>49.398003268862659</v>
      </c>
      <c r="CW55" s="22">
        <f t="shared" si="13"/>
        <v>431.62610902660225</v>
      </c>
      <c r="CX55" s="59">
        <f t="shared" si="14"/>
        <v>708.72429865724564</v>
      </c>
      <c r="CY55" s="59">
        <f ca="1">AVERAGE(OFFSET($CX$3,0,0,'Données projet'!$E$13+1,1))-AVERAGE(OFFSET($H$3,0,0,'Données projet'!$E$13+1,1))</f>
        <v>267.32460497279214</v>
      </c>
      <c r="CZ55" s="59">
        <f t="shared" si="42"/>
        <v>278.51995033460219</v>
      </c>
      <c r="DA55" s="16">
        <f>IF(ISNA(VLOOKUP(A55,'Données projet'!$A$139:$I$159,3,0)),0,VLOOKUP(A55,'Données projet'!$A$139:$I$159,3,0))</f>
        <v>6</v>
      </c>
      <c r="DB55" s="16">
        <f>IF(ISNA(VLOOKUP(A55,'Données projet'!$A$139:$I$159,4,0)),0,VLOOKUP(A55,'Données projet'!$A$139:$I$159,4,0))</f>
        <v>61.784615384615378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6.4735372286705202</v>
      </c>
      <c r="DG55" s="23">
        <f>EXP(-LN(2)/25)*DG54+(1-EXP(-LN(2)/25))/(LN(2)/25)*Calculateur!DB55*Calculateur!DD55*VLOOKUP('Données projet'!$B$13,Paramètres!$A$1:$I$89,3,0)*0.475*44/12</f>
        <v>8.9308074462064102</v>
      </c>
      <c r="DH55" s="23">
        <f>EXP(-LN(2)/2)*DH54+(1-EXP(-LN(2)/2))/(LN(2)/2)*DB55*DE55*VLOOKUP('Données projet'!$B$13,Paramètres!$A$1:$I$89,3,0)*0.475*44/12</f>
        <v>3.0956840556268768E-3</v>
      </c>
      <c r="DI55" s="24">
        <f t="shared" si="15"/>
        <v>15.407440358932558</v>
      </c>
      <c r="DJ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6.4</v>
      </c>
      <c r="DO55" s="13">
        <f>IF('Données projet'!$A$166&gt;35,DO54+DN55-DW54,IF(A55&lt;'Données projet'!$A$166,$DL$205^A55,IF(A55='Données projet'!$A$166,'Données projet'!$B$166,DO54+DN55-DW54)))</f>
        <v>213.79999999999984</v>
      </c>
      <c r="DP55" s="18">
        <f>DO55*VLOOKUP('Données projet'!$B$14,Paramètres!$A$1:$I$89,3,0)*VLOOKUP('Données projet'!$B$14,Paramètres!$A$1:$I$89,5,0)</f>
        <v>186.77567999999988</v>
      </c>
      <c r="DQ55" s="14">
        <f t="shared" si="43"/>
        <v>46.826392937381165</v>
      </c>
      <c r="DR55" s="22">
        <f t="shared" si="16"/>
        <v>406.85694369927199</v>
      </c>
      <c r="DS55" s="59">
        <f t="shared" si="17"/>
        <v>683.95513332991538</v>
      </c>
      <c r="DT55" s="59">
        <f ca="1">AVERAGE(OFFSET($DS$3,0,0,'Données projet'!$E$14+1,1))-AVERAGE(OFFSET($H$3,0,0,'Données projet'!$E$14+1,1))</f>
        <v>350.10291030592276</v>
      </c>
      <c r="DU55" s="59">
        <f t="shared" si="44"/>
        <v>379.66960949480392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0</v>
      </c>
      <c r="EJ55" s="13">
        <f>IF('Données projet'!$A$192&gt;35,EJ54+EI55-ER54,IF(A55&lt;'Données projet'!$A$192,$EG$205^A55,IF(A55='Données projet'!$A$192,'Données projet'!$B$192,EJ54+EI55-ER54)))</f>
        <v>0</v>
      </c>
      <c r="EK55" s="18">
        <f>EJ55*VLOOKUP('Données projet'!$B$15,Paramètres!$A$1:$I$89,3,0)*VLOOKUP('Données projet'!$B$15,Paramètres!$A$1:$I$89,5,0)</f>
        <v>0</v>
      </c>
      <c r="EL55" s="14" t="e">
        <f t="shared" si="45"/>
        <v>#NUM!</v>
      </c>
      <c r="EM55" s="22" t="e">
        <f t="shared" si="19"/>
        <v>#NUM!</v>
      </c>
      <c r="EN55" s="59" t="e">
        <f t="shared" si="20"/>
        <v>#NUM!</v>
      </c>
      <c r="EO55" s="59">
        <f ca="1">AVERAGE(OFFSET($EN$3,0,0,'Données projet'!$E$15+1,1))-AVERAGE(OFFSET($H$3,0,0,'Données projet'!$E$15+1,1))</f>
        <v>319.51502927075376</v>
      </c>
      <c r="EP55" s="59">
        <f t="shared" si="46"/>
        <v>433.77429725729928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5.2121212121212128</v>
      </c>
      <c r="FE55" s="13">
        <f>IF('Données projet'!$A$218&gt;35,FE54+FD55-FM54,IF(A55&lt;'Données projet'!$A$218,$FB$205^A55,IF(A55='Données projet'!$A$218,'Données projet'!$B$218,FE54+FD55-FM54)))</f>
        <v>171.03030303030303</v>
      </c>
      <c r="FF55" s="18">
        <f>FE55*VLOOKUP('Données projet'!$B$16,Paramètres!$A$1:$I$89,3,0)*VLOOKUP('Données projet'!$B$16,Paramètres!$A$1:$I$89,5,0)</f>
        <v>162.75243636363638</v>
      </c>
      <c r="FG55" s="14">
        <f t="shared" si="47"/>
        <v>41.46271749082068</v>
      </c>
      <c r="FH55" s="22">
        <f t="shared" si="22"/>
        <v>355.67472629651274</v>
      </c>
      <c r="FI55" s="59">
        <f t="shared" si="23"/>
        <v>632.77291592715619</v>
      </c>
      <c r="FJ55" s="59">
        <f ca="1">AVERAGE(OFFSET($FI$3,0,0,'Données projet'!$E$16+1,1))-AVERAGE(OFFSET($H$3,0,0,'Données projet'!$E$16+1,1))</f>
        <v>396.3085896953769</v>
      </c>
      <c r="FK55" s="59">
        <f t="shared" si="48"/>
        <v>319.05961996522967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6.2820512820512819</v>
      </c>
      <c r="FZ55" s="13">
        <f>IF('Données projet'!$A$244&gt;35,FZ54+FY55-GH54,IF(A55&lt;'Données projet'!$A$244,$FW$205^A55,IF(A55='Données projet'!$A$244,'Données projet'!$B$244,FZ54+FY55-GH54)))</f>
        <v>222.17948717948718</v>
      </c>
      <c r="GA55" s="18">
        <f>FZ55*VLOOKUP('Données projet'!$B$17,Paramètres!$A$1:$I$89,3,0)*VLOOKUP('Données projet'!$B$17,Paramètres!$A$1:$I$89,5,0)</f>
        <v>149.03800000000001</v>
      </c>
      <c r="GB55" s="14">
        <f t="shared" si="49"/>
        <v>38.359885872972924</v>
      </c>
      <c r="GC55" s="22">
        <f t="shared" si="25"/>
        <v>326.38465122876119</v>
      </c>
      <c r="GD55" s="59">
        <f t="shared" si="26"/>
        <v>603.48284085940463</v>
      </c>
      <c r="GE55" s="59">
        <f ca="1">AVERAGE(OFFSET($GD$3,0,0,'Données projet'!$E$17+1,1))-AVERAGE(OFFSET($H$3,0,0,'Données projet'!$E$17+1,1))</f>
        <v>357.2695384221413</v>
      </c>
      <c r="GF55" s="59">
        <f t="shared" si="50"/>
        <v>296.23918885315254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0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0</v>
      </c>
      <c r="GP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65.572233535630005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6.6</v>
      </c>
      <c r="GU55" s="13">
        <f>IF('Données projet'!$A$270&gt;35,GU54+GT55-HC54,IF(A55&lt;'Données projet'!$A$270,$GR$205^A55,IF(A55='Données projet'!$A$270,'Données projet'!$B$270,GU54+GT55-HC54)))</f>
        <v>199.20000000000002</v>
      </c>
      <c r="GV55" s="18">
        <f>GU55*VLOOKUP('Données projet'!$B$18,Paramètres!$A$1:$I$89,3,0)*VLOOKUP('Données projet'!$B$18,Paramètres!$A$1:$I$89,5,0)</f>
        <v>161.59104000000002</v>
      </c>
      <c r="GW55" s="14">
        <f t="shared" si="51"/>
        <v>41.201171995395356</v>
      </c>
      <c r="GX55" s="22">
        <f t="shared" si="28"/>
        <v>353.19643589198023</v>
      </c>
      <c r="GY55" s="59">
        <f t="shared" si="29"/>
        <v>630.29462552262362</v>
      </c>
      <c r="GZ55" s="59">
        <f ca="1">AVERAGE(OFFSET($GY$3,0,0,'Données projet'!$E$18+1,1))-AVERAGE(OFFSET($H$3,0,0,'Données projet'!$E$18+1,1))</f>
        <v>339.25326110952267</v>
      </c>
      <c r="HA55" s="59">
        <f t="shared" si="52"/>
        <v>286.69182905555692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2">
        <f>'Scénario référence'!$B$16*5+'Scénario référence'!$B$17*0+'Scénario référence'!$B$18*5</f>
        <v>2.2000000000000002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8.0666666666666682</v>
      </c>
      <c r="H56" s="65">
        <f t="shared" si="1"/>
        <v>224.4</v>
      </c>
      <c r="I56" s="69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10.199999999999999</v>
      </c>
      <c r="N56" s="14">
        <f>IF('Données projet'!$A$36&gt;35,N55+M56-V55,IF(A56&lt;'Données projet'!$A$36,$K$205^A56,IF(A56='Données projet'!$A$36,'Données projet'!$B$36,N55+M56-V55)))</f>
        <v>261.60000000000002</v>
      </c>
      <c r="O56" s="14">
        <f>N56*VLOOKUP('Données projet'!$B$9,Paramètres!$A$1:$I$89,3,0)*VLOOKUP('Données projet'!$B$9,Paramètres!$A$1:$I$89,5,0)</f>
        <v>265.26240000000001</v>
      </c>
      <c r="P56" s="14">
        <f t="shared" si="33"/>
        <v>63.842797461739814</v>
      </c>
      <c r="Q56" s="22">
        <f t="shared" si="53"/>
        <v>573.19155224586348</v>
      </c>
      <c r="R56" s="59">
        <f t="shared" si="0"/>
        <v>850.57138532340468</v>
      </c>
      <c r="S56" s="59">
        <f ca="1">AVERAGE(OFFSET($R$3,0,0,'Données projet'!$E$9+1,1))-AVERAGE(OFFSET($H$3,0,0,'Données projet'!$E$9+1,1))</f>
        <v>595.03194537376203</v>
      </c>
      <c r="T56" s="59">
        <f t="shared" si="34"/>
        <v>315.02619963200516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10.199999999999999</v>
      </c>
      <c r="AI56" s="14">
        <f>IF('Données projet'!$A$62&gt;35,AI55+AH56-AQ55,IF(A56&lt;'Données projet'!$A$62,$AF$205^A56,IF(A56='Données projet'!$A$62,'Données projet'!$B$62,AI55+AH56-AQ55)))</f>
        <v>261.60000000000002</v>
      </c>
      <c r="AJ56" s="14">
        <f>AI56*VLOOKUP('Données projet'!$B$10,Paramètres!$A$1:$I$89,3,0)*VLOOKUP('Données projet'!$B$10,Paramètres!$A$1:$I$89,5,0)</f>
        <v>236.69568000000001</v>
      </c>
      <c r="AK56" s="14">
        <f t="shared" si="35"/>
        <v>57.72801732243034</v>
      </c>
      <c r="AL56" s="22">
        <f t="shared" si="4"/>
        <v>512.78793950323291</v>
      </c>
      <c r="AM56" s="59">
        <f t="shared" si="5"/>
        <v>790.16777258077423</v>
      </c>
      <c r="AN56" s="59">
        <f ca="1">AVERAGE(OFFSET($AM$3,0,0,'Données projet'!$E$10+1,1))-AVERAGE(OFFSET($H$3,0,0,'Données projet'!$E$10+1,1))</f>
        <v>537.67467885131316</v>
      </c>
      <c r="AO56" s="59">
        <f t="shared" si="36"/>
        <v>286.6246792875379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4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6.6666666666666625</v>
      </c>
      <c r="BD56" s="13">
        <f>IF('Données projet'!$A$88&gt;35,BD55+BC56-BL55,IF(A56&lt;'Données projet'!$A$88,$BA$205^A56,IF(A56='Données projet'!$A$88,'Données projet'!$B$88,BD55+BC56-BL55)))</f>
        <v>245.64102564102578</v>
      </c>
      <c r="BE56" s="14">
        <f>BD56*VLOOKUP('Données projet'!$B$11,Paramètres!$A$1:$I$89,3,0)*VLOOKUP('Données projet'!$B$11,Paramètres!$A$1:$I$89,5,0)</f>
        <v>256.74400000000014</v>
      </c>
      <c r="BF56" s="14">
        <f t="shared" si="37"/>
        <v>62.027822109156943</v>
      </c>
      <c r="BG56" s="22">
        <f t="shared" si="7"/>
        <v>555.19425684011514</v>
      </c>
      <c r="BH56" s="59">
        <f t="shared" si="8"/>
        <v>832.57408991765647</v>
      </c>
      <c r="BI56" s="59">
        <f ca="1">AVERAGE(OFFSET($BH$3,0,0,'Données projet'!$E$11+1,1))-AVERAGE(OFFSET($H$3,0,0,'Données projet'!$E$11+1,1))</f>
        <v>612.31844548481115</v>
      </c>
      <c r="BJ56" s="59">
        <f t="shared" si="38"/>
        <v>386.56924356342199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0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0</v>
      </c>
      <c r="BT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8</v>
      </c>
      <c r="BY56" s="13">
        <f>IF('Données projet'!$A$114&gt;35,BY55+BX56-CG55,IF(A56&lt;'Données projet'!$A$114,$BV$205^A56,IF(A56='Données projet'!$A$114,'Données projet'!$B$114,BY55+BX56-CG55)))</f>
        <v>202</v>
      </c>
      <c r="BZ56" s="14">
        <f>BY56*VLOOKUP('Données projet'!$B$12,Paramètres!$A$1:$I$89,3,0)*VLOOKUP('Données projet'!$B$12,Paramètres!$A$1:$I$89,5,0)</f>
        <v>217.43280000000001</v>
      </c>
      <c r="CA56" s="14">
        <f t="shared" si="39"/>
        <v>53.556536889714792</v>
      </c>
      <c r="CB56" s="22">
        <f t="shared" si="10"/>
        <v>471.97309508291988</v>
      </c>
      <c r="CC56" s="59">
        <f t="shared" si="11"/>
        <v>749.35292816046115</v>
      </c>
      <c r="CD56" s="59">
        <f ca="1">AVERAGE(OFFSET($CC$3,0,0,'Données projet'!$E$12+1,1))-AVERAGE(OFFSET($H$3,0,0,'Données projet'!$E$12+1,1))</f>
        <v>519.42142379895688</v>
      </c>
      <c r="CE56" s="59">
        <f t="shared" si="40"/>
        <v>275.7070979241023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10.433653846153845</v>
      </c>
      <c r="CT56" s="13">
        <f>IF('Données projet'!$A$140&gt;35,CT55+CS56-DB55,IF(A56&lt;'Données projet'!$A$140,$CQ$205^A56,IF(A56='Données projet'!$A$140,'Données projet'!$B$140,CT55+CS56-DB55)))</f>
        <v>280.4644230769228</v>
      </c>
      <c r="CU56" s="18">
        <f>CT56*VLOOKUP('Données projet'!$B$13,Paramètres!$A$1:$I$89,3,0)*VLOOKUP('Données projet'!$B$13,Paramètres!$A$1:$I$89,5,0)</f>
        <v>167.71772499999983</v>
      </c>
      <c r="CV56" s="14">
        <f t="shared" si="41"/>
        <v>42.578468510426148</v>
      </c>
      <c r="CW56" s="22">
        <f t="shared" si="13"/>
        <v>366.26587036399184</v>
      </c>
      <c r="CX56" s="59">
        <f t="shared" si="14"/>
        <v>643.6457034415331</v>
      </c>
      <c r="CY56" s="59">
        <f ca="1">AVERAGE(OFFSET($CX$3,0,0,'Données projet'!$E$13+1,1))-AVERAGE(OFFSET($H$3,0,0,'Données projet'!$E$13+1,1))</f>
        <v>267.32460497279214</v>
      </c>
      <c r="CZ56" s="59">
        <f t="shared" si="42"/>
        <v>278.51995033460219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6.3465951120841222</v>
      </c>
      <c r="DG56" s="23">
        <f>EXP(-LN(2)/25)*DG55+(1-EXP(-LN(2)/25))/(LN(2)/25)*Calculateur!DB56*Calculateur!DD56*VLOOKUP('Données projet'!$B$13,Paramètres!$A$1:$I$89,3,0)*0.475*44/12</f>
        <v>8.6865940469391436</v>
      </c>
      <c r="DH56" s="23">
        <f>EXP(-LN(2)/2)*DH55+(1-EXP(-LN(2)/2))/(LN(2)/2)*DB56*DE56*VLOOKUP('Données projet'!$B$13,Paramètres!$A$1:$I$89,3,0)*0.475*44/12</f>
        <v>2.188979188144838E-3</v>
      </c>
      <c r="DI56" s="24">
        <f t="shared" si="15"/>
        <v>15.03537813821141</v>
      </c>
      <c r="DJ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6.4</v>
      </c>
      <c r="DO56" s="13">
        <f>IF('Données projet'!$A$166&gt;35,DO55+DN56-DW55,IF(A56&lt;'Données projet'!$A$166,$DL$205^A56,IF(A56='Données projet'!$A$166,'Données projet'!$B$166,DO55+DN56-DW55)))</f>
        <v>220.19999999999985</v>
      </c>
      <c r="DP56" s="18">
        <f>DO56*VLOOKUP('Données projet'!$B$14,Paramètres!$A$1:$I$89,3,0)*VLOOKUP('Données projet'!$B$14,Paramètres!$A$1:$I$89,5,0)</f>
        <v>192.3667199999999</v>
      </c>
      <c r="DQ56" s="14">
        <f t="shared" si="43"/>
        <v>48.062823450978094</v>
      </c>
      <c r="DR56" s="22">
        <f t="shared" si="16"/>
        <v>418.7481215104533</v>
      </c>
      <c r="DS56" s="59">
        <f t="shared" si="17"/>
        <v>696.12795458799451</v>
      </c>
      <c r="DT56" s="59">
        <f ca="1">AVERAGE(OFFSET($DS$3,0,0,'Données projet'!$E$14+1,1))-AVERAGE(OFFSET($H$3,0,0,'Données projet'!$E$14+1,1))</f>
        <v>350.10291030592276</v>
      </c>
      <c r="DU56" s="59">
        <f t="shared" si="44"/>
        <v>379.66960949480392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0</v>
      </c>
      <c r="EJ56" s="13">
        <f>IF('Données projet'!$A$192&gt;35,EJ55+EI56-ER55,IF(A56&lt;'Données projet'!$A$192,$EG$205^A56,IF(A56='Données projet'!$A$192,'Données projet'!$B$192,EJ55+EI56-ER55)))</f>
        <v>0</v>
      </c>
      <c r="EK56" s="18">
        <f>EJ56*VLOOKUP('Données projet'!$B$15,Paramètres!$A$1:$I$89,3,0)*VLOOKUP('Données projet'!$B$15,Paramètres!$A$1:$I$89,5,0)</f>
        <v>0</v>
      </c>
      <c r="EL56" s="14" t="e">
        <f t="shared" si="45"/>
        <v>#NUM!</v>
      </c>
      <c r="EM56" s="22" t="e">
        <f t="shared" si="19"/>
        <v>#NUM!</v>
      </c>
      <c r="EN56" s="59" t="e">
        <f t="shared" si="20"/>
        <v>#NUM!</v>
      </c>
      <c r="EO56" s="59">
        <f ca="1">AVERAGE(OFFSET($EN$3,0,0,'Données projet'!$E$15+1,1))-AVERAGE(OFFSET($H$3,0,0,'Données projet'!$E$15+1,1))</f>
        <v>319.51502927075376</v>
      </c>
      <c r="EP56" s="59">
        <f t="shared" si="46"/>
        <v>433.77429725729928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5.2121212121212128</v>
      </c>
      <c r="FE56" s="13">
        <f>IF('Données projet'!$A$218&gt;35,FE55+FD56-FM55,IF(A56&lt;'Données projet'!$A$218,$FB$205^A56,IF(A56='Données projet'!$A$218,'Données projet'!$B$218,FE55+FD56-FM55)))</f>
        <v>176.24242424242425</v>
      </c>
      <c r="FF56" s="18">
        <f>FE56*VLOOKUP('Données projet'!$B$16,Paramètres!$A$1:$I$89,3,0)*VLOOKUP('Données projet'!$B$16,Paramètres!$A$1:$I$89,5,0)</f>
        <v>167.71229090909094</v>
      </c>
      <c r="FG56" s="14">
        <f t="shared" si="47"/>
        <v>42.577249536266436</v>
      </c>
      <c r="FH56" s="22">
        <f t="shared" si="22"/>
        <v>366.25428294233075</v>
      </c>
      <c r="FI56" s="59">
        <f t="shared" si="23"/>
        <v>643.63411601987195</v>
      </c>
      <c r="FJ56" s="59">
        <f ca="1">AVERAGE(OFFSET($FI$3,0,0,'Données projet'!$E$16+1,1))-AVERAGE(OFFSET($H$3,0,0,'Données projet'!$E$16+1,1))</f>
        <v>396.3085896953769</v>
      </c>
      <c r="FK56" s="59">
        <f t="shared" si="48"/>
        <v>319.05961996522967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6.2820512820512819</v>
      </c>
      <c r="FZ56" s="13">
        <f>IF('Données projet'!$A$244&gt;35,FZ55+FY56-GH55,IF(A56&lt;'Données projet'!$A$244,$FW$205^A56,IF(A56='Données projet'!$A$244,'Données projet'!$B$244,FZ55+FY56-GH55)))</f>
        <v>228.46153846153845</v>
      </c>
      <c r="GA56" s="18">
        <f>FZ56*VLOOKUP('Données projet'!$B$17,Paramètres!$A$1:$I$89,3,0)*VLOOKUP('Données projet'!$B$17,Paramètres!$A$1:$I$89,5,0)</f>
        <v>153.25200000000001</v>
      </c>
      <c r="GB56" s="14">
        <f t="shared" si="49"/>
        <v>39.31668923960541</v>
      </c>
      <c r="GC56" s="22">
        <f t="shared" si="25"/>
        <v>335.39046709231275</v>
      </c>
      <c r="GD56" s="59">
        <f t="shared" si="26"/>
        <v>612.77030016985395</v>
      </c>
      <c r="GE56" s="59">
        <f ca="1">AVERAGE(OFFSET($GD$3,0,0,'Données projet'!$E$17+1,1))-AVERAGE(OFFSET($H$3,0,0,'Données projet'!$E$17+1,1))</f>
        <v>357.2695384221413</v>
      </c>
      <c r="GF56" s="59">
        <f t="shared" si="50"/>
        <v>296.23918885315254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0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0</v>
      </c>
      <c r="GP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65.649045384783989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6.6</v>
      </c>
      <c r="GU56" s="13">
        <f>IF('Données projet'!$A$270&gt;35,GU55+GT56-HC55,IF(A56&lt;'Données projet'!$A$270,$GR$205^A56,IF(A56='Données projet'!$A$270,'Données projet'!$B$270,GU55+GT56-HC55)))</f>
        <v>205.8</v>
      </c>
      <c r="GV56" s="18">
        <f>GU56*VLOOKUP('Données projet'!$B$18,Paramètres!$A$1:$I$89,3,0)*VLOOKUP('Données projet'!$B$18,Paramètres!$A$1:$I$89,5,0)</f>
        <v>166.94496000000001</v>
      </c>
      <c r="GW56" s="14">
        <f t="shared" si="51"/>
        <v>42.405075786649157</v>
      </c>
      <c r="GX56" s="22">
        <f t="shared" si="28"/>
        <v>364.61797899508065</v>
      </c>
      <c r="GY56" s="59">
        <f t="shared" si="29"/>
        <v>641.99781207262185</v>
      </c>
      <c r="GZ56" s="59">
        <f ca="1">AVERAGE(OFFSET($GY$3,0,0,'Données projet'!$E$18+1,1))-AVERAGE(OFFSET($H$3,0,0,'Données projet'!$E$18+1,1))</f>
        <v>339.25326110952267</v>
      </c>
      <c r="HA56" s="59">
        <f t="shared" si="52"/>
        <v>286.69182905555692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2">
        <f>'Scénario référence'!$B$16*5+'Scénario référence'!$B$17*0+'Scénario référence'!$B$18*5</f>
        <v>2.2000000000000002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8.0666666666666682</v>
      </c>
      <c r="H57" s="65">
        <f t="shared" si="1"/>
        <v>224.4</v>
      </c>
      <c r="I57" s="69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10.199999999999999</v>
      </c>
      <c r="N57" s="14">
        <f>IF('Données projet'!$A$36&gt;35,N56+M57-V56,IF(A57&lt;'Données projet'!$A$36,$K$205^A57,IF(A57='Données projet'!$A$36,'Données projet'!$B$36,N56+M57-V56)))</f>
        <v>271.8</v>
      </c>
      <c r="O57" s="14">
        <f>N57*VLOOKUP('Données projet'!$B$9,Paramètres!$A$1:$I$89,3,0)*VLOOKUP('Données projet'!$B$9,Paramètres!$A$1:$I$89,5,0)</f>
        <v>275.60520000000002</v>
      </c>
      <c r="P57" s="14">
        <f t="shared" si="33"/>
        <v>66.037407906416391</v>
      </c>
      <c r="Q57" s="22">
        <f t="shared" si="53"/>
        <v>595.02754210367516</v>
      </c>
      <c r="R57" s="59">
        <f t="shared" si="0"/>
        <v>872.68413274397108</v>
      </c>
      <c r="S57" s="59">
        <f ca="1">AVERAGE(OFFSET($R$3,0,0,'Données projet'!$E$9+1,1))-AVERAGE(OFFSET($H$3,0,0,'Données projet'!$E$9+1,1))</f>
        <v>595.03194537376203</v>
      </c>
      <c r="T57" s="59">
        <f t="shared" si="34"/>
        <v>315.02619963200516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10.199999999999999</v>
      </c>
      <c r="AI57" s="14">
        <f>IF('Données projet'!$A$62&gt;35,AI56+AH57-AQ56,IF(A57&lt;'Données projet'!$A$62,$AF$205^A57,IF(A57='Données projet'!$A$62,'Données projet'!$B$62,AI56+AH57-AQ56)))</f>
        <v>271.8</v>
      </c>
      <c r="AJ57" s="14">
        <f>AI57*VLOOKUP('Données projet'!$B$10,Paramètres!$A$1:$I$89,3,0)*VLOOKUP('Données projet'!$B$10,Paramètres!$A$1:$I$89,5,0)</f>
        <v>245.92464000000001</v>
      </c>
      <c r="AK57" s="14">
        <f t="shared" si="35"/>
        <v>59.712430831913537</v>
      </c>
      <c r="AL57" s="22">
        <f t="shared" si="4"/>
        <v>532.31789836558266</v>
      </c>
      <c r="AM57" s="59">
        <f t="shared" si="5"/>
        <v>809.9744890058787</v>
      </c>
      <c r="AN57" s="59">
        <f ca="1">AVERAGE(OFFSET($AM$3,0,0,'Données projet'!$E$10+1,1))-AVERAGE(OFFSET($H$3,0,0,'Données projet'!$E$10+1,1))</f>
        <v>537.67467885131316</v>
      </c>
      <c r="AO57" s="59">
        <f t="shared" si="36"/>
        <v>286.6246792875379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4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6.6666666666666625</v>
      </c>
      <c r="BD57" s="13">
        <f>IF('Données projet'!$A$88&gt;35,BD56+BC57-BL56,IF(A57&lt;'Données projet'!$A$88,$BA$205^A57,IF(A57='Données projet'!$A$88,'Données projet'!$B$88,BD56+BC57-BL56)))</f>
        <v>252.30769230769243</v>
      </c>
      <c r="BE57" s="14">
        <f>BD57*VLOOKUP('Données projet'!$B$11,Paramètres!$A$1:$I$89,3,0)*VLOOKUP('Données projet'!$B$11,Paramètres!$A$1:$I$89,5,0)</f>
        <v>263.71200000000016</v>
      </c>
      <c r="BF57" s="14">
        <f t="shared" si="37"/>
        <v>63.51297235605125</v>
      </c>
      <c r="BG57" s="22">
        <f t="shared" si="7"/>
        <v>569.9168268534562</v>
      </c>
      <c r="BH57" s="59">
        <f t="shared" si="8"/>
        <v>847.57341749375223</v>
      </c>
      <c r="BI57" s="59">
        <f ca="1">AVERAGE(OFFSET($BH$3,0,0,'Données projet'!$E$11+1,1))-AVERAGE(OFFSET($H$3,0,0,'Données projet'!$E$11+1,1))</f>
        <v>612.31844548481115</v>
      </c>
      <c r="BJ57" s="59">
        <f t="shared" si="38"/>
        <v>386.56924356342199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0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0</v>
      </c>
      <c r="BT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8</v>
      </c>
      <c r="BY57" s="13">
        <f>IF('Données projet'!$A$114&gt;35,BY56+BX57-CG56,IF(A57&lt;'Données projet'!$A$114,$BV$205^A57,IF(A57='Données projet'!$A$114,'Données projet'!$B$114,BY56+BX57-CG56)))</f>
        <v>210</v>
      </c>
      <c r="BZ57" s="14">
        <f>BY57*VLOOKUP('Données projet'!$B$12,Paramètres!$A$1:$I$89,3,0)*VLOOKUP('Données projet'!$B$12,Paramètres!$A$1:$I$89,5,0)</f>
        <v>226.04399999999998</v>
      </c>
      <c r="CA57" s="14">
        <f t="shared" si="39"/>
        <v>55.426440039423504</v>
      </c>
      <c r="CB57" s="22">
        <f t="shared" si="10"/>
        <v>490.22768306866254</v>
      </c>
      <c r="CC57" s="59">
        <f t="shared" si="11"/>
        <v>767.88427370895852</v>
      </c>
      <c r="CD57" s="59">
        <f ca="1">AVERAGE(OFFSET($CC$3,0,0,'Données projet'!$E$12+1,1))-AVERAGE(OFFSET($H$3,0,0,'Données projet'!$E$12+1,1))</f>
        <v>519.42142379895688</v>
      </c>
      <c r="CE57" s="59">
        <f t="shared" si="40"/>
        <v>275.7070979241023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10.433653846153845</v>
      </c>
      <c r="CT57" s="13">
        <f>IF('Données projet'!$A$140&gt;35,CT56+CS57-DB56,IF(A57&lt;'Données projet'!$A$140,$CQ$205^A57,IF(A57='Données projet'!$A$140,'Données projet'!$B$140,CT56+CS57-DB56)))</f>
        <v>290.89807692307664</v>
      </c>
      <c r="CU57" s="18">
        <f>CT57*VLOOKUP('Données projet'!$B$13,Paramètres!$A$1:$I$89,3,0)*VLOOKUP('Données projet'!$B$13,Paramètres!$A$1:$I$89,5,0)</f>
        <v>173.95704999999984</v>
      </c>
      <c r="CV57" s="14">
        <f t="shared" si="41"/>
        <v>43.975080818549294</v>
      </c>
      <c r="CW57" s="22">
        <f t="shared" si="13"/>
        <v>379.56512784230637</v>
      </c>
      <c r="CX57" s="59">
        <f t="shared" si="14"/>
        <v>657.22171848260234</v>
      </c>
      <c r="CY57" s="59">
        <f ca="1">AVERAGE(OFFSET($CX$3,0,0,'Données projet'!$E$13+1,1))-AVERAGE(OFFSET($H$3,0,0,'Données projet'!$E$13+1,1))</f>
        <v>267.32460497279214</v>
      </c>
      <c r="CZ57" s="59">
        <f t="shared" si="42"/>
        <v>278.51995033460219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6.222142252976937</v>
      </c>
      <c r="DG57" s="23">
        <f>EXP(-LN(2)/25)*DG56+(1-EXP(-LN(2)/25))/(LN(2)/25)*Calculateur!DB57*Calculateur!DD57*VLOOKUP('Données projet'!$B$13,Paramètres!$A$1:$I$89,3,0)*0.475*44/12</f>
        <v>8.4490586759174651</v>
      </c>
      <c r="DH57" s="23">
        <f>EXP(-LN(2)/2)*DH56+(1-EXP(-LN(2)/2))/(LN(2)/2)*DB57*DE57*VLOOKUP('Données projet'!$B$13,Paramètres!$A$1:$I$89,3,0)*0.475*44/12</f>
        <v>1.5478420278134384E-3</v>
      </c>
      <c r="DI57" s="24">
        <f t="shared" si="15"/>
        <v>14.672748770922215</v>
      </c>
      <c r="DJ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6.4</v>
      </c>
      <c r="DO57" s="13">
        <f>IF('Données projet'!$A$166&gt;35,DO56+DN57-DW56,IF(A57&lt;'Données projet'!$A$166,$DL$205^A57,IF(A57='Données projet'!$A$166,'Données projet'!$B$166,DO56+DN57-DW56)))</f>
        <v>226.59999999999985</v>
      </c>
      <c r="DP57" s="18">
        <f>DO57*VLOOKUP('Données projet'!$B$14,Paramètres!$A$1:$I$89,3,0)*VLOOKUP('Données projet'!$B$14,Paramètres!$A$1:$I$89,5,0)</f>
        <v>197.95775999999989</v>
      </c>
      <c r="DQ57" s="14">
        <f t="shared" si="43"/>
        <v>49.295077435194607</v>
      </c>
      <c r="DR57" s="22">
        <f t="shared" si="16"/>
        <v>430.63202519963039</v>
      </c>
      <c r="DS57" s="59">
        <f t="shared" si="17"/>
        <v>708.28861583992636</v>
      </c>
      <c r="DT57" s="59">
        <f ca="1">AVERAGE(OFFSET($DS$3,0,0,'Données projet'!$E$14+1,1))-AVERAGE(OFFSET($H$3,0,0,'Données projet'!$E$14+1,1))</f>
        <v>350.10291030592276</v>
      </c>
      <c r="DU57" s="59">
        <f t="shared" si="44"/>
        <v>379.66960949480392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0</v>
      </c>
      <c r="EJ57" s="13">
        <f>IF('Données projet'!$A$192&gt;35,EJ56+EI57-ER56,IF(A57&lt;'Données projet'!$A$192,$EG$205^A57,IF(A57='Données projet'!$A$192,'Données projet'!$B$192,EJ56+EI57-ER56)))</f>
        <v>0</v>
      </c>
      <c r="EK57" s="18">
        <f>EJ57*VLOOKUP('Données projet'!$B$15,Paramètres!$A$1:$I$89,3,0)*VLOOKUP('Données projet'!$B$15,Paramètres!$A$1:$I$89,5,0)</f>
        <v>0</v>
      </c>
      <c r="EL57" s="14" t="e">
        <f t="shared" si="45"/>
        <v>#NUM!</v>
      </c>
      <c r="EM57" s="22" t="e">
        <f t="shared" si="19"/>
        <v>#NUM!</v>
      </c>
      <c r="EN57" s="59" t="e">
        <f t="shared" si="20"/>
        <v>#NUM!</v>
      </c>
      <c r="EO57" s="59">
        <f ca="1">AVERAGE(OFFSET($EN$3,0,0,'Données projet'!$E$15+1,1))-AVERAGE(OFFSET($H$3,0,0,'Données projet'!$E$15+1,1))</f>
        <v>319.51502927075376</v>
      </c>
      <c r="EP57" s="59">
        <f t="shared" si="46"/>
        <v>433.77429725729928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5.2121212121212128</v>
      </c>
      <c r="FE57" s="13">
        <f>IF('Données projet'!$A$218&gt;35,FE56+FD57-FM56,IF(A57&lt;'Données projet'!$A$218,$FB$205^A57,IF(A57='Données projet'!$A$218,'Données projet'!$B$218,FE56+FD57-FM56)))</f>
        <v>181.45454545454547</v>
      </c>
      <c r="FF57" s="18">
        <f>FE57*VLOOKUP('Données projet'!$B$16,Paramètres!$A$1:$I$89,3,0)*VLOOKUP('Données projet'!$B$16,Paramètres!$A$1:$I$89,5,0)</f>
        <v>172.67214545454547</v>
      </c>
      <c r="FG57" s="14">
        <f t="shared" si="47"/>
        <v>43.687950960603942</v>
      </c>
      <c r="FH57" s="22">
        <f t="shared" si="22"/>
        <v>376.82716792305183</v>
      </c>
      <c r="FI57" s="59">
        <f t="shared" si="23"/>
        <v>654.48375856334781</v>
      </c>
      <c r="FJ57" s="59">
        <f ca="1">AVERAGE(OFFSET($FI$3,0,0,'Données projet'!$E$16+1,1))-AVERAGE(OFFSET($H$3,0,0,'Données projet'!$E$16+1,1))</f>
        <v>396.3085896953769</v>
      </c>
      <c r="FK57" s="59">
        <f t="shared" si="48"/>
        <v>319.05961996522967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6.2820512820512819</v>
      </c>
      <c r="FZ57" s="13">
        <f>IF('Données projet'!$A$244&gt;35,FZ56+FY57-GH56,IF(A57&lt;'Données projet'!$A$244,$FW$205^A57,IF(A57='Données projet'!$A$244,'Données projet'!$B$244,FZ56+FY57-GH56)))</f>
        <v>234.74358974358972</v>
      </c>
      <c r="GA57" s="18">
        <f>FZ57*VLOOKUP('Données projet'!$B$17,Paramètres!$A$1:$I$89,3,0)*VLOOKUP('Données projet'!$B$17,Paramètres!$A$1:$I$89,5,0)</f>
        <v>157.46600000000001</v>
      </c>
      <c r="GB57" s="14">
        <f t="shared" si="49"/>
        <v>40.270434679626149</v>
      </c>
      <c r="GC57" s="22">
        <f t="shared" si="25"/>
        <v>344.39095706701551</v>
      </c>
      <c r="GD57" s="59">
        <f t="shared" si="26"/>
        <v>622.04754770731142</v>
      </c>
      <c r="GE57" s="59">
        <f ca="1">AVERAGE(OFFSET($GD$3,0,0,'Données projet'!$E$17+1,1))-AVERAGE(OFFSET($H$3,0,0,'Données projet'!$E$17+1,1))</f>
        <v>357.2695384221413</v>
      </c>
      <c r="GF57" s="59">
        <f t="shared" si="50"/>
        <v>296.23918885315254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0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0</v>
      </c>
      <c r="GP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65.724524720080723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6.6</v>
      </c>
      <c r="GU57" s="13">
        <f>IF('Données projet'!$A$270&gt;35,GU56+GT57-HC56,IF(A57&lt;'Données projet'!$A$270,$GR$205^A57,IF(A57='Données projet'!$A$270,'Données projet'!$B$270,GU56+GT57-HC56)))</f>
        <v>212.4</v>
      </c>
      <c r="GV57" s="18">
        <f>GU57*VLOOKUP('Données projet'!$B$18,Paramètres!$A$1:$I$89,3,0)*VLOOKUP('Données projet'!$B$18,Paramètres!$A$1:$I$89,5,0)</f>
        <v>172.29888000000003</v>
      </c>
      <c r="GW57" s="14">
        <f t="shared" si="51"/>
        <v>43.604493036936837</v>
      </c>
      <c r="GX57" s="22">
        <f t="shared" si="28"/>
        <v>376.0317080393317</v>
      </c>
      <c r="GY57" s="59">
        <f t="shared" si="29"/>
        <v>653.68829867962768</v>
      </c>
      <c r="GZ57" s="59">
        <f ca="1">AVERAGE(OFFSET($GY$3,0,0,'Données projet'!$E$18+1,1))-AVERAGE(OFFSET($H$3,0,0,'Données projet'!$E$18+1,1))</f>
        <v>339.25326110952267</v>
      </c>
      <c r="HA57" s="59">
        <f t="shared" si="52"/>
        <v>286.69182905555692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2">
        <f>'Scénario référence'!$B$16*5+'Scénario référence'!$B$17*0+'Scénario référence'!$B$18*5</f>
        <v>2.2000000000000002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8.0666666666666682</v>
      </c>
      <c r="H58" s="65">
        <f t="shared" si="1"/>
        <v>224.4</v>
      </c>
      <c r="I58" s="69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282</v>
      </c>
      <c r="L58" s="13">
        <f>VLOOKUP(A58,'Données projet'!$A$35:$I$55,9,0)</f>
        <v>10.199999999999999</v>
      </c>
      <c r="M58" s="13">
        <f t="array" ref="M58">INDEX(L:L,MIN(IF(ISNUMBER(L58:L254),ROW(L58:L254),"")))</f>
        <v>10.199999999999999</v>
      </c>
      <c r="N58" s="14">
        <f>IF('Données projet'!$A$36&gt;35,N57+M58-V57,IF(A58&lt;'Données projet'!$A$36,$K$205^A58,IF(A58='Données projet'!$A$36,'Données projet'!$B$36,N57+M58-V57)))</f>
        <v>282</v>
      </c>
      <c r="O58" s="14">
        <f>N58*VLOOKUP('Données projet'!$B$9,Paramètres!$A$1:$I$89,3,0)*VLOOKUP('Données projet'!$B$9,Paramètres!$A$1:$I$89,5,0)</f>
        <v>285.94800000000004</v>
      </c>
      <c r="P58" s="14">
        <f t="shared" si="33"/>
        <v>68.222450362989363</v>
      </c>
      <c r="Q58" s="22">
        <f t="shared" si="53"/>
        <v>616.84686771553982</v>
      </c>
      <c r="R58" s="59">
        <f t="shared" si="0"/>
        <v>894.77541479361389</v>
      </c>
      <c r="S58" s="59">
        <f ca="1">AVERAGE(OFFSET($R$3,0,0,'Données projet'!$E$9+1,1))-AVERAGE(OFFSET($H$3,0,0,'Données projet'!$E$9+1,1))</f>
        <v>595.03194537376203</v>
      </c>
      <c r="T58" s="59">
        <f t="shared" si="34"/>
        <v>315.02619963200516</v>
      </c>
      <c r="U58" s="16">
        <f>IF(ISNA(VLOOKUP(A58,'Données projet'!$A$35:$I$55,3,0)),0,VLOOKUP(A58,'Données projet'!$A$35:$I$55,3,0))</f>
        <v>4</v>
      </c>
      <c r="V58" s="16">
        <f>IF(ISNA(VLOOKUP(A58,'Données projet'!$A$35:$I$55,4,0)),0,VLOOKUP(A58,'Données projet'!$A$35:$I$55,4,0))</f>
        <v>56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282</v>
      </c>
      <c r="AG58" s="13">
        <f>VLOOKUP(A58,'Données projet'!$A$61:$I$81,9,0)</f>
        <v>10.199999999999999</v>
      </c>
      <c r="AH58" s="13">
        <f t="array" ref="AH58">INDEX(AG:AG,MIN(IF(ISNUMBER(AG58:AG254),ROW(AG58:AG254),"")))</f>
        <v>10.199999999999999</v>
      </c>
      <c r="AI58" s="14">
        <f>IF('Données projet'!$A$62&gt;35,AI57+AH58-AQ57,IF(A58&lt;'Données projet'!$A$62,$AF$205^A58,IF(A58='Données projet'!$A$62,'Données projet'!$B$62,AI57+AH58-AQ57)))</f>
        <v>282</v>
      </c>
      <c r="AJ58" s="14">
        <f>AI58*VLOOKUP('Données projet'!$B$10,Paramètres!$A$1:$I$89,3,0)*VLOOKUP('Données projet'!$B$10,Paramètres!$A$1:$I$89,5,0)</f>
        <v>255.15360000000001</v>
      </c>
      <c r="AK58" s="14">
        <f t="shared" si="35"/>
        <v>61.688192762754426</v>
      </c>
      <c r="AL58" s="22">
        <f t="shared" si="4"/>
        <v>551.83278906179726</v>
      </c>
      <c r="AM58" s="59">
        <f t="shared" si="5"/>
        <v>829.76133613987133</v>
      </c>
      <c r="AN58" s="59">
        <f ca="1">AVERAGE(OFFSET($AM$3,0,0,'Données projet'!$E$10+1,1))-AVERAGE(OFFSET($H$3,0,0,'Données projet'!$E$10+1,1))</f>
        <v>537.67467885131316</v>
      </c>
      <c r="AO58" s="59">
        <f t="shared" si="36"/>
        <v>286.6246792875379</v>
      </c>
      <c r="AP58" s="16">
        <f>IF(ISNA(VLOOKUP(A58,'Données projet'!$A$61:$I$81,3,0)),0,VLOOKUP(A58,'Données projet'!$A$61:$I$81,3,0))</f>
        <v>4</v>
      </c>
      <c r="AQ58" s="16">
        <f>IF(ISNA(VLOOKUP(A58,'Données projet'!$A$61:$I$81,4,0)),0,VLOOKUP(A58,'Données projet'!$A$61:$I$81,4,0))</f>
        <v>56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4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258.97435897435895</v>
      </c>
      <c r="BB58" s="13">
        <f>VLOOKUP(A58,'Données projet'!$A$87:$I$107,9,0)</f>
        <v>6.6666666666666625</v>
      </c>
      <c r="BC58" s="13">
        <f t="array" ref="BC58">INDEX(BB:BB,MIN(IF(ISNUMBER(BB58:BB254),ROW(BB58:BB254),"")))</f>
        <v>6.6666666666666625</v>
      </c>
      <c r="BD58" s="13">
        <f>IF('Données projet'!$A$88&gt;35,BD57+BC58-BL57,IF(A58&lt;'Données projet'!$A$88,$BA$205^A58,IF(A58='Données projet'!$A$88,'Données projet'!$B$88,BD57+BC58-BL57)))</f>
        <v>258.97435897435912</v>
      </c>
      <c r="BE58" s="14">
        <f>BD58*VLOOKUP('Données projet'!$B$11,Paramètres!$A$1:$I$89,3,0)*VLOOKUP('Données projet'!$B$11,Paramètres!$A$1:$I$89,5,0)</f>
        <v>270.68000000000018</v>
      </c>
      <c r="BF58" s="14">
        <f t="shared" si="37"/>
        <v>64.993561316583325</v>
      </c>
      <c r="BG58" s="22">
        <f t="shared" si="7"/>
        <v>584.63145262638295</v>
      </c>
      <c r="BH58" s="59">
        <f t="shared" si="8"/>
        <v>862.55999970445703</v>
      </c>
      <c r="BI58" s="59">
        <f ca="1">AVERAGE(OFFSET($BH$3,0,0,'Données projet'!$E$11+1,1))-AVERAGE(OFFSET($H$3,0,0,'Données projet'!$E$11+1,1))</f>
        <v>612.31844548481115</v>
      </c>
      <c r="BJ58" s="59">
        <f t="shared" si="38"/>
        <v>386.56924356342199</v>
      </c>
      <c r="BK58" s="16">
        <f>IF(ISNA(VLOOKUP(A58,'Données projet'!$A$87:$I$107,3,0)),0,VLOOKUP(A58,'Données projet'!$A$87:$I$107,3,0))</f>
        <v>0</v>
      </c>
      <c r="BL58" s="16">
        <f>IF(ISNA(VLOOKUP(A58,'Données projet'!$A$87:$I$107,4,0)),0,VLOOKUP(A58,'Données projet'!$A$87:$I$107,4,0))</f>
        <v>0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0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0</v>
      </c>
      <c r="BT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218</v>
      </c>
      <c r="BW58" s="13">
        <f>VLOOKUP(A58,'Données projet'!$A$113:$I$133,9,0)</f>
        <v>8</v>
      </c>
      <c r="BX58" s="13">
        <f t="array" ref="BX58">INDEX(BW:BW,MIN(IF(ISNUMBER(BW58:BW254),ROW(BW58:BW254),"")))</f>
        <v>8</v>
      </c>
      <c r="BY58" s="13">
        <f>IF('Données projet'!$A$114&gt;35,BY57+BX58-CG57,IF(A58&lt;'Données projet'!$A$114,$BV$205^A58,IF(A58='Données projet'!$A$114,'Données projet'!$B$114,BY57+BX58-CG57)))</f>
        <v>218</v>
      </c>
      <c r="BZ58" s="14">
        <f>BY58*VLOOKUP('Données projet'!$B$12,Paramètres!$A$1:$I$89,3,0)*VLOOKUP('Données projet'!$B$12,Paramètres!$A$1:$I$89,5,0)</f>
        <v>234.65519999999998</v>
      </c>
      <c r="CA58" s="14">
        <f t="shared" si="39"/>
        <v>57.288067746850999</v>
      </c>
      <c r="CB58" s="22">
        <f t="shared" si="10"/>
        <v>508.46785799243213</v>
      </c>
      <c r="CC58" s="59">
        <f t="shared" si="11"/>
        <v>786.39640507050626</v>
      </c>
      <c r="CD58" s="59">
        <f ca="1">AVERAGE(OFFSET($CC$3,0,0,'Données projet'!$E$12+1,1))-AVERAGE(OFFSET($H$3,0,0,'Données projet'!$E$12+1,1))</f>
        <v>519.42142379895688</v>
      </c>
      <c r="CE58" s="59">
        <f t="shared" si="40"/>
        <v>275.7070979241023</v>
      </c>
      <c r="CF58" s="16">
        <f>IF(ISNA(VLOOKUP(A58,'Données projet'!$A$113:$I$133,3,0)),0,VLOOKUP(A58,'Données projet'!$A$113:$I$133,3,0))</f>
        <v>4</v>
      </c>
      <c r="CG58" s="16">
        <f>IF(ISNA(VLOOKUP(A58,'Données projet'!$A$113:$I$133,4,0)),0,VLOOKUP(A58,'Données projet'!$A$113:$I$133,4,0))</f>
        <v>42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 t="e">
        <f>VLOOKUP(A58,'Données projet'!$A$139:$I$159,2,0)</f>
        <v>#N/A</v>
      </c>
      <c r="CR58" s="13" t="e">
        <f>VLOOKUP(A58,'Données projet'!$A$139:$I$159,9,0)</f>
        <v>#N/A</v>
      </c>
      <c r="CS58" s="13">
        <f t="array" ref="CS58">INDEX(CR:CR,MIN(IF(ISNUMBER(CR58:CR254),ROW(CR58:CR254),"")))</f>
        <v>10.433653846153845</v>
      </c>
      <c r="CT58" s="13">
        <f>IF('Données projet'!$A$140&gt;35,CT57+CS58-DB57,IF(A58&lt;'Données projet'!$A$140,$CQ$205^A58,IF(A58='Données projet'!$A$140,'Données projet'!$B$140,CT57+CS58-DB57)))</f>
        <v>301.33173076923049</v>
      </c>
      <c r="CU58" s="18">
        <f>CT58*VLOOKUP('Données projet'!$B$13,Paramètres!$A$1:$I$89,3,0)*VLOOKUP('Données projet'!$B$13,Paramètres!$A$1:$I$89,5,0)</f>
        <v>180.19637499999985</v>
      </c>
      <c r="CV58" s="14">
        <f t="shared" si="41"/>
        <v>45.365873213127998</v>
      </c>
      <c r="CW58" s="22">
        <f t="shared" si="13"/>
        <v>392.85424897119765</v>
      </c>
      <c r="CX58" s="59">
        <f t="shared" si="14"/>
        <v>670.78279604927172</v>
      </c>
      <c r="CY58" s="59">
        <f ca="1">AVERAGE(OFFSET($CX$3,0,0,'Données projet'!$E$13+1,1))-AVERAGE(OFFSET($H$3,0,0,'Données projet'!$E$13+1,1))</f>
        <v>267.32460497279214</v>
      </c>
      <c r="CZ58" s="59">
        <f t="shared" si="42"/>
        <v>278.51995033460219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6.1001298385280958</v>
      </c>
      <c r="DG58" s="23">
        <f>EXP(-LN(2)/25)*DG57+(1-EXP(-LN(2)/25))/(LN(2)/25)*Calculateur!DB58*Calculateur!DD58*VLOOKUP('Données projet'!$B$13,Paramètres!$A$1:$I$89,3,0)*0.475*44/12</f>
        <v>8.218018722107816</v>
      </c>
      <c r="DH58" s="23">
        <f>EXP(-LN(2)/2)*DH57+(1-EXP(-LN(2)/2))/(LN(2)/2)*DB58*DE58*VLOOKUP('Données projet'!$B$13,Paramètres!$A$1:$I$89,3,0)*0.475*44/12</f>
        <v>1.094489594072419E-3</v>
      </c>
      <c r="DI58" s="24">
        <f t="shared" si="15"/>
        <v>14.319243050229984</v>
      </c>
      <c r="DJ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233</v>
      </c>
      <c r="DM58" s="13">
        <f>VLOOKUP(A58,'Données projet'!$A$165:$I$185,9,0)</f>
        <v>6.4</v>
      </c>
      <c r="DN58" s="13">
        <f t="array" ref="DN58">INDEX(DM:DM,MIN(IF(ISNUMBER(DM58:DM254),ROW(DM58:DM254),"")))</f>
        <v>6.4</v>
      </c>
      <c r="DO58" s="13">
        <f>IF('Données projet'!$A$166&gt;35,DO57+DN58-DW57,IF(A58&lt;'Données projet'!$A$166,$DL$205^A58,IF(A58='Données projet'!$A$166,'Données projet'!$B$166,DO57+DN58-DW57)))</f>
        <v>232.99999999999986</v>
      </c>
      <c r="DP58" s="18">
        <f>DO58*VLOOKUP('Données projet'!$B$14,Paramètres!$A$1:$I$89,3,0)*VLOOKUP('Données projet'!$B$14,Paramètres!$A$1:$I$89,5,0)</f>
        <v>203.54879999999991</v>
      </c>
      <c r="DQ58" s="14">
        <f t="shared" si="43"/>
        <v>50.523286400023437</v>
      </c>
      <c r="DR58" s="22">
        <f t="shared" si="16"/>
        <v>442.50888381337398</v>
      </c>
      <c r="DS58" s="59">
        <f t="shared" si="17"/>
        <v>720.437430891448</v>
      </c>
      <c r="DT58" s="59">
        <f ca="1">AVERAGE(OFFSET($DS$3,0,0,'Données projet'!$E$14+1,1))-AVERAGE(OFFSET($H$3,0,0,'Données projet'!$E$14+1,1))</f>
        <v>350.10291030592276</v>
      </c>
      <c r="DU58" s="59">
        <f t="shared" si="44"/>
        <v>379.66960949480392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 t="e">
        <f>VLOOKUP(A58,'Données projet'!$A$191:$I$211,2,0)</f>
        <v>#N/A</v>
      </c>
      <c r="EH58" s="13" t="e">
        <f>VLOOKUP(A58,'Données projet'!$A$191:$I$211,9,0)</f>
        <v>#N/A</v>
      </c>
      <c r="EI58" s="13">
        <f t="array" ref="EI58">INDEX(EH:EH,MIN(IF(ISNUMBER(EH58:EH254),ROW(EH58:EH254),"")))</f>
        <v>0</v>
      </c>
      <c r="EJ58" s="13">
        <f>IF('Données projet'!$A$192&gt;35,EJ57+EI58-ER57,IF(A58&lt;'Données projet'!$A$192,$EG$205^A58,IF(A58='Données projet'!$A$192,'Données projet'!$B$192,EJ57+EI58-ER57)))</f>
        <v>0</v>
      </c>
      <c r="EK58" s="18">
        <f>EJ58*VLOOKUP('Données projet'!$B$15,Paramètres!$A$1:$I$89,3,0)*VLOOKUP('Données projet'!$B$15,Paramètres!$A$1:$I$89,5,0)</f>
        <v>0</v>
      </c>
      <c r="EL58" s="14" t="e">
        <f t="shared" si="45"/>
        <v>#NUM!</v>
      </c>
      <c r="EM58" s="22" t="e">
        <f t="shared" si="19"/>
        <v>#NUM!</v>
      </c>
      <c r="EN58" s="59" t="e">
        <f t="shared" si="20"/>
        <v>#NUM!</v>
      </c>
      <c r="EO58" s="59">
        <f ca="1">AVERAGE(OFFSET($EN$3,0,0,'Données projet'!$E$15+1,1))-AVERAGE(OFFSET($H$3,0,0,'Données projet'!$E$15+1,1))</f>
        <v>319.51502927075376</v>
      </c>
      <c r="EP58" s="59">
        <f t="shared" si="46"/>
        <v>433.77429725729928</v>
      </c>
      <c r="EQ58" s="16">
        <f>IF(ISNA(VLOOKUP(A58,'Données projet'!$A$191:$I$211,3,0)),0,VLOOKUP(A58,'Données projet'!$A$191:$I$211,3,0))</f>
        <v>0</v>
      </c>
      <c r="ER58" s="16">
        <f>IF(ISNA(VLOOKUP(A58,'Données projet'!$A$191:$I$211,4,0)),0,VLOOKUP(A58,'Données projet'!$A$191:$I$211,4,0))</f>
        <v>0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 t="e">
        <f>VLOOKUP(A58,'Données projet'!$A$217:$I$237,2,0)</f>
        <v>#N/A</v>
      </c>
      <c r="FC58" s="13" t="e">
        <f>VLOOKUP(A58,'Données projet'!$A$217:$I$237,9,0)</f>
        <v>#N/A</v>
      </c>
      <c r="FD58" s="13">
        <f t="array" ref="FD58">INDEX(FC:FC,MIN(IF(ISNUMBER(FC58:FC254),ROW(FC58:FC254),"")))</f>
        <v>5.2121212121212128</v>
      </c>
      <c r="FE58" s="13">
        <f>IF('Données projet'!$A$218&gt;35,FE57+FD58-FM57,IF(A58&lt;'Données projet'!$A$218,$FB$205^A58,IF(A58='Données projet'!$A$218,'Données projet'!$B$218,FE57+FD58-FM57)))</f>
        <v>186.66666666666669</v>
      </c>
      <c r="FF58" s="18">
        <f>FE58*VLOOKUP('Données projet'!$B$16,Paramètres!$A$1:$I$89,3,0)*VLOOKUP('Données projet'!$B$16,Paramètres!$A$1:$I$89,5,0)</f>
        <v>177.63200000000001</v>
      </c>
      <c r="FG58" s="14">
        <f t="shared" si="47"/>
        <v>44.794944431725291</v>
      </c>
      <c r="FH58" s="22">
        <f t="shared" si="22"/>
        <v>387.39359488525491</v>
      </c>
      <c r="FI58" s="59">
        <f t="shared" si="23"/>
        <v>665.32214196332893</v>
      </c>
      <c r="FJ58" s="59">
        <f ca="1">AVERAGE(OFFSET($FI$3,0,0,'Données projet'!$E$16+1,1))-AVERAGE(OFFSET($H$3,0,0,'Données projet'!$E$16+1,1))</f>
        <v>396.3085896953769</v>
      </c>
      <c r="FK58" s="59">
        <f t="shared" si="48"/>
        <v>319.05961996522967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>
        <f>VLOOKUP(A58,'Données projet'!$A$243:$I$263,2,0)</f>
        <v>241.02564102564102</v>
      </c>
      <c r="FX58" s="13">
        <f>VLOOKUP(A58,'Données projet'!$A$243:$I$263,9,0)</f>
        <v>6.2820512820512819</v>
      </c>
      <c r="FY58" s="13">
        <f t="array" ref="FY58">INDEX(FX:FX,MIN(IF(ISNUMBER(FX58:FX254),ROW(FX58:FX254),"")))</f>
        <v>6.2820512820512819</v>
      </c>
      <c r="FZ58" s="13">
        <f>IF('Données projet'!$A$244&gt;35,FZ57+FY58-GH57,IF(A58&lt;'Données projet'!$A$244,$FW$205^A58,IF(A58='Données projet'!$A$244,'Données projet'!$B$244,FZ57+FY58-GH57)))</f>
        <v>241.02564102564099</v>
      </c>
      <c r="GA58" s="18">
        <f>FZ58*VLOOKUP('Données projet'!$B$17,Paramètres!$A$1:$I$89,3,0)*VLOOKUP('Données projet'!$B$17,Paramètres!$A$1:$I$89,5,0)</f>
        <v>161.67999999999998</v>
      </c>
      <c r="GB58" s="14">
        <f t="shared" si="49"/>
        <v>41.221213432630442</v>
      </c>
      <c r="GC58" s="22">
        <f t="shared" si="25"/>
        <v>353.38628006183126</v>
      </c>
      <c r="GD58" s="59">
        <f t="shared" si="26"/>
        <v>631.31482713990533</v>
      </c>
      <c r="GE58" s="59">
        <f ca="1">AVERAGE(OFFSET($GD$3,0,0,'Données projet'!$E$17+1,1))-AVERAGE(OFFSET($H$3,0,0,'Données projet'!$E$17+1,1))</f>
        <v>357.2695384221413</v>
      </c>
      <c r="GF58" s="59">
        <f t="shared" si="50"/>
        <v>296.23918885315254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0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0</v>
      </c>
      <c r="GP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65.798694657656569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219</v>
      </c>
      <c r="GS58" s="13">
        <f>VLOOKUP(A58,'Données projet'!$A$269:$I$289,9,0)</f>
        <v>6.6</v>
      </c>
      <c r="GT58" s="13">
        <f t="array" ref="GT58">INDEX(GS:GS,MIN(IF(ISNUMBER(GS58:GS254),ROW(GS58:GS254),"")))</f>
        <v>6.6</v>
      </c>
      <c r="GU58" s="13">
        <f>IF('Données projet'!$A$270&gt;35,GU57+GT58-HC57,IF(A58&lt;'Données projet'!$A$270,$GR$205^A58,IF(A58='Données projet'!$A$270,'Données projet'!$B$270,GU57+GT58-HC57)))</f>
        <v>219</v>
      </c>
      <c r="GV58" s="18">
        <f>GU58*VLOOKUP('Données projet'!$B$18,Paramètres!$A$1:$I$89,3,0)*VLOOKUP('Données projet'!$B$18,Paramètres!$A$1:$I$89,5,0)</f>
        <v>177.65280000000001</v>
      </c>
      <c r="GW58" s="14">
        <f t="shared" si="51"/>
        <v>44.799579155749747</v>
      </c>
      <c r="GX58" s="22">
        <f t="shared" si="28"/>
        <v>387.43789369626415</v>
      </c>
      <c r="GY58" s="59">
        <f t="shared" si="29"/>
        <v>665.36644077433823</v>
      </c>
      <c r="GZ58" s="59">
        <f ca="1">AVERAGE(OFFSET($GY$3,0,0,'Données projet'!$E$18+1,1))-AVERAGE(OFFSET($H$3,0,0,'Données projet'!$E$18+1,1))</f>
        <v>339.25326110952267</v>
      </c>
      <c r="HA58" s="59">
        <f t="shared" si="52"/>
        <v>286.69182905555692</v>
      </c>
      <c r="HB58" s="16">
        <f>IF(ISNA(VLOOKUP(A58,'Données projet'!$A$269:$I$289,3,0)),0,VLOOKUP(A58,'Données projet'!$A$269:$I$289,3,0))</f>
        <v>0</v>
      </c>
      <c r="HC58" s="16">
        <f>IF(ISNA(VLOOKUP(A58,'Données projet'!$A$269:$I$289,4,0)),0,VLOOKUP(A58,'Données projet'!$A$269:$I$289,4,0))</f>
        <v>0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2">
        <f>'Scénario référence'!$B$16*5+'Scénario référence'!$B$17*0+'Scénario référence'!$B$18*5</f>
        <v>2.2000000000000002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8.0666666666666682</v>
      </c>
      <c r="H59" s="65">
        <f t="shared" si="1"/>
        <v>224.4</v>
      </c>
      <c r="I59" s="69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9.4</v>
      </c>
      <c r="N59" s="14">
        <f>IF('Données projet'!$A$36&gt;35,N58+M59-V58,IF(A59&lt;'Données projet'!$A$36,$K$205^A59,IF(A59='Données projet'!$A$36,'Données projet'!$B$36,N58+M59-V58)))</f>
        <v>235.39999999999998</v>
      </c>
      <c r="O59" s="14">
        <f>N59*VLOOKUP('Données projet'!$B$9,Paramètres!$A$1:$I$89,3,0)*VLOOKUP('Données projet'!$B$9,Paramètres!$A$1:$I$89,5,0)</f>
        <v>238.69559999999998</v>
      </c>
      <c r="P59" s="14">
        <f t="shared" si="33"/>
        <v>58.158793514165929</v>
      </c>
      <c r="Q59" s="22">
        <f t="shared" si="53"/>
        <v>517.02140203717238</v>
      </c>
      <c r="R59" s="59">
        <f t="shared" si="0"/>
        <v>795.21718771683254</v>
      </c>
      <c r="S59" s="59">
        <f ca="1">AVERAGE(OFFSET($R$3,0,0,'Données projet'!$E$9+1,1))-AVERAGE(OFFSET($H$3,0,0,'Données projet'!$E$9+1,1))</f>
        <v>595.03194537376203</v>
      </c>
      <c r="T59" s="59">
        <f t="shared" si="34"/>
        <v>315.02619963200516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9.4</v>
      </c>
      <c r="AI59" s="14">
        <f>IF('Données projet'!$A$62&gt;35,AI58+AH59-AQ58,IF(A59&lt;'Données projet'!$A$62,$AF$205^A59,IF(A59='Données projet'!$A$62,'Données projet'!$B$62,AI58+AH59-AQ58)))</f>
        <v>235.39999999999998</v>
      </c>
      <c r="AJ59" s="14">
        <f>AI59*VLOOKUP('Données projet'!$B$10,Paramètres!$A$1:$I$89,3,0)*VLOOKUP('Données projet'!$B$10,Paramètres!$A$1:$I$89,5,0)</f>
        <v>212.98991999999998</v>
      </c>
      <c r="AK59" s="14">
        <f t="shared" si="35"/>
        <v>52.588419883221171</v>
      </c>
      <c r="AL59" s="22">
        <f t="shared" si="4"/>
        <v>462.54894196327677</v>
      </c>
      <c r="AM59" s="59">
        <f t="shared" si="5"/>
        <v>740.74472764293705</v>
      </c>
      <c r="AN59" s="59">
        <f ca="1">AVERAGE(OFFSET($AM$3,0,0,'Données projet'!$E$10+1,1))-AVERAGE(OFFSET($H$3,0,0,'Données projet'!$E$10+1,1))</f>
        <v>537.67467885131316</v>
      </c>
      <c r="AO59" s="59">
        <f t="shared" si="36"/>
        <v>286.6246792875379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4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6.4102564102564088</v>
      </c>
      <c r="BD59" s="13">
        <f>IF('Données projet'!$A$88&gt;35,BD58+BC59-BL58,IF(A59&lt;'Données projet'!$A$88,$BA$205^A59,IF(A59='Données projet'!$A$88,'Données projet'!$B$88,BD58+BC59-BL58)))</f>
        <v>265.38461538461553</v>
      </c>
      <c r="BE59" s="14">
        <f>BD59*VLOOKUP('Données projet'!$B$11,Paramètres!$A$1:$I$89,3,0)*VLOOKUP('Données projet'!$B$11,Paramètres!$A$1:$I$89,5,0)</f>
        <v>277.38000000000017</v>
      </c>
      <c r="BF59" s="14">
        <f t="shared" si="37"/>
        <v>66.413024982910088</v>
      </c>
      <c r="BG59" s="22">
        <f t="shared" si="7"/>
        <v>598.77285184523532</v>
      </c>
      <c r="BH59" s="59">
        <f t="shared" si="8"/>
        <v>876.96863752489548</v>
      </c>
      <c r="BI59" s="59">
        <f ca="1">AVERAGE(OFFSET($BH$3,0,0,'Données projet'!$E$11+1,1))-AVERAGE(OFFSET($H$3,0,0,'Données projet'!$E$11+1,1))</f>
        <v>612.31844548481115</v>
      </c>
      <c r="BJ59" s="59">
        <f t="shared" si="38"/>
        <v>386.56924356342199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0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0</v>
      </c>
      <c r="BT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7.4</v>
      </c>
      <c r="BY59" s="13">
        <f>IF('Données projet'!$A$114&gt;35,BY58+BX59-CG58,IF(A59&lt;'Données projet'!$A$114,$BV$205^A59,IF(A59='Données projet'!$A$114,'Données projet'!$B$114,BY58+BX59-CG58)))</f>
        <v>183.4</v>
      </c>
      <c r="BZ59" s="14">
        <f>BY59*VLOOKUP('Données projet'!$B$12,Paramètres!$A$1:$I$89,3,0)*VLOOKUP('Données projet'!$B$12,Paramètres!$A$1:$I$89,5,0)</f>
        <v>197.41175999999999</v>
      </c>
      <c r="CA59" s="14">
        <f t="shared" si="39"/>
        <v>49.174920413945848</v>
      </c>
      <c r="CB59" s="22">
        <f t="shared" si="10"/>
        <v>429.47180172095563</v>
      </c>
      <c r="CC59" s="59">
        <f t="shared" si="11"/>
        <v>707.66758740061584</v>
      </c>
      <c r="CD59" s="59">
        <f ca="1">AVERAGE(OFFSET($CC$3,0,0,'Données projet'!$E$12+1,1))-AVERAGE(OFFSET($H$3,0,0,'Données projet'!$E$12+1,1))</f>
        <v>519.42142379895688</v>
      </c>
      <c r="CE59" s="59">
        <f t="shared" si="40"/>
        <v>275.7070979241023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10.433653846153845</v>
      </c>
      <c r="CT59" s="13">
        <f>IF('Données projet'!$A$140&gt;35,CT58+CS59-DB58,IF(A59&lt;'Données projet'!$A$140,$CQ$205^A59,IF(A59='Données projet'!$A$140,'Données projet'!$B$140,CT58+CS59-DB58)))</f>
        <v>311.76538461538433</v>
      </c>
      <c r="CU59" s="18">
        <f>CT59*VLOOKUP('Données projet'!$B$13,Paramètres!$A$1:$I$89,3,0)*VLOOKUP('Données projet'!$B$13,Paramètres!$A$1:$I$89,5,0)</f>
        <v>186.43569999999985</v>
      </c>
      <c r="CV59" s="14">
        <f t="shared" si="41"/>
        <v>46.751070304344353</v>
      </c>
      <c r="CW59" s="22">
        <f t="shared" si="13"/>
        <v>406.13362494673282</v>
      </c>
      <c r="CX59" s="59">
        <f t="shared" si="14"/>
        <v>684.32941062639304</v>
      </c>
      <c r="CY59" s="59">
        <f ca="1">AVERAGE(OFFSET($CX$3,0,0,'Données projet'!$E$13+1,1))-AVERAGE(OFFSET($H$3,0,0,'Données projet'!$E$13+1,1))</f>
        <v>267.32460497279214</v>
      </c>
      <c r="CZ59" s="59">
        <f t="shared" si="42"/>
        <v>278.51995033460219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5.9805100131063718</v>
      </c>
      <c r="DG59" s="23">
        <f>EXP(-LN(2)/25)*DG58+(1-EXP(-LN(2)/25))/(LN(2)/25)*Calculateur!DB59*Calculateur!DD59*VLOOKUP('Données projet'!$B$13,Paramètres!$A$1:$I$89,3,0)*0.475*44/12</f>
        <v>7.9932965679849559</v>
      </c>
      <c r="DH59" s="23">
        <f>EXP(-LN(2)/2)*DH58+(1-EXP(-LN(2)/2))/(LN(2)/2)*DB59*DE59*VLOOKUP('Données projet'!$B$13,Paramètres!$A$1:$I$89,3,0)*0.475*44/12</f>
        <v>7.7392101390671921E-4</v>
      </c>
      <c r="DI59" s="24">
        <f t="shared" si="15"/>
        <v>13.974580502105235</v>
      </c>
      <c r="DJ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5</v>
      </c>
      <c r="DO59" s="13">
        <f>IF('Données projet'!$A$166&gt;35,DO58+DN59-DW58,IF(A59&lt;'Données projet'!$A$166,$DL$205^A59,IF(A59='Données projet'!$A$166,'Données projet'!$B$166,DO58+DN59-DW58)))</f>
        <v>237.99999999999986</v>
      </c>
      <c r="DP59" s="18">
        <f>DO59*VLOOKUP('Données projet'!$B$14,Paramètres!$A$1:$I$89,3,0)*VLOOKUP('Données projet'!$B$14,Paramètres!$A$1:$I$89,5,0)</f>
        <v>207.91679999999991</v>
      </c>
      <c r="DQ59" s="14">
        <f t="shared" si="43"/>
        <v>51.4800902851525</v>
      </c>
      <c r="DR59" s="22">
        <f t="shared" si="16"/>
        <v>451.78291724664041</v>
      </c>
      <c r="DS59" s="59">
        <f t="shared" si="17"/>
        <v>729.97870292630068</v>
      </c>
      <c r="DT59" s="59">
        <f ca="1">AVERAGE(OFFSET($DS$3,0,0,'Données projet'!$E$14+1,1))-AVERAGE(OFFSET($H$3,0,0,'Données projet'!$E$14+1,1))</f>
        <v>350.10291030592276</v>
      </c>
      <c r="DU59" s="59">
        <f t="shared" si="44"/>
        <v>379.66960949480392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0</v>
      </c>
      <c r="EJ59" s="13">
        <f>IF('Données projet'!$A$192&gt;35,EJ58+EI59-ER58,IF(A59&lt;'Données projet'!$A$192,$EG$205^A59,IF(A59='Données projet'!$A$192,'Données projet'!$B$192,EJ58+EI59-ER58)))</f>
        <v>0</v>
      </c>
      <c r="EK59" s="18">
        <f>EJ59*VLOOKUP('Données projet'!$B$15,Paramètres!$A$1:$I$89,3,0)*VLOOKUP('Données projet'!$B$15,Paramètres!$A$1:$I$89,5,0)</f>
        <v>0</v>
      </c>
      <c r="EL59" s="14" t="e">
        <f t="shared" si="45"/>
        <v>#NUM!</v>
      </c>
      <c r="EM59" s="22" t="e">
        <f t="shared" si="19"/>
        <v>#NUM!</v>
      </c>
      <c r="EN59" s="59" t="e">
        <f t="shared" si="20"/>
        <v>#NUM!</v>
      </c>
      <c r="EO59" s="59">
        <f ca="1">AVERAGE(OFFSET($EN$3,0,0,'Données projet'!$E$15+1,1))-AVERAGE(OFFSET($H$3,0,0,'Données projet'!$E$15+1,1))</f>
        <v>319.51502927075376</v>
      </c>
      <c r="EP59" s="59">
        <f t="shared" si="46"/>
        <v>433.77429725729928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5.2121212121212128</v>
      </c>
      <c r="FE59" s="13">
        <f>IF('Données projet'!$A$218&gt;35,FE58+FD59-FM58,IF(A59&lt;'Données projet'!$A$218,$FB$205^A59,IF(A59='Données projet'!$A$218,'Données projet'!$B$218,FE58+FD59-FM58)))</f>
        <v>191.8787878787879</v>
      </c>
      <c r="FF59" s="18">
        <f>FE59*VLOOKUP('Données projet'!$B$16,Paramètres!$A$1:$I$89,3,0)*VLOOKUP('Données projet'!$B$16,Paramètres!$A$1:$I$89,5,0)</f>
        <v>182.59185454545457</v>
      </c>
      <c r="FG59" s="14">
        <f t="shared" si="47"/>
        <v>45.898345377473788</v>
      </c>
      <c r="FH59" s="22">
        <f t="shared" si="22"/>
        <v>397.9537648657668</v>
      </c>
      <c r="FI59" s="59">
        <f t="shared" si="23"/>
        <v>676.14955054542702</v>
      </c>
      <c r="FJ59" s="59">
        <f ca="1">AVERAGE(OFFSET($FI$3,0,0,'Données projet'!$E$16+1,1))-AVERAGE(OFFSET($H$3,0,0,'Données projet'!$E$16+1,1))</f>
        <v>396.3085896953769</v>
      </c>
      <c r="FK59" s="59">
        <f t="shared" si="48"/>
        <v>319.05961996522967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5.8974358974358951</v>
      </c>
      <c r="FZ59" s="13">
        <f>IF('Données projet'!$A$244&gt;35,FZ58+FY59-GH58,IF(A59&lt;'Données projet'!$A$244,$FW$205^A59,IF(A59='Données projet'!$A$244,'Données projet'!$B$244,FZ58+FY59-GH58)))</f>
        <v>246.92307692307688</v>
      </c>
      <c r="GA59" s="18">
        <f>FZ59*VLOOKUP('Données projet'!$B$17,Paramètres!$A$1:$I$89,3,0)*VLOOKUP('Données projet'!$B$17,Paramètres!$A$1:$I$89,5,0)</f>
        <v>165.63599999999997</v>
      </c>
      <c r="GB59" s="14">
        <f t="shared" si="49"/>
        <v>42.111158364957326</v>
      </c>
      <c r="GC59" s="22">
        <f t="shared" si="25"/>
        <v>361.82630081896724</v>
      </c>
      <c r="GD59" s="59">
        <f t="shared" si="26"/>
        <v>640.02208649862746</v>
      </c>
      <c r="GE59" s="59">
        <f ca="1">AVERAGE(OFFSET($GD$3,0,0,'Données projet'!$E$17+1,1))-AVERAGE(OFFSET($H$3,0,0,'Données projet'!$E$17+1,1))</f>
        <v>357.2695384221413</v>
      </c>
      <c r="GF59" s="59">
        <f t="shared" si="50"/>
        <v>296.23918885315254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0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0</v>
      </c>
      <c r="GP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65.871577912634606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6.2</v>
      </c>
      <c r="GU59" s="13">
        <f>IF('Données projet'!$A$270&gt;35,GU58+GT59-HC58,IF(A59&lt;'Données projet'!$A$270,$GR$205^A59,IF(A59='Données projet'!$A$270,'Données projet'!$B$270,GU58+GT59-HC58)))</f>
        <v>225.2</v>
      </c>
      <c r="GV59" s="18">
        <f>GU59*VLOOKUP('Données projet'!$B$18,Paramètres!$A$1:$I$89,3,0)*VLOOKUP('Données projet'!$B$18,Paramètres!$A$1:$I$89,5,0)</f>
        <v>182.68224000000001</v>
      </c>
      <c r="GW59" s="14">
        <f t="shared" si="51"/>
        <v>45.91842046159325</v>
      </c>
      <c r="GX59" s="22">
        <f t="shared" si="28"/>
        <v>398.14615030394157</v>
      </c>
      <c r="GY59" s="59">
        <f t="shared" si="29"/>
        <v>676.34193598360184</v>
      </c>
      <c r="GZ59" s="59">
        <f ca="1">AVERAGE(OFFSET($GY$3,0,0,'Données projet'!$E$18+1,1))-AVERAGE(OFFSET($H$3,0,0,'Données projet'!$E$18+1,1))</f>
        <v>339.25326110952267</v>
      </c>
      <c r="HA59" s="59">
        <f t="shared" si="52"/>
        <v>286.69182905555692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2">
        <f>'Scénario référence'!$B$16*5+'Scénario référence'!$B$17*0+'Scénario référence'!$B$18*5</f>
        <v>2.2000000000000002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8.0666666666666682</v>
      </c>
      <c r="H60" s="65">
        <f t="shared" si="1"/>
        <v>224.4</v>
      </c>
      <c r="I60" s="69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9.4</v>
      </c>
      <c r="N60" s="14">
        <f>IF('Données projet'!$A$36&gt;35,N59+M60-V59,IF(A60&lt;'Données projet'!$A$36,$K$205^A60,IF(A60='Données projet'!$A$36,'Données projet'!$B$36,N59+M60-V59)))</f>
        <v>244.79999999999998</v>
      </c>
      <c r="O60" s="14">
        <f>N60*VLOOKUP('Données projet'!$B$9,Paramètres!$A$1:$I$89,3,0)*VLOOKUP('Données projet'!$B$9,Paramètres!$A$1:$I$89,5,0)</f>
        <v>248.22720000000001</v>
      </c>
      <c r="P60" s="14">
        <f t="shared" si="33"/>
        <v>60.20616532763993</v>
      </c>
      <c r="Q60" s="22">
        <f t="shared" si="53"/>
        <v>537.18811127897277</v>
      </c>
      <c r="R60" s="59">
        <f t="shared" si="0"/>
        <v>815.64649956793767</v>
      </c>
      <c r="S60" s="59">
        <f ca="1">AVERAGE(OFFSET($R$3,0,0,'Données projet'!$E$9+1,1))-AVERAGE(OFFSET($H$3,0,0,'Données projet'!$E$9+1,1))</f>
        <v>595.03194537376203</v>
      </c>
      <c r="T60" s="59">
        <f t="shared" si="34"/>
        <v>315.02619963200516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9.4</v>
      </c>
      <c r="AI60" s="14">
        <f>IF('Données projet'!$A$62&gt;35,AI59+AH60-AQ59,IF(A60&lt;'Données projet'!$A$62,$AF$205^A60,IF(A60='Données projet'!$A$62,'Données projet'!$B$62,AI59+AH60-AQ59)))</f>
        <v>244.79999999999998</v>
      </c>
      <c r="AJ60" s="14">
        <f>AI60*VLOOKUP('Données projet'!$B$10,Paramètres!$A$1:$I$89,3,0)*VLOOKUP('Données projet'!$B$10,Paramètres!$A$1:$I$89,5,0)</f>
        <v>221.49503999999999</v>
      </c>
      <c r="AK60" s="14">
        <f t="shared" si="35"/>
        <v>54.439697086174412</v>
      </c>
      <c r="AL60" s="22">
        <f t="shared" si="4"/>
        <v>480.58633375842032</v>
      </c>
      <c r="AM60" s="59">
        <f t="shared" si="5"/>
        <v>759.04472204738522</v>
      </c>
      <c r="AN60" s="59">
        <f ca="1">AVERAGE(OFFSET($AM$3,0,0,'Données projet'!$E$10+1,1))-AVERAGE(OFFSET($H$3,0,0,'Données projet'!$E$10+1,1))</f>
        <v>537.67467885131316</v>
      </c>
      <c r="AO60" s="59">
        <f t="shared" si="36"/>
        <v>286.6246792875379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4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6.4102564102564088</v>
      </c>
      <c r="BD60" s="13">
        <f>IF('Données projet'!$A$88&gt;35,BD59+BC60-BL59,IF(A60&lt;'Données projet'!$A$88,$BA$205^A60,IF(A60='Données projet'!$A$88,'Données projet'!$B$88,BD59+BC60-BL59)))</f>
        <v>271.79487179487194</v>
      </c>
      <c r="BE60" s="14">
        <f>BD60*VLOOKUP('Données projet'!$B$11,Paramètres!$A$1:$I$89,3,0)*VLOOKUP('Données projet'!$B$11,Paramètres!$A$1:$I$89,5,0)</f>
        <v>284.08000000000015</v>
      </c>
      <c r="BF60" s="14">
        <f t="shared" si="37"/>
        <v>67.828502889024321</v>
      </c>
      <c r="BG60" s="22">
        <f t="shared" si="7"/>
        <v>612.90730919838427</v>
      </c>
      <c r="BH60" s="59">
        <f t="shared" si="8"/>
        <v>891.36569748734917</v>
      </c>
      <c r="BI60" s="59">
        <f ca="1">AVERAGE(OFFSET($BH$3,0,0,'Données projet'!$E$11+1,1))-AVERAGE(OFFSET($H$3,0,0,'Données projet'!$E$11+1,1))</f>
        <v>612.31844548481115</v>
      </c>
      <c r="BJ60" s="59">
        <f t="shared" si="38"/>
        <v>386.56924356342199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0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0</v>
      </c>
      <c r="BT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7.4</v>
      </c>
      <c r="BY60" s="13">
        <f>IF('Données projet'!$A$114&gt;35,BY59+BX60-CG59,IF(A60&lt;'Données projet'!$A$114,$BV$205^A60,IF(A60='Données projet'!$A$114,'Données projet'!$B$114,BY59+BX60-CG59)))</f>
        <v>190.8</v>
      </c>
      <c r="BZ60" s="14">
        <f>BY60*VLOOKUP('Données projet'!$B$12,Paramètres!$A$1:$I$89,3,0)*VLOOKUP('Données projet'!$B$12,Paramètres!$A$1:$I$89,5,0)</f>
        <v>205.37711999999999</v>
      </c>
      <c r="CA60" s="14">
        <f t="shared" si="39"/>
        <v>50.924065093909938</v>
      </c>
      <c r="CB60" s="22">
        <f t="shared" si="10"/>
        <v>446.39123070522641</v>
      </c>
      <c r="CC60" s="59">
        <f t="shared" si="11"/>
        <v>724.84961899419136</v>
      </c>
      <c r="CD60" s="59">
        <f ca="1">AVERAGE(OFFSET($CC$3,0,0,'Données projet'!$E$12+1,1))-AVERAGE(OFFSET($H$3,0,0,'Données projet'!$E$12+1,1))</f>
        <v>519.42142379895688</v>
      </c>
      <c r="CE60" s="59">
        <f t="shared" si="40"/>
        <v>275.7070979241023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10.433653846153845</v>
      </c>
      <c r="CT60" s="13">
        <f>IF('Données projet'!$A$140&gt;35,CT59+CS60-DB59,IF(A60&lt;'Données projet'!$A$140,$CQ$205^A60,IF(A60='Données projet'!$A$140,'Données projet'!$B$140,CT59+CS60-DB59)))</f>
        <v>322.19903846153818</v>
      </c>
      <c r="CU60" s="18">
        <f>CT60*VLOOKUP('Données projet'!$B$13,Paramètres!$A$1:$I$89,3,0)*VLOOKUP('Données projet'!$B$13,Paramètres!$A$1:$I$89,5,0)</f>
        <v>192.67502499999983</v>
      </c>
      <c r="CV60" s="14">
        <f t="shared" si="41"/>
        <v>48.130880815569739</v>
      </c>
      <c r="CW60" s="22">
        <f t="shared" si="13"/>
        <v>419.40361929545037</v>
      </c>
      <c r="CX60" s="59">
        <f t="shared" si="14"/>
        <v>697.86200758441532</v>
      </c>
      <c r="CY60" s="59">
        <f ca="1">AVERAGE(OFFSET($CX$3,0,0,'Données projet'!$E$13+1,1))-AVERAGE(OFFSET($H$3,0,0,'Données projet'!$E$13+1,1))</f>
        <v>267.32460497279214</v>
      </c>
      <c r="CZ60" s="59">
        <f t="shared" si="42"/>
        <v>278.51995033460219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5.8632358595002785</v>
      </c>
      <c r="DG60" s="23">
        <f>EXP(-LN(2)/25)*DG59+(1-EXP(-LN(2)/25))/(LN(2)/25)*Calculateur!DB60*Calculateur!DD60*VLOOKUP('Données projet'!$B$13,Paramètres!$A$1:$I$89,3,0)*0.475*44/12</f>
        <v>7.7747194529842094</v>
      </c>
      <c r="DH60" s="23">
        <f>EXP(-LN(2)/2)*DH59+(1-EXP(-LN(2)/2))/(LN(2)/2)*DB60*DE60*VLOOKUP('Données projet'!$B$13,Paramètres!$A$1:$I$89,3,0)*0.475*44/12</f>
        <v>5.472447970362095E-4</v>
      </c>
      <c r="DI60" s="24">
        <f t="shared" si="15"/>
        <v>13.638502557281525</v>
      </c>
      <c r="DJ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5</v>
      </c>
      <c r="DO60" s="13">
        <f>IF('Données projet'!$A$166&gt;35,DO59+DN60-DW59,IF(A60&lt;'Données projet'!$A$166,$DL$205^A60,IF(A60='Données projet'!$A$166,'Données projet'!$B$166,DO59+DN60-DW59)))</f>
        <v>242.99999999999986</v>
      </c>
      <c r="DP60" s="18">
        <f>DO60*VLOOKUP('Données projet'!$B$14,Paramètres!$A$1:$I$89,3,0)*VLOOKUP('Données projet'!$B$14,Paramètres!$A$1:$I$89,5,0)</f>
        <v>212.2847999999999</v>
      </c>
      <c r="DQ60" s="14">
        <f t="shared" si="43"/>
        <v>52.434557099704143</v>
      </c>
      <c r="DR60" s="22">
        <f t="shared" si="16"/>
        <v>461.05288028198453</v>
      </c>
      <c r="DS60" s="59">
        <f t="shared" si="17"/>
        <v>739.51126857094937</v>
      </c>
      <c r="DT60" s="59">
        <f ca="1">AVERAGE(OFFSET($DS$3,0,0,'Données projet'!$E$14+1,1))-AVERAGE(OFFSET($H$3,0,0,'Données projet'!$E$14+1,1))</f>
        <v>350.10291030592276</v>
      </c>
      <c r="DU60" s="59">
        <f t="shared" si="44"/>
        <v>379.66960949480392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0</v>
      </c>
      <c r="EJ60" s="13">
        <f>IF('Données projet'!$A$192&gt;35,EJ59+EI60-ER59,IF(A60&lt;'Données projet'!$A$192,$EG$205^A60,IF(A60='Données projet'!$A$192,'Données projet'!$B$192,EJ59+EI60-ER59)))</f>
        <v>0</v>
      </c>
      <c r="EK60" s="18">
        <f>EJ60*VLOOKUP('Données projet'!$B$15,Paramètres!$A$1:$I$89,3,0)*VLOOKUP('Données projet'!$B$15,Paramètres!$A$1:$I$89,5,0)</f>
        <v>0</v>
      </c>
      <c r="EL60" s="14" t="e">
        <f t="shared" si="45"/>
        <v>#NUM!</v>
      </c>
      <c r="EM60" s="22" t="e">
        <f t="shared" si="19"/>
        <v>#NUM!</v>
      </c>
      <c r="EN60" s="59" t="e">
        <f t="shared" si="20"/>
        <v>#NUM!</v>
      </c>
      <c r="EO60" s="59">
        <f ca="1">AVERAGE(OFFSET($EN$3,0,0,'Données projet'!$E$15+1,1))-AVERAGE(OFFSET($H$3,0,0,'Données projet'!$E$15+1,1))</f>
        <v>319.51502927075376</v>
      </c>
      <c r="EP60" s="59">
        <f t="shared" si="46"/>
        <v>433.77429725729928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5.2121212121212128</v>
      </c>
      <c r="FE60" s="13">
        <f>IF('Données projet'!$A$218&gt;35,FE59+FD60-FM59,IF(A60&lt;'Données projet'!$A$218,$FB$205^A60,IF(A60='Données projet'!$A$218,'Données projet'!$B$218,FE59+FD60-FM59)))</f>
        <v>197.09090909090912</v>
      </c>
      <c r="FF60" s="18">
        <f>FE60*VLOOKUP('Données projet'!$B$16,Paramètres!$A$1:$I$89,3,0)*VLOOKUP('Données projet'!$B$16,Paramètres!$A$1:$I$89,5,0)</f>
        <v>187.55170909090913</v>
      </c>
      <c r="FG60" s="14">
        <f t="shared" si="47"/>
        <v>46.998262597870344</v>
      </c>
      <c r="FH60" s="22">
        <f t="shared" si="22"/>
        <v>408.50786735795754</v>
      </c>
      <c r="FI60" s="59">
        <f t="shared" si="23"/>
        <v>686.96625564692249</v>
      </c>
      <c r="FJ60" s="59">
        <f ca="1">AVERAGE(OFFSET($FI$3,0,0,'Données projet'!$E$16+1,1))-AVERAGE(OFFSET($H$3,0,0,'Données projet'!$E$16+1,1))</f>
        <v>396.3085896953769</v>
      </c>
      <c r="FK60" s="59">
        <f t="shared" si="48"/>
        <v>319.05961996522967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5.8974358974358951</v>
      </c>
      <c r="FZ60" s="13">
        <f>IF('Données projet'!$A$244&gt;35,FZ59+FY60-GH59,IF(A60&lt;'Données projet'!$A$244,$FW$205^A60,IF(A60='Données projet'!$A$244,'Données projet'!$B$244,FZ59+FY60-GH59)))</f>
        <v>252.82051282051276</v>
      </c>
      <c r="GA60" s="18">
        <f>FZ60*VLOOKUP('Données projet'!$B$17,Paramètres!$A$1:$I$89,3,0)*VLOOKUP('Données projet'!$B$17,Paramètres!$A$1:$I$89,5,0)</f>
        <v>169.59199999999996</v>
      </c>
      <c r="GB60" s="14">
        <f t="shared" si="49"/>
        <v>42.998632382543327</v>
      </c>
      <c r="GC60" s="22">
        <f t="shared" si="25"/>
        <v>370.2620180662629</v>
      </c>
      <c r="GD60" s="59">
        <f t="shared" si="26"/>
        <v>648.72040635522785</v>
      </c>
      <c r="GE60" s="59">
        <f ca="1">AVERAGE(OFFSET($GD$3,0,0,'Données projet'!$E$17+1,1))-AVERAGE(OFFSET($H$3,0,0,'Données projet'!$E$17+1,1))</f>
        <v>357.2695384221413</v>
      </c>
      <c r="GF60" s="59">
        <f t="shared" si="50"/>
        <v>296.23918885315254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0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0</v>
      </c>
      <c r="GP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65.943196806081332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6.2</v>
      </c>
      <c r="GU60" s="13">
        <f>IF('Données projet'!$A$270&gt;35,GU59+GT60-HC59,IF(A60&lt;'Données projet'!$A$270,$GR$205^A60,IF(A60='Données projet'!$A$270,'Données projet'!$B$270,GU59+GT60-HC59)))</f>
        <v>231.39999999999998</v>
      </c>
      <c r="GV60" s="18">
        <f>GU60*VLOOKUP('Données projet'!$B$18,Paramètres!$A$1:$I$89,3,0)*VLOOKUP('Données projet'!$B$18,Paramètres!$A$1:$I$89,5,0)</f>
        <v>187.71168</v>
      </c>
      <c r="GW60" s="14">
        <f t="shared" si="51"/>
        <v>47.03368156928083</v>
      </c>
      <c r="GX60" s="22">
        <f t="shared" si="28"/>
        <v>408.84817139983079</v>
      </c>
      <c r="GY60" s="59">
        <f t="shared" si="29"/>
        <v>687.30655968879569</v>
      </c>
      <c r="GZ60" s="59">
        <f ca="1">AVERAGE(OFFSET($GY$3,0,0,'Données projet'!$E$18+1,1))-AVERAGE(OFFSET($H$3,0,0,'Données projet'!$E$18+1,1))</f>
        <v>339.25326110952267</v>
      </c>
      <c r="HA60" s="59">
        <f t="shared" si="52"/>
        <v>286.69182905555692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2">
        <f>'Scénario référence'!$B$16*5+'Scénario référence'!$B$17*0+'Scénario référence'!$B$18*5</f>
        <v>2.2000000000000002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8.0666666666666682</v>
      </c>
      <c r="H61" s="65">
        <f t="shared" si="1"/>
        <v>224.4</v>
      </c>
      <c r="I61" s="69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9.4</v>
      </c>
      <c r="N61" s="14">
        <f>IF('Données projet'!$A$36&gt;35,N60+M61-V60,IF(A61&lt;'Données projet'!$A$36,$K$205^A61,IF(A61='Données projet'!$A$36,'Données projet'!$B$36,N60+M61-V60)))</f>
        <v>254.2</v>
      </c>
      <c r="O61" s="14">
        <f>N61*VLOOKUP('Données projet'!$B$9,Paramètres!$A$1:$I$89,3,0)*VLOOKUP('Données projet'!$B$9,Paramètres!$A$1:$I$89,5,0)</f>
        <v>257.75880000000001</v>
      </c>
      <c r="P61" s="14">
        <f t="shared" si="33"/>
        <v>62.244404241627407</v>
      </c>
      <c r="Q61" s="22">
        <f t="shared" si="53"/>
        <v>557.33891405416773</v>
      </c>
      <c r="R61" s="59">
        <f t="shared" si="0"/>
        <v>836.05534938425728</v>
      </c>
      <c r="S61" s="59">
        <f ca="1">AVERAGE(OFFSET($R$3,0,0,'Données projet'!$E$9+1,1))-AVERAGE(OFFSET($H$3,0,0,'Données projet'!$E$9+1,1))</f>
        <v>595.03194537376203</v>
      </c>
      <c r="T61" s="59">
        <f t="shared" si="34"/>
        <v>315.02619963200516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9.4</v>
      </c>
      <c r="AI61" s="14">
        <f>IF('Données projet'!$A$62&gt;35,AI60+AH61-AQ60,IF(A61&lt;'Données projet'!$A$62,$AF$205^A61,IF(A61='Données projet'!$A$62,'Données projet'!$B$62,AI60+AH61-AQ60)))</f>
        <v>254.2</v>
      </c>
      <c r="AJ61" s="14">
        <f>AI61*VLOOKUP('Données projet'!$B$10,Paramètres!$A$1:$I$89,3,0)*VLOOKUP('Données projet'!$B$10,Paramètres!$A$1:$I$89,5,0)</f>
        <v>230.00015999999997</v>
      </c>
      <c r="AK61" s="14">
        <f t="shared" si="35"/>
        <v>56.282716126880423</v>
      </c>
      <c r="AL61" s="22">
        <f t="shared" si="4"/>
        <v>498.60934258765002</v>
      </c>
      <c r="AM61" s="59">
        <f t="shared" si="5"/>
        <v>777.32577791773952</v>
      </c>
      <c r="AN61" s="59">
        <f ca="1">AVERAGE(OFFSET($AM$3,0,0,'Données projet'!$E$10+1,1))-AVERAGE(OFFSET($H$3,0,0,'Données projet'!$E$10+1,1))</f>
        <v>537.67467885131316</v>
      </c>
      <c r="AO61" s="59">
        <f t="shared" si="36"/>
        <v>286.6246792875379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4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6.4102564102564088</v>
      </c>
      <c r="BD61" s="13">
        <f>IF('Données projet'!$A$88&gt;35,BD60+BC61-BL60,IF(A61&lt;'Données projet'!$A$88,$BA$205^A61,IF(A61='Données projet'!$A$88,'Données projet'!$B$88,BD60+BC61-BL60)))</f>
        <v>278.20512820512835</v>
      </c>
      <c r="BE61" s="14">
        <f>BD61*VLOOKUP('Données projet'!$B$11,Paramètres!$A$1:$I$89,3,0)*VLOOKUP('Données projet'!$B$11,Paramètres!$A$1:$I$89,5,0)</f>
        <v>290.78000000000014</v>
      </c>
      <c r="BF61" s="14">
        <f t="shared" si="37"/>
        <v>69.240099856469072</v>
      </c>
      <c r="BG61" s="22">
        <f t="shared" si="7"/>
        <v>627.0350072500172</v>
      </c>
      <c r="BH61" s="59">
        <f t="shared" si="8"/>
        <v>905.75144258010675</v>
      </c>
      <c r="BI61" s="59">
        <f ca="1">AVERAGE(OFFSET($BH$3,0,0,'Données projet'!$E$11+1,1))-AVERAGE(OFFSET($H$3,0,0,'Données projet'!$E$11+1,1))</f>
        <v>612.31844548481115</v>
      </c>
      <c r="BJ61" s="59">
        <f t="shared" si="38"/>
        <v>386.56924356342199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0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0</v>
      </c>
      <c r="BT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7.4</v>
      </c>
      <c r="BY61" s="13">
        <f>IF('Données projet'!$A$114&gt;35,BY60+BX61-CG60,IF(A61&lt;'Données projet'!$A$114,$BV$205^A61,IF(A61='Données projet'!$A$114,'Données projet'!$B$114,BY60+BX61-CG60)))</f>
        <v>198.20000000000002</v>
      </c>
      <c r="BZ61" s="14">
        <f>BY61*VLOOKUP('Données projet'!$B$12,Paramètres!$A$1:$I$89,3,0)*VLOOKUP('Données projet'!$B$12,Paramètres!$A$1:$I$89,5,0)</f>
        <v>213.34248000000002</v>
      </c>
      <c r="CA61" s="14">
        <f t="shared" si="39"/>
        <v>52.665329031322962</v>
      </c>
      <c r="CB61" s="22">
        <f t="shared" si="10"/>
        <v>463.2969340628876</v>
      </c>
      <c r="CC61" s="59">
        <f t="shared" si="11"/>
        <v>742.01336939297721</v>
      </c>
      <c r="CD61" s="59">
        <f ca="1">AVERAGE(OFFSET($CC$3,0,0,'Données projet'!$E$12+1,1))-AVERAGE(OFFSET($H$3,0,0,'Données projet'!$E$12+1,1))</f>
        <v>519.42142379895688</v>
      </c>
      <c r="CE61" s="59">
        <f t="shared" si="40"/>
        <v>275.7070979241023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10.433653846153845</v>
      </c>
      <c r="CT61" s="13">
        <f>IF('Données projet'!$A$140&gt;35,CT60+CS61-DB60,IF(A61&lt;'Données projet'!$A$140,$CQ$205^A61,IF(A61='Données projet'!$A$140,'Données projet'!$B$140,CT60+CS61-DB60)))</f>
        <v>332.63269230769203</v>
      </c>
      <c r="CU61" s="18">
        <f>CT61*VLOOKUP('Données projet'!$B$13,Paramètres!$A$1:$I$89,3,0)*VLOOKUP('Données projet'!$B$13,Paramètres!$A$1:$I$89,5,0)</f>
        <v>198.91434999999984</v>
      </c>
      <c r="CV61" s="14">
        <f t="shared" si="41"/>
        <v>49.505499184742547</v>
      </c>
      <c r="CW61" s="22">
        <f t="shared" si="13"/>
        <v>432.66457066342628</v>
      </c>
      <c r="CX61" s="59">
        <f t="shared" si="14"/>
        <v>711.38100599351583</v>
      </c>
      <c r="CY61" s="59">
        <f ca="1">AVERAGE(OFFSET($CX$3,0,0,'Données projet'!$E$13+1,1))-AVERAGE(OFFSET($H$3,0,0,'Données projet'!$E$13+1,1))</f>
        <v>267.32460497279214</v>
      </c>
      <c r="CZ61" s="59">
        <f t="shared" si="42"/>
        <v>278.51995033460219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5.7482613805162295</v>
      </c>
      <c r="DG61" s="23">
        <f>EXP(-LN(2)/25)*DG60+(1-EXP(-LN(2)/25))/(LN(2)/25)*Calculateur!DB61*Calculateur!DD61*VLOOKUP('Données projet'!$B$13,Paramètres!$A$1:$I$89,3,0)*0.475*44/12</f>
        <v>7.5621193406876293</v>
      </c>
      <c r="DH61" s="23">
        <f>EXP(-LN(2)/2)*DH60+(1-EXP(-LN(2)/2))/(LN(2)/2)*DB61*DE61*VLOOKUP('Données projet'!$B$13,Paramètres!$A$1:$I$89,3,0)*0.475*44/12</f>
        <v>3.869605069533596E-4</v>
      </c>
      <c r="DI61" s="24">
        <f t="shared" si="15"/>
        <v>13.310767681710812</v>
      </c>
      <c r="DJ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5</v>
      </c>
      <c r="DO61" s="13">
        <f>IF('Données projet'!$A$166&gt;35,DO60+DN61-DW60,IF(A61&lt;'Données projet'!$A$166,$DL$205^A61,IF(A61='Données projet'!$A$166,'Données projet'!$B$166,DO60+DN61-DW60)))</f>
        <v>247.99999999999986</v>
      </c>
      <c r="DP61" s="18">
        <f>DO61*VLOOKUP('Données projet'!$B$14,Paramètres!$A$1:$I$89,3,0)*VLOOKUP('Données projet'!$B$14,Paramètres!$A$1:$I$89,5,0)</f>
        <v>216.6527999999999</v>
      </c>
      <c r="DQ61" s="14">
        <f t="shared" si="43"/>
        <v>53.38674047237982</v>
      </c>
      <c r="DR61" s="22">
        <f t="shared" si="16"/>
        <v>470.3188663227279</v>
      </c>
      <c r="DS61" s="59">
        <f t="shared" si="17"/>
        <v>749.03530165281745</v>
      </c>
      <c r="DT61" s="59">
        <f ca="1">AVERAGE(OFFSET($DS$3,0,0,'Données projet'!$E$14+1,1))-AVERAGE(OFFSET($H$3,0,0,'Données projet'!$E$14+1,1))</f>
        <v>350.10291030592276</v>
      </c>
      <c r="DU61" s="59">
        <f t="shared" si="44"/>
        <v>379.66960949480392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0</v>
      </c>
      <c r="EJ61" s="13">
        <f>IF('Données projet'!$A$192&gt;35,EJ60+EI61-ER60,IF(A61&lt;'Données projet'!$A$192,$EG$205^A61,IF(A61='Données projet'!$A$192,'Données projet'!$B$192,EJ60+EI61-ER60)))</f>
        <v>0</v>
      </c>
      <c r="EK61" s="18">
        <f>EJ61*VLOOKUP('Données projet'!$B$15,Paramètres!$A$1:$I$89,3,0)*VLOOKUP('Données projet'!$B$15,Paramètres!$A$1:$I$89,5,0)</f>
        <v>0</v>
      </c>
      <c r="EL61" s="14" t="e">
        <f t="shared" si="45"/>
        <v>#NUM!</v>
      </c>
      <c r="EM61" s="22" t="e">
        <f t="shared" si="19"/>
        <v>#NUM!</v>
      </c>
      <c r="EN61" s="59" t="e">
        <f t="shared" si="20"/>
        <v>#NUM!</v>
      </c>
      <c r="EO61" s="59">
        <f ca="1">AVERAGE(OFFSET($EN$3,0,0,'Données projet'!$E$15+1,1))-AVERAGE(OFFSET($H$3,0,0,'Données projet'!$E$15+1,1))</f>
        <v>319.51502927075376</v>
      </c>
      <c r="EP61" s="59">
        <f t="shared" si="46"/>
        <v>433.77429725729928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5.2121212121212128</v>
      </c>
      <c r="FE61" s="13">
        <f>IF('Données projet'!$A$218&gt;35,FE60+FD61-FM60,IF(A61&lt;'Données projet'!$A$218,$FB$205^A61,IF(A61='Données projet'!$A$218,'Données projet'!$B$218,FE60+FD61-FM60)))</f>
        <v>202.30303030303034</v>
      </c>
      <c r="FF61" s="18">
        <f>FE61*VLOOKUP('Données projet'!$B$16,Paramètres!$A$1:$I$89,3,0)*VLOOKUP('Données projet'!$B$16,Paramètres!$A$1:$I$89,5,0)</f>
        <v>192.51156363636366</v>
      </c>
      <c r="FG61" s="14">
        <f t="shared" si="47"/>
        <v>48.09479881075606</v>
      </c>
      <c r="FH61" s="22">
        <f t="shared" si="22"/>
        <v>419.05608126206681</v>
      </c>
      <c r="FI61" s="59">
        <f t="shared" si="23"/>
        <v>697.77251659215631</v>
      </c>
      <c r="FJ61" s="59">
        <f ca="1">AVERAGE(OFFSET($FI$3,0,0,'Données projet'!$E$16+1,1))-AVERAGE(OFFSET($H$3,0,0,'Données projet'!$E$16+1,1))</f>
        <v>396.3085896953769</v>
      </c>
      <c r="FK61" s="59">
        <f t="shared" si="48"/>
        <v>319.05961996522967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5.8974358974358951</v>
      </c>
      <c r="FZ61" s="13">
        <f>IF('Données projet'!$A$244&gt;35,FZ60+FY61-GH60,IF(A61&lt;'Données projet'!$A$244,$FW$205^A61,IF(A61='Données projet'!$A$244,'Données projet'!$B$244,FZ60+FY61-GH60)))</f>
        <v>258.71794871794867</v>
      </c>
      <c r="GA61" s="18">
        <f>FZ61*VLOOKUP('Données projet'!$B$17,Paramètres!$A$1:$I$89,3,0)*VLOOKUP('Données projet'!$B$17,Paramètres!$A$1:$I$89,5,0)</f>
        <v>173.54799999999997</v>
      </c>
      <c r="GB61" s="14">
        <f t="shared" si="49"/>
        <v>43.88369975692207</v>
      </c>
      <c r="GC61" s="22">
        <f t="shared" si="25"/>
        <v>378.69354374330584</v>
      </c>
      <c r="GD61" s="59">
        <f t="shared" si="26"/>
        <v>657.40997907339533</v>
      </c>
      <c r="GE61" s="59">
        <f ca="1">AVERAGE(OFFSET($GD$3,0,0,'Données projet'!$E$17+1,1))-AVERAGE(OFFSET($H$3,0,0,'Données projet'!$E$17+1,1))</f>
        <v>357.2695384221413</v>
      </c>
      <c r="GF61" s="59">
        <f t="shared" si="50"/>
        <v>296.23918885315254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0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0</v>
      </c>
      <c r="GP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66.013573271842603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6.2</v>
      </c>
      <c r="GU61" s="13">
        <f>IF('Données projet'!$A$270&gt;35,GU60+GT61-HC60,IF(A61&lt;'Données projet'!$A$270,$GR$205^A61,IF(A61='Données projet'!$A$270,'Données projet'!$B$270,GU60+GT61-HC60)))</f>
        <v>237.59999999999997</v>
      </c>
      <c r="GV61" s="18">
        <f>GU61*VLOOKUP('Données projet'!$B$18,Paramètres!$A$1:$I$89,3,0)*VLOOKUP('Données projet'!$B$18,Paramètres!$A$1:$I$89,5,0)</f>
        <v>192.74112</v>
      </c>
      <c r="GW61" s="14">
        <f t="shared" si="51"/>
        <v>48.145469429454984</v>
      </c>
      <c r="GX61" s="22">
        <f t="shared" si="28"/>
        <v>419.54414325630069</v>
      </c>
      <c r="GY61" s="59">
        <f t="shared" si="29"/>
        <v>698.26057858639024</v>
      </c>
      <c r="GZ61" s="59">
        <f ca="1">AVERAGE(OFFSET($GY$3,0,0,'Données projet'!$E$18+1,1))-AVERAGE(OFFSET($H$3,0,0,'Données projet'!$E$18+1,1))</f>
        <v>339.25326110952267</v>
      </c>
      <c r="HA61" s="59">
        <f t="shared" si="52"/>
        <v>286.69182905555692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2">
        <f>'Scénario référence'!$B$16*5+'Scénario référence'!$B$17*0+'Scénario référence'!$B$18*5</f>
        <v>2.2000000000000002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8.0666666666666682</v>
      </c>
      <c r="H62" s="65">
        <f t="shared" si="1"/>
        <v>224.4</v>
      </c>
      <c r="I62" s="69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9.4</v>
      </c>
      <c r="N62" s="14">
        <f>IF('Données projet'!$A$36&gt;35,N61+M62-V61,IF(A62&lt;'Données projet'!$A$36,$K$205^A62,IF(A62='Données projet'!$A$36,'Données projet'!$B$36,N61+M62-V61)))</f>
        <v>263.59999999999997</v>
      </c>
      <c r="O62" s="14">
        <f>N62*VLOOKUP('Données projet'!$B$9,Paramètres!$A$1:$I$89,3,0)*VLOOKUP('Données projet'!$B$9,Paramètres!$A$1:$I$89,5,0)</f>
        <v>267.29039999999998</v>
      </c>
      <c r="P62" s="14">
        <f t="shared" si="33"/>
        <v>64.273886654661325</v>
      </c>
      <c r="Q62" s="22">
        <f t="shared" si="53"/>
        <v>577.47446592353515</v>
      </c>
      <c r="R62" s="59">
        <f t="shared" si="0"/>
        <v>856.44447175549271</v>
      </c>
      <c r="S62" s="59">
        <f ca="1">AVERAGE(OFFSET($R$3,0,0,'Données projet'!$E$9+1,1))-AVERAGE(OFFSET($H$3,0,0,'Données projet'!$E$9+1,1))</f>
        <v>595.03194537376203</v>
      </c>
      <c r="T62" s="59">
        <f t="shared" si="34"/>
        <v>315.02619963200516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9.4</v>
      </c>
      <c r="AI62" s="14">
        <f>IF('Données projet'!$A$62&gt;35,AI61+AH62-AQ61,IF(A62&lt;'Données projet'!$A$62,$AF$205^A62,IF(A62='Données projet'!$A$62,'Données projet'!$B$62,AI61+AH62-AQ61)))</f>
        <v>263.59999999999997</v>
      </c>
      <c r="AJ62" s="14">
        <f>AI62*VLOOKUP('Données projet'!$B$10,Paramètres!$A$1:$I$89,3,0)*VLOOKUP('Données projet'!$B$10,Paramètres!$A$1:$I$89,5,0)</f>
        <v>238.50527999999997</v>
      </c>
      <c r="AK62" s="14">
        <f t="shared" si="35"/>
        <v>58.117817352909881</v>
      </c>
      <c r="AL62" s="22">
        <f t="shared" si="4"/>
        <v>516.61856122298457</v>
      </c>
      <c r="AM62" s="59">
        <f t="shared" si="5"/>
        <v>795.58856705494213</v>
      </c>
      <c r="AN62" s="59">
        <f ca="1">AVERAGE(OFFSET($AM$3,0,0,'Données projet'!$E$10+1,1))-AVERAGE(OFFSET($H$3,0,0,'Données projet'!$E$10+1,1))</f>
        <v>537.67467885131316</v>
      </c>
      <c r="AO62" s="59">
        <f t="shared" si="36"/>
        <v>286.6246792875379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4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6.4102564102564088</v>
      </c>
      <c r="BD62" s="13">
        <f>IF('Données projet'!$A$88&gt;35,BD61+BC62-BL61,IF(A62&lt;'Données projet'!$A$88,$BA$205^A62,IF(A62='Données projet'!$A$88,'Données projet'!$B$88,BD61+BC62-BL61)))</f>
        <v>284.61538461538476</v>
      </c>
      <c r="BE62" s="14">
        <f>BD62*VLOOKUP('Données projet'!$B$11,Paramètres!$A$1:$I$89,3,0)*VLOOKUP('Données projet'!$B$11,Paramètres!$A$1:$I$89,5,0)</f>
        <v>297.48000000000019</v>
      </c>
      <c r="BF62" s="14">
        <f t="shared" si="37"/>
        <v>70.647915600656972</v>
      </c>
      <c r="BG62" s="22">
        <f t="shared" si="7"/>
        <v>641.15611967114455</v>
      </c>
      <c r="BH62" s="59">
        <f t="shared" si="8"/>
        <v>920.126125503102</v>
      </c>
      <c r="BI62" s="59">
        <f ca="1">AVERAGE(OFFSET($BH$3,0,0,'Données projet'!$E$11+1,1))-AVERAGE(OFFSET($H$3,0,0,'Données projet'!$E$11+1,1))</f>
        <v>612.31844548481115</v>
      </c>
      <c r="BJ62" s="59">
        <f t="shared" si="38"/>
        <v>386.56924356342199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0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0</v>
      </c>
      <c r="BT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7.4</v>
      </c>
      <c r="BY62" s="13">
        <f>IF('Données projet'!$A$114&gt;35,BY61+BX62-CG61,IF(A62&lt;'Données projet'!$A$114,$BV$205^A62,IF(A62='Données projet'!$A$114,'Données projet'!$B$114,BY61+BX62-CG61)))</f>
        <v>205.60000000000002</v>
      </c>
      <c r="BZ62" s="14">
        <f>BY62*VLOOKUP('Données projet'!$B$12,Paramètres!$A$1:$I$89,3,0)*VLOOKUP('Données projet'!$B$12,Paramètres!$A$1:$I$89,5,0)</f>
        <v>221.30784000000003</v>
      </c>
      <c r="CA62" s="14">
        <f t="shared" si="39"/>
        <v>54.399040153105695</v>
      </c>
      <c r="CB62" s="22">
        <f t="shared" si="10"/>
        <v>480.18948293332579</v>
      </c>
      <c r="CC62" s="59">
        <f t="shared" si="11"/>
        <v>759.1594887652833</v>
      </c>
      <c r="CD62" s="59">
        <f ca="1">AVERAGE(OFFSET($CC$3,0,0,'Données projet'!$E$12+1,1))-AVERAGE(OFFSET($H$3,0,0,'Données projet'!$E$12+1,1))</f>
        <v>519.42142379895688</v>
      </c>
      <c r="CE62" s="59">
        <f t="shared" si="40"/>
        <v>275.7070979241023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10.433653846153845</v>
      </c>
      <c r="CT62" s="13">
        <f>IF('Données projet'!$A$140&gt;35,CT61+CS62-DB61,IF(A62&lt;'Données projet'!$A$140,$CQ$205^A62,IF(A62='Données projet'!$A$140,'Données projet'!$B$140,CT61+CS62-DB61)))</f>
        <v>343.06634615384587</v>
      </c>
      <c r="CU62" s="18">
        <f>CT62*VLOOKUP('Données projet'!$B$13,Paramètres!$A$1:$I$89,3,0)*VLOOKUP('Données projet'!$B$13,Paramètres!$A$1:$I$89,5,0)</f>
        <v>205.15367499999985</v>
      </c>
      <c r="CV62" s="14">
        <f t="shared" si="41"/>
        <v>50.875106959180371</v>
      </c>
      <c r="CW62" s="22">
        <f t="shared" si="13"/>
        <v>445.91679524557213</v>
      </c>
      <c r="CX62" s="59">
        <f t="shared" si="14"/>
        <v>724.88680107752964</v>
      </c>
      <c r="CY62" s="59">
        <f ca="1">AVERAGE(OFFSET($CX$3,0,0,'Données projet'!$E$13+1,1))-AVERAGE(OFFSET($H$3,0,0,'Données projet'!$E$13+1,1))</f>
        <v>267.32460497279214</v>
      </c>
      <c r="CZ62" s="59">
        <f t="shared" si="42"/>
        <v>278.51995033460219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5.6355414809375501</v>
      </c>
      <c r="DG62" s="23">
        <f>EXP(-LN(2)/25)*DG61+(1-EXP(-LN(2)/25))/(LN(2)/25)*Calculateur!DB62*Calculateur!DD62*VLOOKUP('Données projet'!$B$13,Paramètres!$A$1:$I$89,3,0)*0.475*44/12</f>
        <v>7.3553327896419534</v>
      </c>
      <c r="DH62" s="23">
        <f>EXP(-LN(2)/2)*DH61+(1-EXP(-LN(2)/2))/(LN(2)/2)*DB62*DE62*VLOOKUP('Données projet'!$B$13,Paramètres!$A$1:$I$89,3,0)*0.475*44/12</f>
        <v>2.7362239851810475E-4</v>
      </c>
      <c r="DI62" s="24">
        <f t="shared" si="15"/>
        <v>12.991147892978022</v>
      </c>
      <c r="DJ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5</v>
      </c>
      <c r="DO62" s="13">
        <f>IF('Données projet'!$A$166&gt;35,DO61+DN62-DW61,IF(A62&lt;'Données projet'!$A$166,$DL$205^A62,IF(A62='Données projet'!$A$166,'Données projet'!$B$166,DO61+DN62-DW61)))</f>
        <v>252.99999999999986</v>
      </c>
      <c r="DP62" s="18">
        <f>DO62*VLOOKUP('Données projet'!$B$14,Paramètres!$A$1:$I$89,3,0)*VLOOKUP('Données projet'!$B$14,Paramètres!$A$1:$I$89,5,0)</f>
        <v>221.02079999999989</v>
      </c>
      <c r="DQ62" s="14">
        <f t="shared" si="43"/>
        <v>54.336691745796898</v>
      </c>
      <c r="DR62" s="22">
        <f t="shared" si="16"/>
        <v>479.58096479059606</v>
      </c>
      <c r="DS62" s="59">
        <f t="shared" si="17"/>
        <v>758.55097062255356</v>
      </c>
      <c r="DT62" s="59">
        <f ca="1">AVERAGE(OFFSET($DS$3,0,0,'Données projet'!$E$14+1,1))-AVERAGE(OFFSET($H$3,0,0,'Données projet'!$E$14+1,1))</f>
        <v>350.10291030592276</v>
      </c>
      <c r="DU62" s="59">
        <f t="shared" si="44"/>
        <v>379.66960949480392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0</v>
      </c>
      <c r="EJ62" s="13">
        <f>IF('Données projet'!$A$192&gt;35,EJ61+EI62-ER61,IF(A62&lt;'Données projet'!$A$192,$EG$205^A62,IF(A62='Données projet'!$A$192,'Données projet'!$B$192,EJ61+EI62-ER61)))</f>
        <v>0</v>
      </c>
      <c r="EK62" s="18">
        <f>EJ62*VLOOKUP('Données projet'!$B$15,Paramètres!$A$1:$I$89,3,0)*VLOOKUP('Données projet'!$B$15,Paramètres!$A$1:$I$89,5,0)</f>
        <v>0</v>
      </c>
      <c r="EL62" s="14" t="e">
        <f t="shared" si="45"/>
        <v>#NUM!</v>
      </c>
      <c r="EM62" s="22" t="e">
        <f t="shared" si="19"/>
        <v>#NUM!</v>
      </c>
      <c r="EN62" s="59" t="e">
        <f t="shared" si="20"/>
        <v>#NUM!</v>
      </c>
      <c r="EO62" s="59">
        <f ca="1">AVERAGE(OFFSET($EN$3,0,0,'Données projet'!$E$15+1,1))-AVERAGE(OFFSET($H$3,0,0,'Données projet'!$E$15+1,1))</f>
        <v>319.51502927075376</v>
      </c>
      <c r="EP62" s="59">
        <f t="shared" si="46"/>
        <v>433.77429725729928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5.2121212121212128</v>
      </c>
      <c r="FE62" s="13">
        <f>IF('Données projet'!$A$218&gt;35,FE61+FD62-FM61,IF(A62&lt;'Données projet'!$A$218,$FB$205^A62,IF(A62='Données projet'!$A$218,'Données projet'!$B$218,FE61+FD62-FM61)))</f>
        <v>207.51515151515156</v>
      </c>
      <c r="FF62" s="18">
        <f>FE62*VLOOKUP('Données projet'!$B$16,Paramètres!$A$1:$I$89,3,0)*VLOOKUP('Données projet'!$B$16,Paramètres!$A$1:$I$89,5,0)</f>
        <v>197.47141818181822</v>
      </c>
      <c r="FG62" s="14">
        <f t="shared" si="47"/>
        <v>49.188051139621358</v>
      </c>
      <c r="FH62" s="22">
        <f t="shared" si="22"/>
        <v>429.59857573484061</v>
      </c>
      <c r="FI62" s="59">
        <f t="shared" si="23"/>
        <v>708.56858156679812</v>
      </c>
      <c r="FJ62" s="59">
        <f ca="1">AVERAGE(OFFSET($FI$3,0,0,'Données projet'!$E$16+1,1))-AVERAGE(OFFSET($H$3,0,0,'Données projet'!$E$16+1,1))</f>
        <v>396.3085896953769</v>
      </c>
      <c r="FK62" s="59">
        <f t="shared" si="48"/>
        <v>319.05961996522967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5.8974358974358951</v>
      </c>
      <c r="FZ62" s="13">
        <f>IF('Données projet'!$A$244&gt;35,FZ61+FY62-GH61,IF(A62&lt;'Données projet'!$A$244,$FW$205^A62,IF(A62='Données projet'!$A$244,'Données projet'!$B$244,FZ61+FY62-GH61)))</f>
        <v>264.61538461538458</v>
      </c>
      <c r="GA62" s="18">
        <f>FZ62*VLOOKUP('Données projet'!$B$17,Paramètres!$A$1:$I$89,3,0)*VLOOKUP('Données projet'!$B$17,Paramètres!$A$1:$I$89,5,0)</f>
        <v>177.50399999999996</v>
      </c>
      <c r="GB62" s="14">
        <f t="shared" si="49"/>
        <v>44.766421662277821</v>
      </c>
      <c r="GC62" s="22">
        <f t="shared" si="25"/>
        <v>387.12098439513375</v>
      </c>
      <c r="GD62" s="59">
        <f t="shared" si="26"/>
        <v>666.0909902270912</v>
      </c>
      <c r="GE62" s="59">
        <f ca="1">AVERAGE(OFFSET($GD$3,0,0,'Données projet'!$E$17+1,1))-AVERAGE(OFFSET($H$3,0,0,'Données projet'!$E$17+1,1))</f>
        <v>357.2695384221413</v>
      </c>
      <c r="GF62" s="59">
        <f t="shared" si="50"/>
        <v>296.23918885315254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0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0</v>
      </c>
      <c r="GP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66.082728863261138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6.2</v>
      </c>
      <c r="GU62" s="13">
        <f>IF('Données projet'!$A$270&gt;35,GU61+GT62-HC61,IF(A62&lt;'Données projet'!$A$270,$GR$205^A62,IF(A62='Données projet'!$A$270,'Données projet'!$B$270,GU61+GT62-HC61)))</f>
        <v>243.79999999999995</v>
      </c>
      <c r="GV62" s="18">
        <f>GU62*VLOOKUP('Données projet'!$B$18,Paramètres!$A$1:$I$89,3,0)*VLOOKUP('Données projet'!$B$18,Paramètres!$A$1:$I$89,5,0)</f>
        <v>197.77055999999999</v>
      </c>
      <c r="GW62" s="14">
        <f t="shared" si="51"/>
        <v>49.253885093250254</v>
      </c>
      <c r="GX62" s="22">
        <f t="shared" si="28"/>
        <v>430.23424187074414</v>
      </c>
      <c r="GY62" s="59">
        <f t="shared" si="29"/>
        <v>709.20424770270165</v>
      </c>
      <c r="GZ62" s="59">
        <f ca="1">AVERAGE(OFFSET($GY$3,0,0,'Données projet'!$E$18+1,1))-AVERAGE(OFFSET($H$3,0,0,'Données projet'!$E$18+1,1))</f>
        <v>339.25326110952267</v>
      </c>
      <c r="HA62" s="59">
        <f t="shared" si="52"/>
        <v>286.69182905555692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2">
        <f>'Scénario référence'!$B$16*5+'Scénario référence'!$B$17*0+'Scénario référence'!$B$18*5</f>
        <v>2.2000000000000002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8.0666666666666682</v>
      </c>
      <c r="H63" s="65">
        <f t="shared" si="1"/>
        <v>224.4</v>
      </c>
      <c r="I63" s="69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>
        <f>VLOOKUP(A63,'Données projet'!$A$35:$I$55,2,0)</f>
        <v>273</v>
      </c>
      <c r="L63" s="13">
        <f>VLOOKUP(A63,'Données projet'!$A$35:$I$55,9,0)</f>
        <v>9.4</v>
      </c>
      <c r="M63" s="13">
        <f t="array" ref="M63">INDEX(L:L,MIN(IF(ISNUMBER(L63:L259),ROW(L63:L259),"")))</f>
        <v>9.4</v>
      </c>
      <c r="N63" s="14">
        <f>IF('Données projet'!$A$36&gt;35,N62+M63-V62,IF(A63&lt;'Données projet'!$A$36,$K$205^A63,IF(A63='Données projet'!$A$36,'Données projet'!$B$36,N62+M63-V62)))</f>
        <v>272.99999999999994</v>
      </c>
      <c r="O63" s="14">
        <f>N63*VLOOKUP('Données projet'!$B$9,Paramètres!$A$1:$I$89,3,0)*VLOOKUP('Données projet'!$B$9,Paramètres!$A$1:$I$89,5,0)</f>
        <v>276.82199999999995</v>
      </c>
      <c r="P63" s="14">
        <f t="shared" si="33"/>
        <v>66.29496059864374</v>
      </c>
      <c r="Q63" s="22">
        <f t="shared" si="53"/>
        <v>597.59537304263779</v>
      </c>
      <c r="R63" s="59">
        <f t="shared" si="0"/>
        <v>876.81455049515444</v>
      </c>
      <c r="S63" s="59">
        <f ca="1">AVERAGE(OFFSET($R$3,0,0,'Données projet'!$E$9+1,1))-AVERAGE(OFFSET($H$3,0,0,'Données projet'!$E$9+1,1))</f>
        <v>595.03194537376203</v>
      </c>
      <c r="T63" s="59">
        <f t="shared" si="34"/>
        <v>315.02619963200516</v>
      </c>
      <c r="U63" s="16">
        <f>IF(ISNA(VLOOKUP(A63,'Données projet'!$A$35:$I$55,3,0)),0,VLOOKUP(A63,'Données projet'!$A$35:$I$55,3,0))</f>
        <v>0</v>
      </c>
      <c r="V63" s="16">
        <f>IF(ISNA(VLOOKUP(A63,'Données projet'!$A$35:$I$55,4,0)),0,VLOOKUP(A63,'Données projet'!$A$35:$I$55,4,0))</f>
        <v>0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>
        <f>VLOOKUP(A63,'Données projet'!$A$61:$I$81,2,0)</f>
        <v>273</v>
      </c>
      <c r="AG63" s="13">
        <f>VLOOKUP(A63,'Données projet'!$A$61:$I$81,9,0)</f>
        <v>9.4</v>
      </c>
      <c r="AH63" s="13">
        <f t="array" ref="AH63">INDEX(AG:AG,MIN(IF(ISNUMBER(AG63:AG259),ROW(AG63:AG259),"")))</f>
        <v>9.4</v>
      </c>
      <c r="AI63" s="14">
        <f>IF('Données projet'!$A$62&gt;35,AI62+AH63-AQ62,IF(A63&lt;'Données projet'!$A$62,$AF$205^A63,IF(A63='Données projet'!$A$62,'Données projet'!$B$62,AI62+AH63-AQ62)))</f>
        <v>272.99999999999994</v>
      </c>
      <c r="AJ63" s="14">
        <f>AI63*VLOOKUP('Données projet'!$B$10,Paramètres!$A$1:$I$89,3,0)*VLOOKUP('Données projet'!$B$10,Paramètres!$A$1:$I$89,5,0)</f>
        <v>247.01039999999992</v>
      </c>
      <c r="AK63" s="14">
        <f t="shared" si="35"/>
        <v>59.945315462121812</v>
      </c>
      <c r="AL63" s="22">
        <f t="shared" si="4"/>
        <v>534.61453776319524</v>
      </c>
      <c r="AM63" s="59">
        <f t="shared" si="5"/>
        <v>813.83371521571189</v>
      </c>
      <c r="AN63" s="59">
        <f ca="1">AVERAGE(OFFSET($AM$3,0,0,'Données projet'!$E$10+1,1))-AVERAGE(OFFSET($H$3,0,0,'Données projet'!$E$10+1,1))</f>
        <v>537.67467885131316</v>
      </c>
      <c r="AO63" s="59">
        <f t="shared" si="36"/>
        <v>286.6246792875379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4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291.02564102564099</v>
      </c>
      <c r="BB63" s="13">
        <f>VLOOKUP(A63,'Données projet'!$A$87:$I$107,9,0)</f>
        <v>6.4102564102564088</v>
      </c>
      <c r="BC63" s="13">
        <f t="array" ref="BC63">INDEX(BB:BB,MIN(IF(ISNUMBER(BB63:BB259),ROW(BB63:BB259),"")))</f>
        <v>6.4102564102564088</v>
      </c>
      <c r="BD63" s="13">
        <f>IF('Données projet'!$A$88&gt;35,BD62+BC63-BL62,IF(A63&lt;'Données projet'!$A$88,$BA$205^A63,IF(A63='Données projet'!$A$88,'Données projet'!$B$88,BD62+BC63-BL62)))</f>
        <v>291.02564102564116</v>
      </c>
      <c r="BE63" s="14">
        <f>BD63*VLOOKUP('Données projet'!$B$11,Paramètres!$A$1:$I$89,3,0)*VLOOKUP('Données projet'!$B$11,Paramètres!$A$1:$I$89,5,0)</f>
        <v>304.18000000000018</v>
      </c>
      <c r="BF63" s="14">
        <f t="shared" si="37"/>
        <v>72.052045088916685</v>
      </c>
      <c r="BG63" s="22">
        <f t="shared" si="7"/>
        <v>655.27081186319685</v>
      </c>
      <c r="BH63" s="59">
        <f t="shared" si="8"/>
        <v>934.4899893157135</v>
      </c>
      <c r="BI63" s="59">
        <f ca="1">AVERAGE(OFFSET($BH$3,0,0,'Données projet'!$E$11+1,1))-AVERAGE(OFFSET($H$3,0,0,'Données projet'!$E$11+1,1))</f>
        <v>612.31844548481115</v>
      </c>
      <c r="BJ63" s="59">
        <f t="shared" si="38"/>
        <v>386.56924356342199</v>
      </c>
      <c r="BK63" s="16">
        <f>IF(ISNA(VLOOKUP(A63,'Données projet'!$A$87:$I$107,3,0)),0,VLOOKUP(A63,'Données projet'!$A$87:$I$107,3,0))</f>
        <v>5</v>
      </c>
      <c r="BL63" s="16">
        <f>IF(ISNA(VLOOKUP(A63,'Données projet'!$A$87:$I$107,4,0)),0,VLOOKUP(A63,'Données projet'!$A$87:$I$107,4,0))</f>
        <v>29.487179487179485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0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0</v>
      </c>
      <c r="BT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 t="e">
        <f>VLOOKUP(A63,'Données projet'!$A$113:$I$133,2,0)</f>
        <v>#N/A</v>
      </c>
      <c r="BW63" s="13" t="e">
        <f>VLOOKUP(A63,'Données projet'!$A$113:$I$133,9,0)</f>
        <v>#N/A</v>
      </c>
      <c r="BX63" s="13">
        <f t="array" ref="BX63">INDEX(BW:BW,MIN(IF(ISNUMBER(BW63:BW259),ROW(BW63:BW259),"")))</f>
        <v>7.4</v>
      </c>
      <c r="BY63" s="13">
        <f>IF('Données projet'!$A$114&gt;35,BY62+BX63-CG62,IF(A63&lt;'Données projet'!$A$114,$BV$205^A63,IF(A63='Données projet'!$A$114,'Données projet'!$B$114,BY62+BX63-CG62)))</f>
        <v>213.00000000000003</v>
      </c>
      <c r="BZ63" s="14">
        <f>BY63*VLOOKUP('Données projet'!$B$12,Paramètres!$A$1:$I$89,3,0)*VLOOKUP('Données projet'!$B$12,Paramètres!$A$1:$I$89,5,0)</f>
        <v>229.2732</v>
      </c>
      <c r="CA63" s="14">
        <f t="shared" si="39"/>
        <v>56.125501442527366</v>
      </c>
      <c r="CB63" s="22">
        <f t="shared" si="10"/>
        <v>497.06940501240177</v>
      </c>
      <c r="CC63" s="59">
        <f t="shared" si="11"/>
        <v>776.28858246491848</v>
      </c>
      <c r="CD63" s="59">
        <f ca="1">AVERAGE(OFFSET($CC$3,0,0,'Données projet'!$E$12+1,1))-AVERAGE(OFFSET($H$3,0,0,'Données projet'!$E$12+1,1))</f>
        <v>519.42142379895688</v>
      </c>
      <c r="CE63" s="59">
        <f t="shared" si="40"/>
        <v>275.7070979241023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353.5</v>
      </c>
      <c r="CR63" s="13">
        <f>VLOOKUP(A63,'Données projet'!$A$139:$I$159,9,0)</f>
        <v>10.433653846153845</v>
      </c>
      <c r="CS63" s="13">
        <f t="array" ref="CS63">INDEX(CR:CR,MIN(IF(ISNUMBER(CR63:CR259),ROW(CR63:CR259),"")))</f>
        <v>10.433653846153845</v>
      </c>
      <c r="CT63" s="13">
        <f>IF('Données projet'!$A$140&gt;35,CT62+CS63-DB62,IF(A63&lt;'Données projet'!$A$140,$CQ$205^A63,IF(A63='Données projet'!$A$140,'Données projet'!$B$140,CT62+CS63-DB62)))</f>
        <v>353.49999999999972</v>
      </c>
      <c r="CU63" s="18">
        <f>CT63*VLOOKUP('Données projet'!$B$13,Paramètres!$A$1:$I$89,3,0)*VLOOKUP('Données projet'!$B$13,Paramètres!$A$1:$I$89,5,0)</f>
        <v>211.39299999999983</v>
      </c>
      <c r="CV63" s="14">
        <f t="shared" si="41"/>
        <v>52.239874015944039</v>
      </c>
      <c r="CW63" s="22">
        <f t="shared" si="13"/>
        <v>459.1605889111022</v>
      </c>
      <c r="CX63" s="59">
        <f t="shared" si="14"/>
        <v>738.37976636361896</v>
      </c>
      <c r="CY63" s="59">
        <f ca="1">AVERAGE(OFFSET($CX$3,0,0,'Données projet'!$E$13+1,1))-AVERAGE(OFFSET($H$3,0,0,'Données projet'!$E$13+1,1))</f>
        <v>267.32460497279214</v>
      </c>
      <c r="CZ63" s="59">
        <f t="shared" si="42"/>
        <v>278.51995033460219</v>
      </c>
      <c r="DA63" s="16">
        <f>IF(ISNA(VLOOKUP(A63,'Données projet'!$A$139:$I$159,3,0)),0,VLOOKUP(A63,'Données projet'!$A$139:$I$159,3,0))</f>
        <v>7</v>
      </c>
      <c r="DB63" s="16">
        <f>IF(ISNA(VLOOKUP(A63,'Données projet'!$A$139:$I$159,4,0)),0,VLOOKUP(A63,'Données projet'!$A$139:$I$159,4,0))</f>
        <v>353.5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5.5250319498372589</v>
      </c>
      <c r="DG63" s="23">
        <f>EXP(-LN(2)/25)*DG62+(1-EXP(-LN(2)/25))/(LN(2)/25)*Calculateur!DB63*Calculateur!DD63*VLOOKUP('Données projet'!$B$13,Paramètres!$A$1:$I$89,3,0)*0.475*44/12</f>
        <v>7.1542008277090536</v>
      </c>
      <c r="DH63" s="23">
        <f>EXP(-LN(2)/2)*DH62+(1-EXP(-LN(2)/2))/(LN(2)/2)*DB63*DE63*VLOOKUP('Données projet'!$B$13,Paramètres!$A$1:$I$89,3,0)*0.475*44/12</f>
        <v>1.934802534766798E-4</v>
      </c>
      <c r="DI63" s="24">
        <f t="shared" si="15"/>
        <v>12.67942625779979</v>
      </c>
      <c r="DJ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258</v>
      </c>
      <c r="DM63" s="13">
        <f>VLOOKUP(A63,'Données projet'!$A$165:$I$185,9,0)</f>
        <v>5</v>
      </c>
      <c r="DN63" s="13">
        <f t="array" ref="DN63">INDEX(DM:DM,MIN(IF(ISNUMBER(DM63:DM259),ROW(DM63:DM259),"")))</f>
        <v>5</v>
      </c>
      <c r="DO63" s="13">
        <f>IF('Données projet'!$A$166&gt;35,DO62+DN63-DW62,IF(A63&lt;'Données projet'!$A$166,$DL$205^A63,IF(A63='Données projet'!$A$166,'Données projet'!$B$166,DO62+DN63-DW62)))</f>
        <v>257.99999999999989</v>
      </c>
      <c r="DP63" s="18">
        <f>DO63*VLOOKUP('Données projet'!$B$14,Paramètres!$A$1:$I$89,3,0)*VLOOKUP('Données projet'!$B$14,Paramètres!$A$1:$I$89,5,0)</f>
        <v>225.38879999999995</v>
      </c>
      <c r="DQ63" s="14">
        <f t="shared" si="43"/>
        <v>55.284460117161544</v>
      </c>
      <c r="DR63" s="22">
        <f t="shared" si="16"/>
        <v>488.83926137072285</v>
      </c>
      <c r="DS63" s="59">
        <f t="shared" si="17"/>
        <v>768.05843882323961</v>
      </c>
      <c r="DT63" s="59">
        <f ca="1">AVERAGE(OFFSET($DS$3,0,0,'Données projet'!$E$14+1,1))-AVERAGE(OFFSET($H$3,0,0,'Données projet'!$E$14+1,1))</f>
        <v>350.10291030592276</v>
      </c>
      <c r="DU63" s="59">
        <f t="shared" si="44"/>
        <v>379.66960949480392</v>
      </c>
      <c r="DV63" s="16">
        <f>IF(ISNA(VLOOKUP(A63,'Données projet'!$A$165:$I$185,3,0)),0,VLOOKUP(A63,'Données projet'!$A$165:$I$185,3,0))</f>
        <v>5</v>
      </c>
      <c r="DW63" s="16">
        <f>IF(ISNA(VLOOKUP(A63,'Données projet'!$A$165:$I$185,4,0)),0,VLOOKUP(A63,'Données projet'!$A$165:$I$185,4,0))</f>
        <v>25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0</v>
      </c>
      <c r="EJ63" s="13">
        <f>IF('Données projet'!$A$192&gt;35,EJ62+EI63-ER62,IF(A63&lt;'Données projet'!$A$192,$EG$205^A63,IF(A63='Données projet'!$A$192,'Données projet'!$B$192,EJ62+EI63-ER62)))</f>
        <v>0</v>
      </c>
      <c r="EK63" s="18">
        <f>EJ63*VLOOKUP('Données projet'!$B$15,Paramètres!$A$1:$I$89,3,0)*VLOOKUP('Données projet'!$B$15,Paramètres!$A$1:$I$89,5,0)</f>
        <v>0</v>
      </c>
      <c r="EL63" s="14" t="e">
        <f t="shared" si="45"/>
        <v>#NUM!</v>
      </c>
      <c r="EM63" s="22" t="e">
        <f t="shared" si="19"/>
        <v>#NUM!</v>
      </c>
      <c r="EN63" s="59" t="e">
        <f t="shared" si="20"/>
        <v>#NUM!</v>
      </c>
      <c r="EO63" s="59">
        <f ca="1">AVERAGE(OFFSET($EN$3,0,0,'Données projet'!$E$15+1,1))-AVERAGE(OFFSET($H$3,0,0,'Données projet'!$E$15+1,1))</f>
        <v>319.51502927075376</v>
      </c>
      <c r="EP63" s="59">
        <f t="shared" si="46"/>
        <v>433.77429725729928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212.72727272727275</v>
      </c>
      <c r="FC63" s="13">
        <f>VLOOKUP(A63,'Données projet'!$A$217:$I$237,9,0)</f>
        <v>5.2121212121212128</v>
      </c>
      <c r="FD63" s="13">
        <f t="array" ref="FD63">INDEX(FC:FC,MIN(IF(ISNUMBER(FC63:FC259),ROW(FC63:FC259),"")))</f>
        <v>5.2121212121212128</v>
      </c>
      <c r="FE63" s="13">
        <f>IF('Données projet'!$A$218&gt;35,FE62+FD63-FM62,IF(A63&lt;'Données projet'!$A$218,$FB$205^A63,IF(A63='Données projet'!$A$218,'Données projet'!$B$218,FE62+FD63-FM62)))</f>
        <v>212.72727272727278</v>
      </c>
      <c r="FF63" s="18">
        <f>FE63*VLOOKUP('Données projet'!$B$16,Paramètres!$A$1:$I$89,3,0)*VLOOKUP('Données projet'!$B$16,Paramètres!$A$1:$I$89,5,0)</f>
        <v>202.43127272727276</v>
      </c>
      <c r="FG63" s="14">
        <f t="shared" si="47"/>
        <v>50.278111551044567</v>
      </c>
      <c r="FH63" s="22">
        <f t="shared" si="22"/>
        <v>440.13551095140264</v>
      </c>
      <c r="FI63" s="59">
        <f t="shared" si="23"/>
        <v>719.35468840391934</v>
      </c>
      <c r="FJ63" s="59">
        <f ca="1">AVERAGE(OFFSET($FI$3,0,0,'Données projet'!$E$16+1,1))-AVERAGE(OFFSET($H$3,0,0,'Données projet'!$E$16+1,1))</f>
        <v>396.3085896953769</v>
      </c>
      <c r="FK63" s="59">
        <f t="shared" si="48"/>
        <v>319.05961996522967</v>
      </c>
      <c r="FL63" s="16">
        <f>IF(ISNA(VLOOKUP(A63,'Données projet'!$A$217:$I$237,3,0)),0,VLOOKUP(A63,'Données projet'!$A$217:$I$237,3,0))</f>
        <v>5</v>
      </c>
      <c r="FM63" s="16">
        <f>IF(ISNA(VLOOKUP(A63,'Données projet'!$A$217:$I$237,4,0)),0,VLOOKUP(A63,'Données projet'!$A$217:$I$237,4,0))</f>
        <v>32.121212121212125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>
        <f>VLOOKUP(A63,'Données projet'!$A$243:$I$263,2,0)</f>
        <v>270.5128205128205</v>
      </c>
      <c r="FX63" s="13">
        <f>VLOOKUP(A63,'Données projet'!$A$243:$I$263,9,0)</f>
        <v>5.8974358974358951</v>
      </c>
      <c r="FY63" s="13">
        <f t="array" ref="FY63">INDEX(FX:FX,MIN(IF(ISNUMBER(FX63:FX259),ROW(FX63:FX259),"")))</f>
        <v>5.8974358974358951</v>
      </c>
      <c r="FZ63" s="13">
        <f>IF('Données projet'!$A$244&gt;35,FZ62+FY63-GH62,IF(A63&lt;'Données projet'!$A$244,$FW$205^A63,IF(A63='Données projet'!$A$244,'Données projet'!$B$244,FZ62+FY63-GH62)))</f>
        <v>270.5128205128205</v>
      </c>
      <c r="GA63" s="18">
        <f>FZ63*VLOOKUP('Données projet'!$B$17,Paramètres!$A$1:$I$89,3,0)*VLOOKUP('Données projet'!$B$17,Paramètres!$A$1:$I$89,5,0)</f>
        <v>181.46</v>
      </c>
      <c r="GB63" s="14">
        <f t="shared" si="49"/>
        <v>45.646856390363354</v>
      </c>
      <c r="GC63" s="22">
        <f t="shared" si="25"/>
        <v>395.54444154654948</v>
      </c>
      <c r="GD63" s="59">
        <f t="shared" si="26"/>
        <v>674.76361899906624</v>
      </c>
      <c r="GE63" s="59">
        <f ca="1">AVERAGE(OFFSET($GD$3,0,0,'Données projet'!$E$17+1,1))-AVERAGE(OFFSET($H$3,0,0,'Données projet'!$E$17+1,1))</f>
        <v>357.2695384221413</v>
      </c>
      <c r="GF63" s="59">
        <f t="shared" si="50"/>
        <v>296.23918885315254</v>
      </c>
      <c r="GG63" s="16">
        <f>IF(ISNA(VLOOKUP(A63,'Données projet'!$A$243:$I$263,3,0)),0,VLOOKUP(A63,'Données projet'!$A$243:$I$263,3,0))</f>
        <v>5</v>
      </c>
      <c r="GH63" s="16">
        <f>IF(ISNA(VLOOKUP(A63,'Données projet'!$A$243:$I$263,4,0)),0,VLOOKUP(A63,'Données projet'!$A$243:$I$263,4,0))</f>
        <v>31.410256410256409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0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0</v>
      </c>
      <c r="GP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66.150684759777292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>
        <f>VLOOKUP(A63,'Données projet'!$A$269:$I$289,2,0)</f>
        <v>250</v>
      </c>
      <c r="GS63" s="13">
        <f>VLOOKUP(A63,'Données projet'!$A$269:$I$289,9,0)</f>
        <v>6.2</v>
      </c>
      <c r="GT63" s="13">
        <f t="array" ref="GT63">INDEX(GS:GS,MIN(IF(ISNUMBER(GS63:GS259),ROW(GS63:GS259),"")))</f>
        <v>6.2</v>
      </c>
      <c r="GU63" s="13">
        <f>IF('Données projet'!$A$270&gt;35,GU62+GT63-HC62,IF(A63&lt;'Données projet'!$A$270,$GR$205^A63,IF(A63='Données projet'!$A$270,'Données projet'!$B$270,GU62+GT63-HC62)))</f>
        <v>249.99999999999994</v>
      </c>
      <c r="GV63" s="18">
        <f>GU63*VLOOKUP('Données projet'!$B$18,Paramètres!$A$1:$I$89,3,0)*VLOOKUP('Données projet'!$B$18,Paramètres!$A$1:$I$89,5,0)</f>
        <v>202.79999999999995</v>
      </c>
      <c r="GW63" s="14">
        <f t="shared" si="51"/>
        <v>50.359024179353973</v>
      </c>
      <c r="GX63" s="22">
        <f t="shared" si="28"/>
        <v>440.91863377904139</v>
      </c>
      <c r="GY63" s="59">
        <f t="shared" si="29"/>
        <v>720.13781123155809</v>
      </c>
      <c r="GZ63" s="59">
        <f ca="1">AVERAGE(OFFSET($GY$3,0,0,'Données projet'!$E$18+1,1))-AVERAGE(OFFSET($H$3,0,0,'Données projet'!$E$18+1,1))</f>
        <v>339.25326110952267</v>
      </c>
      <c r="HA63" s="59">
        <f t="shared" si="52"/>
        <v>286.69182905555692</v>
      </c>
      <c r="HB63" s="16">
        <f>IF(ISNA(VLOOKUP(A63,'Données projet'!$A$269:$I$289,3,0)),0,VLOOKUP(A63,'Données projet'!$A$269:$I$289,3,0))</f>
        <v>5</v>
      </c>
      <c r="HC63" s="16">
        <f>IF(ISNA(VLOOKUP(A63,'Données projet'!$A$269:$I$289,4,0)),0,VLOOKUP(A63,'Données projet'!$A$269:$I$289,4,0))</f>
        <v>34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2">
        <f>'Scénario référence'!$B$16*5+'Scénario référence'!$B$17*0+'Scénario référence'!$B$18*5</f>
        <v>2.2000000000000002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8.0666666666666682</v>
      </c>
      <c r="H64" s="65">
        <f t="shared" si="1"/>
        <v>224.4</v>
      </c>
      <c r="I64" s="69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8.8000000000000007</v>
      </c>
      <c r="N64" s="14">
        <f>IF('Données projet'!$A$36&gt;35,N63+M64-V63,IF(A64&lt;'Données projet'!$A$36,$K$205^A64,IF(A64='Données projet'!$A$36,'Données projet'!$B$36,N63+M64-V63)))</f>
        <v>281.79999999999995</v>
      </c>
      <c r="O64" s="14">
        <f>N64*VLOOKUP('Données projet'!$B$9,Paramètres!$A$1:$I$89,3,0)*VLOOKUP('Données projet'!$B$9,Paramètres!$A$1:$I$89,5,0)</f>
        <v>285.74520000000001</v>
      </c>
      <c r="P64" s="14">
        <f t="shared" si="33"/>
        <v>68.179695862275295</v>
      </c>
      <c r="Q64" s="22">
        <f t="shared" si="53"/>
        <v>616.41919362679607</v>
      </c>
      <c r="R64" s="59">
        <f t="shared" si="0"/>
        <v>895.88322012931962</v>
      </c>
      <c r="S64" s="59">
        <f ca="1">AVERAGE(OFFSET($R$3,0,0,'Données projet'!$E$9+1,1))-AVERAGE(OFFSET($H$3,0,0,'Données projet'!$E$9+1,1))</f>
        <v>595.03194537376203</v>
      </c>
      <c r="T64" s="59">
        <f t="shared" si="34"/>
        <v>315.02619963200516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8.8000000000000007</v>
      </c>
      <c r="AI64" s="14">
        <f>IF('Données projet'!$A$62&gt;35,AI63+AH64-AQ63,IF(A64&lt;'Données projet'!$A$62,$AF$205^A64,IF(A64='Données projet'!$A$62,'Données projet'!$B$62,AI63+AH64-AQ63)))</f>
        <v>281.79999999999995</v>
      </c>
      <c r="AJ64" s="14">
        <f>AI64*VLOOKUP('Données projet'!$B$10,Paramètres!$A$1:$I$89,3,0)*VLOOKUP('Données projet'!$B$10,Paramètres!$A$1:$I$89,5,0)</f>
        <v>254.97263999999996</v>
      </c>
      <c r="AK64" s="14">
        <f t="shared" si="35"/>
        <v>61.649533232533919</v>
      </c>
      <c r="AL64" s="22">
        <f t="shared" si="4"/>
        <v>551.45028504666311</v>
      </c>
      <c r="AM64" s="59">
        <f t="shared" si="5"/>
        <v>830.91431154918678</v>
      </c>
      <c r="AN64" s="59">
        <f ca="1">AVERAGE(OFFSET($AM$3,0,0,'Données projet'!$E$10+1,1))-AVERAGE(OFFSET($H$3,0,0,'Données projet'!$E$10+1,1))</f>
        <v>537.67467885131316</v>
      </c>
      <c r="AO64" s="59">
        <f t="shared" si="36"/>
        <v>286.6246792875379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4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6.0256410256410273</v>
      </c>
      <c r="BD64" s="13">
        <f>IF('Données projet'!$A$88&gt;35,BD63+BC64-BL63,IF(A64&lt;'Données projet'!$A$88,$BA$205^A64,IF(A64='Données projet'!$A$88,'Données projet'!$B$88,BD63+BC64-BL63)))</f>
        <v>267.56410256410271</v>
      </c>
      <c r="BE64" s="14">
        <f>BD64*VLOOKUP('Données projet'!$B$11,Paramètres!$A$1:$I$89,3,0)*VLOOKUP('Données projet'!$B$11,Paramètres!$A$1:$I$89,5,0)</f>
        <v>279.65800000000019</v>
      </c>
      <c r="BF64" s="14">
        <f t="shared" si="37"/>
        <v>66.894729309652021</v>
      </c>
      <c r="BG64" s="22">
        <f t="shared" si="7"/>
        <v>603.57933688097762</v>
      </c>
      <c r="BH64" s="59">
        <f t="shared" si="8"/>
        <v>883.04336338350117</v>
      </c>
      <c r="BI64" s="59">
        <f ca="1">AVERAGE(OFFSET($BH$3,0,0,'Données projet'!$E$11+1,1))-AVERAGE(OFFSET($H$3,0,0,'Données projet'!$E$11+1,1))</f>
        <v>612.31844548481115</v>
      </c>
      <c r="BJ64" s="59">
        <f t="shared" si="38"/>
        <v>386.56924356342199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0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0</v>
      </c>
      <c r="BT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7.4</v>
      </c>
      <c r="BY64" s="13">
        <f>IF('Données projet'!$A$114&gt;35,BY63+BX64-CG63,IF(A64&lt;'Données projet'!$A$114,$BV$205^A64,IF(A64='Données projet'!$A$114,'Données projet'!$B$114,BY63+BX64-CG63)))</f>
        <v>220.40000000000003</v>
      </c>
      <c r="BZ64" s="14">
        <f>BY64*VLOOKUP('Données projet'!$B$12,Paramètres!$A$1:$I$89,3,0)*VLOOKUP('Données projet'!$B$12,Paramètres!$A$1:$I$89,5,0)</f>
        <v>237.23856000000004</v>
      </c>
      <c r="CA64" s="14">
        <f t="shared" si="39"/>
        <v>57.84499363660688</v>
      </c>
      <c r="CB64" s="22">
        <f t="shared" si="10"/>
        <v>513.93718925042367</v>
      </c>
      <c r="CC64" s="59">
        <f t="shared" si="11"/>
        <v>793.40121575294734</v>
      </c>
      <c r="CD64" s="59">
        <f ca="1">AVERAGE(OFFSET($CC$3,0,0,'Données projet'!$E$12+1,1))-AVERAGE(OFFSET($H$3,0,0,'Données projet'!$E$12+1,1))</f>
        <v>519.42142379895688</v>
      </c>
      <c r="CE64" s="59">
        <f t="shared" si="40"/>
        <v>275.7070979241023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0</v>
      </c>
      <c r="CT64" s="13">
        <f>IF('Données projet'!$A$140&gt;35,CT63+CS64-DB63,IF(A64&lt;'Données projet'!$A$140,$CQ$205^A64,IF(A64='Données projet'!$A$140,'Données projet'!$B$140,CT63+CS64-DB63)))</f>
        <v>-2.8421709430404007E-13</v>
      </c>
      <c r="CU64" s="18">
        <f>CT64*VLOOKUP('Données projet'!$B$13,Paramètres!$A$1:$I$89,3,0)*VLOOKUP('Données projet'!$B$13,Paramètres!$A$1:$I$89,5,0)</f>
        <v>-1.69961822393816E-13</v>
      </c>
      <c r="CV64" s="14" t="e">
        <f t="shared" si="41"/>
        <v>#NUM!</v>
      </c>
      <c r="CW64" s="22" t="e">
        <f t="shared" si="13"/>
        <v>#NUM!</v>
      </c>
      <c r="CX64" s="59" t="e">
        <f t="shared" si="14"/>
        <v>#NUM!</v>
      </c>
      <c r="CY64" s="59">
        <f ca="1">AVERAGE(OFFSET($CX$3,0,0,'Données projet'!$E$13+1,1))-AVERAGE(OFFSET($H$3,0,0,'Données projet'!$E$13+1,1))</f>
        <v>267.32460497279214</v>
      </c>
      <c r="CZ64" s="59">
        <f t="shared" si="42"/>
        <v>278.51995033460219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5.4166894432376864</v>
      </c>
      <c r="DG64" s="23">
        <f>EXP(-LN(2)/25)*DG63+(1-EXP(-LN(2)/25))/(LN(2)/25)*Calculateur!DB64*Calculateur!DD64*VLOOKUP('Données projet'!$B$13,Paramètres!$A$1:$I$89,3,0)*0.475*44/12</f>
        <v>6.958568829852279</v>
      </c>
      <c r="DH64" s="23">
        <f>EXP(-LN(2)/2)*DH63+(1-EXP(-LN(2)/2))/(LN(2)/2)*DB64*DE64*VLOOKUP('Données projet'!$B$13,Paramètres!$A$1:$I$89,3,0)*0.475*44/12</f>
        <v>1.3681119925905238E-4</v>
      </c>
      <c r="DI64" s="24">
        <f t="shared" si="15"/>
        <v>12.375395084289224</v>
      </c>
      <c r="DJ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4.4000000000000004</v>
      </c>
      <c r="DO64" s="13">
        <f>IF('Données projet'!$A$166&gt;35,DO63+DN64-DW63,IF(A64&lt;'Données projet'!$A$166,$DL$205^A64,IF(A64='Données projet'!$A$166,'Données projet'!$B$166,DO63+DN64-DW63)))</f>
        <v>237.39999999999986</v>
      </c>
      <c r="DP64" s="18">
        <f>DO64*VLOOKUP('Données projet'!$B$14,Paramètres!$A$1:$I$89,3,0)*VLOOKUP('Données projet'!$B$14,Paramètres!$A$1:$I$89,5,0)</f>
        <v>207.39263999999989</v>
      </c>
      <c r="DQ64" s="14">
        <f t="shared" si="43"/>
        <v>51.365398298247158</v>
      </c>
      <c r="DR64" s="22">
        <f t="shared" si="16"/>
        <v>450.67025003611349</v>
      </c>
      <c r="DS64" s="59">
        <f t="shared" si="17"/>
        <v>730.1342765386371</v>
      </c>
      <c r="DT64" s="59">
        <f ca="1">AVERAGE(OFFSET($DS$3,0,0,'Données projet'!$E$14+1,1))-AVERAGE(OFFSET($H$3,0,0,'Données projet'!$E$14+1,1))</f>
        <v>350.10291030592276</v>
      </c>
      <c r="DU64" s="59">
        <f t="shared" si="44"/>
        <v>379.66960949480392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0</v>
      </c>
      <c r="EJ64" s="13">
        <f>IF('Données projet'!$A$192&gt;35,EJ63+EI64-ER63,IF(A64&lt;'Données projet'!$A$192,$EG$205^A64,IF(A64='Données projet'!$A$192,'Données projet'!$B$192,EJ63+EI64-ER63)))</f>
        <v>0</v>
      </c>
      <c r="EK64" s="18">
        <f>EJ64*VLOOKUP('Données projet'!$B$15,Paramètres!$A$1:$I$89,3,0)*VLOOKUP('Données projet'!$B$15,Paramètres!$A$1:$I$89,5,0)</f>
        <v>0</v>
      </c>
      <c r="EL64" s="14" t="e">
        <f t="shared" si="45"/>
        <v>#NUM!</v>
      </c>
      <c r="EM64" s="22" t="e">
        <f t="shared" si="19"/>
        <v>#NUM!</v>
      </c>
      <c r="EN64" s="59" t="e">
        <f t="shared" si="20"/>
        <v>#NUM!</v>
      </c>
      <c r="EO64" s="59">
        <f ca="1">AVERAGE(OFFSET($EN$3,0,0,'Données projet'!$E$15+1,1))-AVERAGE(OFFSET($H$3,0,0,'Données projet'!$E$15+1,1))</f>
        <v>319.51502927075376</v>
      </c>
      <c r="EP64" s="59">
        <f t="shared" si="46"/>
        <v>433.77429725729928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4.6060606060606064</v>
      </c>
      <c r="FE64" s="13">
        <f>IF('Données projet'!$A$218&gt;35,FE63+FD64-FM63,IF(A64&lt;'Données projet'!$A$218,$FB$205^A64,IF(A64='Données projet'!$A$218,'Données projet'!$B$218,FE63+FD64-FM63)))</f>
        <v>185.21212121212125</v>
      </c>
      <c r="FF64" s="18">
        <f>FE64*VLOOKUP('Données projet'!$B$16,Paramètres!$A$1:$I$89,3,0)*VLOOKUP('Données projet'!$B$16,Paramètres!$A$1:$I$89,5,0)</f>
        <v>176.24785454545457</v>
      </c>
      <c r="FG64" s="14">
        <f t="shared" si="47"/>
        <v>44.486382234411188</v>
      </c>
      <c r="FH64" s="22">
        <f t="shared" si="22"/>
        <v>384.44546239159951</v>
      </c>
      <c r="FI64" s="59">
        <f t="shared" si="23"/>
        <v>663.90948889412311</v>
      </c>
      <c r="FJ64" s="59">
        <f ca="1">AVERAGE(OFFSET($FI$3,0,0,'Données projet'!$E$16+1,1))-AVERAGE(OFFSET($H$3,0,0,'Données projet'!$E$16+1,1))</f>
        <v>396.3085896953769</v>
      </c>
      <c r="FK64" s="59">
        <f t="shared" si="48"/>
        <v>319.05961996522967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5.3846153846153815</v>
      </c>
      <c r="FZ64" s="13">
        <f>IF('Données projet'!$A$244&gt;35,FZ63+FY64-GH63,IF(A64&lt;'Données projet'!$A$244,$FW$205^A64,IF(A64='Données projet'!$A$244,'Données projet'!$B$244,FZ63+FY64-GH63)))</f>
        <v>244.48717948717945</v>
      </c>
      <c r="GA64" s="18">
        <f>FZ64*VLOOKUP('Données projet'!$B$17,Paramètres!$A$1:$I$89,3,0)*VLOOKUP('Données projet'!$B$17,Paramètres!$A$1:$I$89,5,0)</f>
        <v>164.00199999999998</v>
      </c>
      <c r="GB64" s="14">
        <f t="shared" si="49"/>
        <v>41.743875718910502</v>
      </c>
      <c r="GC64" s="22">
        <f t="shared" si="25"/>
        <v>358.34073354376909</v>
      </c>
      <c r="GD64" s="59">
        <f t="shared" si="26"/>
        <v>637.8047600462927</v>
      </c>
      <c r="GE64" s="59">
        <f ca="1">AVERAGE(OFFSET($GD$3,0,0,'Données projet'!$E$17+1,1))-AVERAGE(OFFSET($H$3,0,0,'Données projet'!$E$17+1,1))</f>
        <v>357.2695384221413</v>
      </c>
      <c r="GF64" s="59">
        <f t="shared" si="50"/>
        <v>296.23918885315254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0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0</v>
      </c>
      <c r="GP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66.217461773415522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6</v>
      </c>
      <c r="GU64" s="13">
        <f>IF('Données projet'!$A$270&gt;35,GU63+GT64-HC63,IF(A64&lt;'Données projet'!$A$270,$GR$205^A64,IF(A64='Données projet'!$A$270,'Données projet'!$B$270,GU63+GT64-HC63)))</f>
        <v>221.99999999999994</v>
      </c>
      <c r="GV64" s="18">
        <f>GU64*VLOOKUP('Données projet'!$B$18,Paramètres!$A$1:$I$89,3,0)*VLOOKUP('Données projet'!$B$18,Paramètres!$A$1:$I$89,5,0)</f>
        <v>180.08639999999997</v>
      </c>
      <c r="GW64" s="14">
        <f t="shared" si="51"/>
        <v>45.341408037837176</v>
      </c>
      <c r="GX64" s="22">
        <f t="shared" si="28"/>
        <v>392.62009899923299</v>
      </c>
      <c r="GY64" s="59">
        <f t="shared" si="29"/>
        <v>672.0841255017566</v>
      </c>
      <c r="GZ64" s="59">
        <f ca="1">AVERAGE(OFFSET($GY$3,0,0,'Données projet'!$E$18+1,1))-AVERAGE(OFFSET($H$3,0,0,'Données projet'!$E$18+1,1))</f>
        <v>339.25326110952267</v>
      </c>
      <c r="HA64" s="59">
        <f t="shared" si="52"/>
        <v>286.69182905555692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2">
        <f>'Scénario référence'!$B$16*5+'Scénario référence'!$B$17*0+'Scénario référence'!$B$18*5</f>
        <v>2.2000000000000002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8.0666666666666682</v>
      </c>
      <c r="H65" s="65">
        <f t="shared" si="1"/>
        <v>224.4</v>
      </c>
      <c r="I65" s="69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8.8000000000000007</v>
      </c>
      <c r="N65" s="14">
        <f>IF('Données projet'!$A$36&gt;35,N64+M65-V64,IF(A65&lt;'Données projet'!$A$36,$K$205^A65,IF(A65='Données projet'!$A$36,'Données projet'!$B$36,N64+M65-V64)))</f>
        <v>290.59999999999997</v>
      </c>
      <c r="O65" s="14">
        <f>N65*VLOOKUP('Données projet'!$B$9,Paramètres!$A$1:$I$89,3,0)*VLOOKUP('Données projet'!$B$9,Paramètres!$A$1:$I$89,5,0)</f>
        <v>294.66839999999996</v>
      </c>
      <c r="P65" s="14">
        <f t="shared" si="33"/>
        <v>70.057591528661547</v>
      </c>
      <c r="Q65" s="22">
        <f t="shared" si="53"/>
        <v>635.23110191241869</v>
      </c>
      <c r="R65" s="59">
        <f t="shared" si="0"/>
        <v>914.93572988133201</v>
      </c>
      <c r="S65" s="59">
        <f ca="1">AVERAGE(OFFSET($R$3,0,0,'Données projet'!$E$9+1,1))-AVERAGE(OFFSET($H$3,0,0,'Données projet'!$E$9+1,1))</f>
        <v>595.03194537376203</v>
      </c>
      <c r="T65" s="59">
        <f t="shared" si="34"/>
        <v>315.02619963200516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8.8000000000000007</v>
      </c>
      <c r="AI65" s="14">
        <f>IF('Données projet'!$A$62&gt;35,AI64+AH65-AQ64,IF(A65&lt;'Données projet'!$A$62,$AF$205^A65,IF(A65='Données projet'!$A$62,'Données projet'!$B$62,AI64+AH65-AQ64)))</f>
        <v>290.59999999999997</v>
      </c>
      <c r="AJ65" s="14">
        <f>AI65*VLOOKUP('Données projet'!$B$10,Paramètres!$A$1:$I$89,3,0)*VLOOKUP('Données projet'!$B$10,Paramètres!$A$1:$I$89,5,0)</f>
        <v>262.93487999999996</v>
      </c>
      <c r="AK65" s="14">
        <f t="shared" si="35"/>
        <v>63.347566493432765</v>
      </c>
      <c r="AL65" s="22">
        <f t="shared" si="4"/>
        <v>568.27526097606199</v>
      </c>
      <c r="AM65" s="59">
        <f t="shared" si="5"/>
        <v>847.9798889449753</v>
      </c>
      <c r="AN65" s="59">
        <f ca="1">AVERAGE(OFFSET($AM$3,0,0,'Données projet'!$E$10+1,1))-AVERAGE(OFFSET($H$3,0,0,'Données projet'!$E$10+1,1))</f>
        <v>537.67467885131316</v>
      </c>
      <c r="AO65" s="59">
        <f t="shared" si="36"/>
        <v>286.6246792875379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4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6.0256410256410273</v>
      </c>
      <c r="BD65" s="13">
        <f>IF('Données projet'!$A$88&gt;35,BD64+BC65-BL64,IF(A65&lt;'Données projet'!$A$88,$BA$205^A65,IF(A65='Données projet'!$A$88,'Données projet'!$B$88,BD64+BC65-BL64)))</f>
        <v>273.58974358974376</v>
      </c>
      <c r="BE65" s="14">
        <f>BD65*VLOOKUP('Données projet'!$B$11,Paramètres!$A$1:$I$89,3,0)*VLOOKUP('Données projet'!$B$11,Paramètres!$A$1:$I$89,5,0)</f>
        <v>285.95600000000024</v>
      </c>
      <c r="BF65" s="14">
        <f t="shared" si="37"/>
        <v>68.224136858687629</v>
      </c>
      <c r="BG65" s="22">
        <f t="shared" si="7"/>
        <v>616.8637383622148</v>
      </c>
      <c r="BH65" s="59">
        <f t="shared" si="8"/>
        <v>896.56836633112812</v>
      </c>
      <c r="BI65" s="59">
        <f ca="1">AVERAGE(OFFSET($BH$3,0,0,'Données projet'!$E$11+1,1))-AVERAGE(OFFSET($H$3,0,0,'Données projet'!$E$11+1,1))</f>
        <v>612.31844548481115</v>
      </c>
      <c r="BJ65" s="59">
        <f t="shared" si="38"/>
        <v>386.56924356342199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0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0</v>
      </c>
      <c r="BT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7.4</v>
      </c>
      <c r="BY65" s="13">
        <f>IF('Données projet'!$A$114&gt;35,BY64+BX65-CG64,IF(A65&lt;'Données projet'!$A$114,$BV$205^A65,IF(A65='Données projet'!$A$114,'Données projet'!$B$114,BY64+BX65-CG64)))</f>
        <v>227.80000000000004</v>
      </c>
      <c r="BZ65" s="14">
        <f>BY65*VLOOKUP('Données projet'!$B$12,Paramètres!$A$1:$I$89,3,0)*VLOOKUP('Données projet'!$B$12,Paramètres!$A$1:$I$89,5,0)</f>
        <v>245.20392000000004</v>
      </c>
      <c r="CA65" s="14">
        <f t="shared" si="39"/>
        <v>59.557777551073727</v>
      </c>
      <c r="CB65" s="22">
        <f t="shared" si="10"/>
        <v>530.79328990145348</v>
      </c>
      <c r="CC65" s="59">
        <f t="shared" si="11"/>
        <v>810.49791787036679</v>
      </c>
      <c r="CD65" s="59">
        <f ca="1">AVERAGE(OFFSET($CC$3,0,0,'Données projet'!$E$12+1,1))-AVERAGE(OFFSET($H$3,0,0,'Données projet'!$E$12+1,1))</f>
        <v>519.42142379895688</v>
      </c>
      <c r="CE65" s="59">
        <f t="shared" si="40"/>
        <v>275.7070979241023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0</v>
      </c>
      <c r="CT65" s="13">
        <f>IF('Données projet'!$A$140&gt;35,CT64+CS65-DB64,IF(A65&lt;'Données projet'!$A$140,$CQ$205^A65,IF(A65='Données projet'!$A$140,'Données projet'!$B$140,CT64+CS65-DB64)))</f>
        <v>-2.8421709430404007E-13</v>
      </c>
      <c r="CU65" s="18">
        <f>CT65*VLOOKUP('Données projet'!$B$13,Paramètres!$A$1:$I$89,3,0)*VLOOKUP('Données projet'!$B$13,Paramètres!$A$1:$I$89,5,0)</f>
        <v>-1.69961822393816E-13</v>
      </c>
      <c r="CV65" s="14" t="e">
        <f t="shared" si="41"/>
        <v>#NUM!</v>
      </c>
      <c r="CW65" s="22" t="e">
        <f t="shared" si="13"/>
        <v>#NUM!</v>
      </c>
      <c r="CX65" s="59" t="e">
        <f t="shared" si="14"/>
        <v>#NUM!</v>
      </c>
      <c r="CY65" s="59">
        <f ca="1">AVERAGE(OFFSET($CX$3,0,0,'Données projet'!$E$13+1,1))-AVERAGE(OFFSET($H$3,0,0,'Données projet'!$E$13+1,1))</f>
        <v>267.32460497279214</v>
      </c>
      <c r="CZ65" s="59">
        <f t="shared" si="42"/>
        <v>278.51995033460219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5.3104714671101272</v>
      </c>
      <c r="DG65" s="23">
        <f>EXP(-LN(2)/25)*DG64+(1-EXP(-LN(2)/25))/(LN(2)/25)*Calculateur!DB65*Calculateur!DD65*VLOOKUP('Données projet'!$B$13,Paramètres!$A$1:$I$89,3,0)*0.475*44/12</f>
        <v>6.7682863992647375</v>
      </c>
      <c r="DH65" s="23">
        <f>EXP(-LN(2)/2)*DH64+(1-EXP(-LN(2)/2))/(LN(2)/2)*DB65*DE65*VLOOKUP('Données projet'!$B$13,Paramètres!$A$1:$I$89,3,0)*0.475*44/12</f>
        <v>9.6740126738339901E-5</v>
      </c>
      <c r="DI65" s="24">
        <f t="shared" si="15"/>
        <v>12.078854606501602</v>
      </c>
      <c r="DJ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4.4000000000000004</v>
      </c>
      <c r="DO65" s="13">
        <f>IF('Données projet'!$A$166&gt;35,DO64+DN65-DW64,IF(A65&lt;'Données projet'!$A$166,$DL$205^A65,IF(A65='Données projet'!$A$166,'Données projet'!$B$166,DO64+DN65-DW64)))</f>
        <v>241.79999999999987</v>
      </c>
      <c r="DP65" s="18">
        <f>DO65*VLOOKUP('Données projet'!$B$14,Paramètres!$A$1:$I$89,3,0)*VLOOKUP('Données projet'!$B$14,Paramètres!$A$1:$I$89,5,0)</f>
        <v>211.23647999999989</v>
      </c>
      <c r="DQ65" s="14">
        <f t="shared" si="43"/>
        <v>52.205695296687686</v>
      </c>
      <c r="DR65" s="22">
        <f t="shared" si="16"/>
        <v>458.82845530839751</v>
      </c>
      <c r="DS65" s="59">
        <f t="shared" si="17"/>
        <v>738.53308327731077</v>
      </c>
      <c r="DT65" s="59">
        <f ca="1">AVERAGE(OFFSET($DS$3,0,0,'Données projet'!$E$14+1,1))-AVERAGE(OFFSET($H$3,0,0,'Données projet'!$E$14+1,1))</f>
        <v>350.10291030592276</v>
      </c>
      <c r="DU65" s="59">
        <f t="shared" si="44"/>
        <v>379.66960949480392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0</v>
      </c>
      <c r="EJ65" s="13">
        <f>IF('Données projet'!$A$192&gt;35,EJ64+EI65-ER64,IF(A65&lt;'Données projet'!$A$192,$EG$205^A65,IF(A65='Données projet'!$A$192,'Données projet'!$B$192,EJ64+EI65-ER64)))</f>
        <v>0</v>
      </c>
      <c r="EK65" s="18">
        <f>EJ65*VLOOKUP('Données projet'!$B$15,Paramètres!$A$1:$I$89,3,0)*VLOOKUP('Données projet'!$B$15,Paramètres!$A$1:$I$89,5,0)</f>
        <v>0</v>
      </c>
      <c r="EL65" s="14" t="e">
        <f t="shared" si="45"/>
        <v>#NUM!</v>
      </c>
      <c r="EM65" s="22" t="e">
        <f t="shared" si="19"/>
        <v>#NUM!</v>
      </c>
      <c r="EN65" s="59" t="e">
        <f t="shared" si="20"/>
        <v>#NUM!</v>
      </c>
      <c r="EO65" s="59">
        <f ca="1">AVERAGE(OFFSET($EN$3,0,0,'Données projet'!$E$15+1,1))-AVERAGE(OFFSET($H$3,0,0,'Données projet'!$E$15+1,1))</f>
        <v>319.51502927075376</v>
      </c>
      <c r="EP65" s="59">
        <f t="shared" si="46"/>
        <v>433.77429725729928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4.6060606060606064</v>
      </c>
      <c r="FE65" s="13">
        <f>IF('Données projet'!$A$218&gt;35,FE64+FD65-FM64,IF(A65&lt;'Données projet'!$A$218,$FB$205^A65,IF(A65='Données projet'!$A$218,'Données projet'!$B$218,FE64+FD65-FM64)))</f>
        <v>189.81818181818184</v>
      </c>
      <c r="FF65" s="18">
        <f>FE65*VLOOKUP('Données projet'!$B$16,Paramètres!$A$1:$I$89,3,0)*VLOOKUP('Données projet'!$B$16,Paramètres!$A$1:$I$89,5,0)</f>
        <v>180.63098181818182</v>
      </c>
      <c r="FG65" s="14">
        <f t="shared" si="47"/>
        <v>45.46253939290785</v>
      </c>
      <c r="FH65" s="22">
        <f t="shared" si="22"/>
        <v>393.77954944264781</v>
      </c>
      <c r="FI65" s="59">
        <f t="shared" si="23"/>
        <v>673.48417741156106</v>
      </c>
      <c r="FJ65" s="59">
        <f ca="1">AVERAGE(OFFSET($FI$3,0,0,'Données projet'!$E$16+1,1))-AVERAGE(OFFSET($H$3,0,0,'Données projet'!$E$16+1,1))</f>
        <v>396.3085896953769</v>
      </c>
      <c r="FK65" s="59">
        <f t="shared" si="48"/>
        <v>319.05961996522967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5.3846153846153815</v>
      </c>
      <c r="FZ65" s="13">
        <f>IF('Données projet'!$A$244&gt;35,FZ64+FY65-GH64,IF(A65&lt;'Données projet'!$A$244,$FW$205^A65,IF(A65='Données projet'!$A$244,'Données projet'!$B$244,FZ64+FY65-GH64)))</f>
        <v>249.87179487179483</v>
      </c>
      <c r="GA65" s="18">
        <f>FZ65*VLOOKUP('Données projet'!$B$17,Paramètres!$A$1:$I$89,3,0)*VLOOKUP('Données projet'!$B$17,Paramètres!$A$1:$I$89,5,0)</f>
        <v>167.61399999999998</v>
      </c>
      <c r="GB65" s="14">
        <f t="shared" si="49"/>
        <v>42.555200145867516</v>
      </c>
      <c r="GC65" s="22">
        <f t="shared" si="25"/>
        <v>366.04469025405251</v>
      </c>
      <c r="GD65" s="59">
        <f t="shared" si="26"/>
        <v>645.74931822296571</v>
      </c>
      <c r="GE65" s="59">
        <f ca="1">AVERAGE(OFFSET($GD$3,0,0,'Données projet'!$E$17+1,1))-AVERAGE(OFFSET($H$3,0,0,'Données projet'!$E$17+1,1))</f>
        <v>357.2695384221413</v>
      </c>
      <c r="GF65" s="59">
        <f t="shared" si="50"/>
        <v>296.23918885315254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0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0</v>
      </c>
      <c r="GP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66.283080355158162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6</v>
      </c>
      <c r="GU65" s="13">
        <f>IF('Données projet'!$A$270&gt;35,GU64+GT65-HC64,IF(A65&lt;'Données projet'!$A$270,$GR$205^A65,IF(A65='Données projet'!$A$270,'Données projet'!$B$270,GU64+GT65-HC64)))</f>
        <v>227.99999999999994</v>
      </c>
      <c r="GV65" s="18">
        <f>GU65*VLOOKUP('Données projet'!$B$18,Paramètres!$A$1:$I$89,3,0)*VLOOKUP('Données projet'!$B$18,Paramètres!$A$1:$I$89,5,0)</f>
        <v>184.95359999999997</v>
      </c>
      <c r="GW65" s="14">
        <f t="shared" si="51"/>
        <v>46.42252355095799</v>
      </c>
      <c r="GX65" s="22">
        <f t="shared" si="28"/>
        <v>402.98008185125178</v>
      </c>
      <c r="GY65" s="59">
        <f t="shared" si="29"/>
        <v>682.68470982016504</v>
      </c>
      <c r="GZ65" s="59">
        <f ca="1">AVERAGE(OFFSET($GY$3,0,0,'Données projet'!$E$18+1,1))-AVERAGE(OFFSET($H$3,0,0,'Données projet'!$E$18+1,1))</f>
        <v>339.25326110952267</v>
      </c>
      <c r="HA65" s="59">
        <f t="shared" si="52"/>
        <v>286.69182905555692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2">
        <f>'Scénario référence'!$B$16*5+'Scénario référence'!$B$17*0+'Scénario référence'!$B$18*5</f>
        <v>2.2000000000000002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8.0666666666666682</v>
      </c>
      <c r="H66" s="65">
        <f t="shared" si="1"/>
        <v>224.4</v>
      </c>
      <c r="I66" s="69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8.8000000000000007</v>
      </c>
      <c r="N66" s="14">
        <f>IF('Données projet'!$A$36&gt;35,N65+M66-V65,IF(A66&lt;'Données projet'!$A$36,$K$205^A66,IF(A66='Données projet'!$A$36,'Données projet'!$B$36,N65+M66-V65)))</f>
        <v>299.39999999999998</v>
      </c>
      <c r="O66" s="14">
        <f>N66*VLOOKUP('Données projet'!$B$9,Paramètres!$A$1:$I$89,3,0)*VLOOKUP('Données projet'!$B$9,Paramètres!$A$1:$I$89,5,0)</f>
        <v>303.59159999999997</v>
      </c>
      <c r="P66" s="14">
        <f t="shared" si="33"/>
        <v>71.928878488732749</v>
      </c>
      <c r="Q66" s="22">
        <f t="shared" si="53"/>
        <v>654.03150003454277</v>
      </c>
      <c r="R66" s="59">
        <f t="shared" si="0"/>
        <v>933.97255557230824</v>
      </c>
      <c r="S66" s="59">
        <f ca="1">AVERAGE(OFFSET($R$3,0,0,'Données projet'!$E$9+1,1))-AVERAGE(OFFSET($H$3,0,0,'Données projet'!$E$9+1,1))</f>
        <v>595.03194537376203</v>
      </c>
      <c r="T66" s="59">
        <f t="shared" si="34"/>
        <v>315.02619963200516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8.8000000000000007</v>
      </c>
      <c r="AI66" s="14">
        <f>IF('Données projet'!$A$62&gt;35,AI65+AH66-AQ65,IF(A66&lt;'Données projet'!$A$62,$AF$205^A66,IF(A66='Données projet'!$A$62,'Données projet'!$B$62,AI65+AH66-AQ65)))</f>
        <v>299.39999999999998</v>
      </c>
      <c r="AJ66" s="14">
        <f>AI66*VLOOKUP('Données projet'!$B$10,Paramètres!$A$1:$I$89,3,0)*VLOOKUP('Données projet'!$B$10,Paramètres!$A$1:$I$89,5,0)</f>
        <v>270.89711999999997</v>
      </c>
      <c r="AK66" s="14">
        <f t="shared" si="35"/>
        <v>65.039624021315475</v>
      </c>
      <c r="AL66" s="22">
        <f t="shared" si="4"/>
        <v>585.08982917045773</v>
      </c>
      <c r="AM66" s="59">
        <f t="shared" si="5"/>
        <v>865.03088470822308</v>
      </c>
      <c r="AN66" s="59">
        <f ca="1">AVERAGE(OFFSET($AM$3,0,0,'Données projet'!$E$10+1,1))-AVERAGE(OFFSET($H$3,0,0,'Données projet'!$E$10+1,1))</f>
        <v>537.67467885131316</v>
      </c>
      <c r="AO66" s="59">
        <f t="shared" si="36"/>
        <v>286.6246792875379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4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6.0256410256410273</v>
      </c>
      <c r="BD66" s="13">
        <f>IF('Données projet'!$A$88&gt;35,BD65+BC66-BL65,IF(A66&lt;'Données projet'!$A$88,$BA$205^A66,IF(A66='Données projet'!$A$88,'Données projet'!$B$88,BD65+BC66-BL65)))</f>
        <v>279.61538461538481</v>
      </c>
      <c r="BE66" s="14">
        <f>BD66*VLOOKUP('Données projet'!$B$11,Paramètres!$A$1:$I$89,3,0)*VLOOKUP('Données projet'!$B$11,Paramètres!$A$1:$I$89,5,0)</f>
        <v>292.25400000000025</v>
      </c>
      <c r="BF66" s="14">
        <f t="shared" si="37"/>
        <v>69.550140364165401</v>
      </c>
      <c r="BG66" s="22">
        <f t="shared" si="7"/>
        <v>630.14221113425515</v>
      </c>
      <c r="BH66" s="59">
        <f t="shared" si="8"/>
        <v>910.0832666720205</v>
      </c>
      <c r="BI66" s="59">
        <f ca="1">AVERAGE(OFFSET($BH$3,0,0,'Données projet'!$E$11+1,1))-AVERAGE(OFFSET($H$3,0,0,'Données projet'!$E$11+1,1))</f>
        <v>612.31844548481115</v>
      </c>
      <c r="BJ66" s="59">
        <f t="shared" si="38"/>
        <v>386.56924356342199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0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0</v>
      </c>
      <c r="BT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7.4</v>
      </c>
      <c r="BY66" s="13">
        <f>IF('Données projet'!$A$114&gt;35,BY65+BX66-CG65,IF(A66&lt;'Données projet'!$A$114,$BV$205^A66,IF(A66='Données projet'!$A$114,'Données projet'!$B$114,BY65+BX66-CG65)))</f>
        <v>235.20000000000005</v>
      </c>
      <c r="BZ66" s="14">
        <f>BY66*VLOOKUP('Données projet'!$B$12,Paramètres!$A$1:$I$89,3,0)*VLOOKUP('Données projet'!$B$12,Paramètres!$A$1:$I$89,5,0)</f>
        <v>253.16928000000001</v>
      </c>
      <c r="CA66" s="14">
        <f t="shared" si="39"/>
        <v>61.264096094739848</v>
      </c>
      <c r="CB66" s="22">
        <f t="shared" si="10"/>
        <v>547.63813003167184</v>
      </c>
      <c r="CC66" s="59">
        <f t="shared" si="11"/>
        <v>827.57918556943719</v>
      </c>
      <c r="CD66" s="59">
        <f ca="1">AVERAGE(OFFSET($CC$3,0,0,'Données projet'!$E$12+1,1))-AVERAGE(OFFSET($H$3,0,0,'Données projet'!$E$12+1,1))</f>
        <v>519.42142379895688</v>
      </c>
      <c r="CE66" s="59">
        <f t="shared" si="40"/>
        <v>275.7070979241023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0</v>
      </c>
      <c r="CT66" s="13">
        <f>IF('Données projet'!$A$140&gt;35,CT65+CS66-DB65,IF(A66&lt;'Données projet'!$A$140,$CQ$205^A66,IF(A66='Données projet'!$A$140,'Données projet'!$B$140,CT65+CS66-DB65)))</f>
        <v>-2.8421709430404007E-13</v>
      </c>
      <c r="CU66" s="18">
        <f>CT66*VLOOKUP('Données projet'!$B$13,Paramètres!$A$1:$I$89,3,0)*VLOOKUP('Données projet'!$B$13,Paramètres!$A$1:$I$89,5,0)</f>
        <v>-1.69961822393816E-13</v>
      </c>
      <c r="CV66" s="14" t="e">
        <f t="shared" si="41"/>
        <v>#NUM!</v>
      </c>
      <c r="CW66" s="22" t="e">
        <f t="shared" si="13"/>
        <v>#NUM!</v>
      </c>
      <c r="CX66" s="59" t="e">
        <f t="shared" si="14"/>
        <v>#NUM!</v>
      </c>
      <c r="CY66" s="59">
        <f ca="1">AVERAGE(OFFSET($CX$3,0,0,'Données projet'!$E$13+1,1))-AVERAGE(OFFSET($H$3,0,0,'Données projet'!$E$13+1,1))</f>
        <v>267.32460497279214</v>
      </c>
      <c r="CZ66" s="59">
        <f t="shared" si="42"/>
        <v>278.51995033460219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5.2063363607078612</v>
      </c>
      <c r="DG66" s="23">
        <f>EXP(-LN(2)/25)*DG65+(1-EXP(-LN(2)/25))/(LN(2)/25)*Calculateur!DB66*Calculateur!DD66*VLOOKUP('Données projet'!$B$13,Paramètres!$A$1:$I$89,3,0)*0.475*44/12</f>
        <v>6.5832072517481306</v>
      </c>
      <c r="DH66" s="23">
        <f>EXP(-LN(2)/2)*DH65+(1-EXP(-LN(2)/2))/(LN(2)/2)*DB66*DE66*VLOOKUP('Données projet'!$B$13,Paramètres!$A$1:$I$89,3,0)*0.475*44/12</f>
        <v>6.8405599629526188E-5</v>
      </c>
      <c r="DI66" s="24">
        <f t="shared" si="15"/>
        <v>11.789612018055621</v>
      </c>
      <c r="DJ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4.4000000000000004</v>
      </c>
      <c r="DO66" s="13">
        <f>IF('Données projet'!$A$166&gt;35,DO65+DN66-DW65,IF(A66&lt;'Données projet'!$A$166,$DL$205^A66,IF(A66='Données projet'!$A$166,'Données projet'!$B$166,DO65+DN66-DW65)))</f>
        <v>246.19999999999987</v>
      </c>
      <c r="DP66" s="18">
        <f>DO66*VLOOKUP('Données projet'!$B$14,Paramètres!$A$1:$I$89,3,0)*VLOOKUP('Données projet'!$B$14,Paramètres!$A$1:$I$89,5,0)</f>
        <v>215.08031999999994</v>
      </c>
      <c r="DQ66" s="14">
        <f t="shared" si="43"/>
        <v>53.044214230061456</v>
      </c>
      <c r="DR66" s="22">
        <f t="shared" si="16"/>
        <v>466.98356378402354</v>
      </c>
      <c r="DS66" s="59">
        <f t="shared" si="17"/>
        <v>746.9246193217889</v>
      </c>
      <c r="DT66" s="59">
        <f ca="1">AVERAGE(OFFSET($DS$3,0,0,'Données projet'!$E$14+1,1))-AVERAGE(OFFSET($H$3,0,0,'Données projet'!$E$14+1,1))</f>
        <v>350.10291030592276</v>
      </c>
      <c r="DU66" s="59">
        <f t="shared" si="44"/>
        <v>379.66960949480392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0</v>
      </c>
      <c r="EJ66" s="13">
        <f>IF('Données projet'!$A$192&gt;35,EJ65+EI66-ER65,IF(A66&lt;'Données projet'!$A$192,$EG$205^A66,IF(A66='Données projet'!$A$192,'Données projet'!$B$192,EJ65+EI66-ER65)))</f>
        <v>0</v>
      </c>
      <c r="EK66" s="18">
        <f>EJ66*VLOOKUP('Données projet'!$B$15,Paramètres!$A$1:$I$89,3,0)*VLOOKUP('Données projet'!$B$15,Paramètres!$A$1:$I$89,5,0)</f>
        <v>0</v>
      </c>
      <c r="EL66" s="14" t="e">
        <f t="shared" si="45"/>
        <v>#NUM!</v>
      </c>
      <c r="EM66" s="22" t="e">
        <f t="shared" si="19"/>
        <v>#NUM!</v>
      </c>
      <c r="EN66" s="59" t="e">
        <f t="shared" si="20"/>
        <v>#NUM!</v>
      </c>
      <c r="EO66" s="59">
        <f ca="1">AVERAGE(OFFSET($EN$3,0,0,'Données projet'!$E$15+1,1))-AVERAGE(OFFSET($H$3,0,0,'Données projet'!$E$15+1,1))</f>
        <v>319.51502927075376</v>
      </c>
      <c r="EP66" s="59">
        <f t="shared" si="46"/>
        <v>433.77429725729928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4.6060606060606064</v>
      </c>
      <c r="FE66" s="13">
        <f>IF('Données projet'!$A$218&gt;35,FE65+FD66-FM65,IF(A66&lt;'Données projet'!$A$218,$FB$205^A66,IF(A66='Données projet'!$A$218,'Données projet'!$B$218,FE65+FD66-FM65)))</f>
        <v>194.42424242424244</v>
      </c>
      <c r="FF66" s="18">
        <f>FE66*VLOOKUP('Données projet'!$B$16,Paramètres!$A$1:$I$89,3,0)*VLOOKUP('Données projet'!$B$16,Paramètres!$A$1:$I$89,5,0)</f>
        <v>185.0141090909091</v>
      </c>
      <c r="FG66" s="14">
        <f t="shared" si="47"/>
        <v>46.435942979536577</v>
      </c>
      <c r="FH66" s="22">
        <f t="shared" si="22"/>
        <v>403.10884068935957</v>
      </c>
      <c r="FI66" s="59">
        <f t="shared" si="23"/>
        <v>683.04989622712492</v>
      </c>
      <c r="FJ66" s="59">
        <f ca="1">AVERAGE(OFFSET($FI$3,0,0,'Données projet'!$E$16+1,1))-AVERAGE(OFFSET($H$3,0,0,'Données projet'!$E$16+1,1))</f>
        <v>396.3085896953769</v>
      </c>
      <c r="FK66" s="59">
        <f t="shared" si="48"/>
        <v>319.05961996522967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5.3846153846153815</v>
      </c>
      <c r="FZ66" s="13">
        <f>IF('Données projet'!$A$244&gt;35,FZ65+FY66-GH65,IF(A66&lt;'Données projet'!$A$244,$FW$205^A66,IF(A66='Données projet'!$A$244,'Données projet'!$B$244,FZ65+FY66-GH65)))</f>
        <v>255.25641025641022</v>
      </c>
      <c r="GA66" s="18">
        <f>FZ66*VLOOKUP('Données projet'!$B$17,Paramètres!$A$1:$I$89,3,0)*VLOOKUP('Données projet'!$B$17,Paramètres!$A$1:$I$89,5,0)</f>
        <v>171.22599999999997</v>
      </c>
      <c r="GB66" s="14">
        <f t="shared" si="49"/>
        <v>43.364491860393144</v>
      </c>
      <c r="GC66" s="22">
        <f t="shared" si="25"/>
        <v>373.74510665685131</v>
      </c>
      <c r="GD66" s="59">
        <f t="shared" si="26"/>
        <v>653.68616219461671</v>
      </c>
      <c r="GE66" s="59">
        <f ca="1">AVERAGE(OFFSET($GD$3,0,0,'Données projet'!$E$17+1,1))-AVERAGE(OFFSET($H$3,0,0,'Données projet'!$E$17+1,1))</f>
        <v>357.2695384221413</v>
      </c>
      <c r="GF66" s="59">
        <f t="shared" si="50"/>
        <v>296.23918885315254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0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0</v>
      </c>
      <c r="GP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66.347560601208741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6</v>
      </c>
      <c r="GU66" s="13">
        <f>IF('Données projet'!$A$270&gt;35,GU65+GT66-HC65,IF(A66&lt;'Données projet'!$A$270,$GR$205^A66,IF(A66='Données projet'!$A$270,'Données projet'!$B$270,GU65+GT66-HC65)))</f>
        <v>233.99999999999994</v>
      </c>
      <c r="GV66" s="18">
        <f>GU66*VLOOKUP('Données projet'!$B$18,Paramètres!$A$1:$I$89,3,0)*VLOOKUP('Données projet'!$B$18,Paramètres!$A$1:$I$89,5,0)</f>
        <v>189.82079999999996</v>
      </c>
      <c r="GW66" s="14">
        <f t="shared" si="51"/>
        <v>47.500332100049796</v>
      </c>
      <c r="GX66" s="22">
        <f t="shared" si="28"/>
        <v>413.33430507425328</v>
      </c>
      <c r="GY66" s="59">
        <f t="shared" si="29"/>
        <v>693.27536061201863</v>
      </c>
      <c r="GZ66" s="59">
        <f ca="1">AVERAGE(OFFSET($GY$3,0,0,'Données projet'!$E$18+1,1))-AVERAGE(OFFSET($H$3,0,0,'Données projet'!$E$18+1,1))</f>
        <v>339.25326110952267</v>
      </c>
      <c r="HA66" s="59">
        <f t="shared" si="52"/>
        <v>286.69182905555692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2">
        <f>'Scénario référence'!$B$16*5+'Scénario référence'!$B$17*0+'Scénario référence'!$B$18*5</f>
        <v>2.2000000000000002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8.0666666666666682</v>
      </c>
      <c r="H67" s="65">
        <f t="shared" si="1"/>
        <v>224.4</v>
      </c>
      <c r="I67" s="69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8.8000000000000007</v>
      </c>
      <c r="N67" s="14">
        <f>IF('Données projet'!$A$36&gt;35,N66+M67-V66,IF(A67&lt;'Données projet'!$A$36,$K$205^A67,IF(A67='Données projet'!$A$36,'Données projet'!$B$36,N66+M67-V66)))</f>
        <v>308.2</v>
      </c>
      <c r="O67" s="14">
        <f>N67*VLOOKUP('Données projet'!$B$9,Paramètres!$A$1:$I$89,3,0)*VLOOKUP('Données projet'!$B$9,Paramètres!$A$1:$I$89,5,0)</f>
        <v>312.51480000000004</v>
      </c>
      <c r="P67" s="14">
        <f t="shared" si="33"/>
        <v>73.793773289024969</v>
      </c>
      <c r="Q67" s="22">
        <f t="shared" ref="Q67:Q98" si="54">(O67+P67)*0.475*44/12</f>
        <v>672.82076514505184</v>
      </c>
      <c r="R67" s="59">
        <f t="shared" ref="R67:R130" si="55">Q67+(I67+J67)*44/12</f>
        <v>952.99414676192259</v>
      </c>
      <c r="S67" s="59">
        <f ca="1">AVERAGE(OFFSET($R$3,0,0,'Données projet'!$E$9+1,1))-AVERAGE(OFFSET($H$3,0,0,'Données projet'!$E$9+1,1))</f>
        <v>595.03194537376203</v>
      </c>
      <c r="T67" s="59">
        <f t="shared" si="34"/>
        <v>315.02619963200516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8.8000000000000007</v>
      </c>
      <c r="AI67" s="14">
        <f>IF('Données projet'!$A$62&gt;35,AI66+AH67-AQ66,IF(A67&lt;'Données projet'!$A$62,$AF$205^A67,IF(A67='Données projet'!$A$62,'Données projet'!$B$62,AI66+AH67-AQ66)))</f>
        <v>308.2</v>
      </c>
      <c r="AJ67" s="14">
        <f>AI67*VLOOKUP('Données projet'!$B$10,Paramètres!$A$1:$I$89,3,0)*VLOOKUP('Données projet'!$B$10,Paramètres!$A$1:$I$89,5,0)</f>
        <v>278.85935999999998</v>
      </c>
      <c r="AK67" s="14">
        <f t="shared" si="35"/>
        <v>66.725901622172444</v>
      </c>
      <c r="AL67" s="22">
        <f t="shared" si="4"/>
        <v>601.89433065861692</v>
      </c>
      <c r="AM67" s="59">
        <f t="shared" si="5"/>
        <v>882.06771227548768</v>
      </c>
      <c r="AN67" s="59">
        <f ca="1">AVERAGE(OFFSET($AM$3,0,0,'Données projet'!$E$10+1,1))-AVERAGE(OFFSET($H$3,0,0,'Données projet'!$E$10+1,1))</f>
        <v>537.67467885131316</v>
      </c>
      <c r="AO67" s="59">
        <f t="shared" si="36"/>
        <v>286.6246792875379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4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6.0256410256410273</v>
      </c>
      <c r="BD67" s="13">
        <f>IF('Données projet'!$A$88&gt;35,BD66+BC67-BL66,IF(A67&lt;'Données projet'!$A$88,$BA$205^A67,IF(A67='Données projet'!$A$88,'Données projet'!$B$88,BD66+BC67-BL66)))</f>
        <v>285.64102564102586</v>
      </c>
      <c r="BE67" s="14">
        <f>BD67*VLOOKUP('Données projet'!$B$11,Paramètres!$A$1:$I$89,3,0)*VLOOKUP('Données projet'!$B$11,Paramètres!$A$1:$I$89,5,0)</f>
        <v>298.55200000000025</v>
      </c>
      <c r="BF67" s="14">
        <f t="shared" si="37"/>
        <v>70.872821631198264</v>
      </c>
      <c r="BG67" s="22">
        <f t="shared" si="7"/>
        <v>643.41489767433734</v>
      </c>
      <c r="BH67" s="59">
        <f t="shared" si="8"/>
        <v>923.5882792912081</v>
      </c>
      <c r="BI67" s="59">
        <f ca="1">AVERAGE(OFFSET($BH$3,0,0,'Données projet'!$E$11+1,1))-AVERAGE(OFFSET($H$3,0,0,'Données projet'!$E$11+1,1))</f>
        <v>612.31844548481115</v>
      </c>
      <c r="BJ67" s="59">
        <f t="shared" si="38"/>
        <v>386.56924356342199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0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0</v>
      </c>
      <c r="BT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7.4</v>
      </c>
      <c r="BY67" s="13">
        <f>IF('Données projet'!$A$114&gt;35,BY66+BX67-CG66,IF(A67&lt;'Données projet'!$A$114,$BV$205^A67,IF(A67='Données projet'!$A$114,'Données projet'!$B$114,BY66+BX67-CG66)))</f>
        <v>242.60000000000005</v>
      </c>
      <c r="BZ67" s="14">
        <f>BY67*VLOOKUP('Données projet'!$B$12,Paramètres!$A$1:$I$89,3,0)*VLOOKUP('Données projet'!$B$12,Paramètres!$A$1:$I$89,5,0)</f>
        <v>261.13464000000005</v>
      </c>
      <c r="CA67" s="14">
        <f t="shared" si="39"/>
        <v>62.964176023241322</v>
      </c>
      <c r="CB67" s="22">
        <f t="shared" si="10"/>
        <v>564.47210457381209</v>
      </c>
      <c r="CC67" s="59">
        <f t="shared" si="11"/>
        <v>844.64548619068285</v>
      </c>
      <c r="CD67" s="59">
        <f ca="1">AVERAGE(OFFSET($CC$3,0,0,'Données projet'!$E$12+1,1))-AVERAGE(OFFSET($H$3,0,0,'Données projet'!$E$12+1,1))</f>
        <v>519.42142379895688</v>
      </c>
      <c r="CE67" s="59">
        <f t="shared" si="40"/>
        <v>275.7070979241023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0</v>
      </c>
      <c r="CT67" s="13">
        <f>IF('Données projet'!$A$140&gt;35,CT66+CS67-DB66,IF(A67&lt;'Données projet'!$A$140,$CQ$205^A67,IF(A67='Données projet'!$A$140,'Données projet'!$B$140,CT66+CS67-DB66)))</f>
        <v>-2.8421709430404007E-13</v>
      </c>
      <c r="CU67" s="18">
        <f>CT67*VLOOKUP('Données projet'!$B$13,Paramètres!$A$1:$I$89,3,0)*VLOOKUP('Données projet'!$B$13,Paramètres!$A$1:$I$89,5,0)</f>
        <v>-1.69961822393816E-13</v>
      </c>
      <c r="CV67" s="14" t="e">
        <f t="shared" si="41"/>
        <v>#NUM!</v>
      </c>
      <c r="CW67" s="22" t="e">
        <f t="shared" si="13"/>
        <v>#NUM!</v>
      </c>
      <c r="CX67" s="59" t="e">
        <f t="shared" si="14"/>
        <v>#NUM!</v>
      </c>
      <c r="CY67" s="59">
        <f ca="1">AVERAGE(OFFSET($CX$3,0,0,'Données projet'!$E$13+1,1))-AVERAGE(OFFSET($H$3,0,0,'Données projet'!$E$13+1,1))</f>
        <v>267.32460497279214</v>
      </c>
      <c r="CZ67" s="59">
        <f t="shared" si="42"/>
        <v>278.51995033460219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5.104243280226</v>
      </c>
      <c r="DG67" s="23">
        <f>EXP(-LN(2)/25)*DG66+(1-EXP(-LN(2)/25))/(LN(2)/25)*Calculateur!DB67*Calculateur!DD67*VLOOKUP('Données projet'!$B$13,Paramètres!$A$1:$I$89,3,0)*0.475*44/12</f>
        <v>6.4031891032532551</v>
      </c>
      <c r="DH67" s="23">
        <f>EXP(-LN(2)/2)*DH66+(1-EXP(-LN(2)/2))/(LN(2)/2)*DB67*DE67*VLOOKUP('Données projet'!$B$13,Paramètres!$A$1:$I$89,3,0)*0.475*44/12</f>
        <v>4.837006336916995E-5</v>
      </c>
      <c r="DI67" s="24">
        <f t="shared" si="15"/>
        <v>11.507480753542625</v>
      </c>
      <c r="DJ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4.4000000000000004</v>
      </c>
      <c r="DO67" s="13">
        <f>IF('Données projet'!$A$166&gt;35,DO66+DN67-DW66,IF(A67&lt;'Données projet'!$A$166,$DL$205^A67,IF(A67='Données projet'!$A$166,'Données projet'!$B$166,DO66+DN67-DW66)))</f>
        <v>250.59999999999988</v>
      </c>
      <c r="DP67" s="18">
        <f>DO67*VLOOKUP('Données projet'!$B$14,Paramètres!$A$1:$I$89,3,0)*VLOOKUP('Données projet'!$B$14,Paramètres!$A$1:$I$89,5,0)</f>
        <v>218.92415999999994</v>
      </c>
      <c r="DQ67" s="14">
        <f t="shared" si="43"/>
        <v>53.880990541091087</v>
      </c>
      <c r="DR67" s="22">
        <f t="shared" si="16"/>
        <v>475.13563719240022</v>
      </c>
      <c r="DS67" s="59">
        <f t="shared" si="17"/>
        <v>755.30901880927104</v>
      </c>
      <c r="DT67" s="59">
        <f ca="1">AVERAGE(OFFSET($DS$3,0,0,'Données projet'!$E$14+1,1))-AVERAGE(OFFSET($H$3,0,0,'Données projet'!$E$14+1,1))</f>
        <v>350.10291030592276</v>
      </c>
      <c r="DU67" s="59">
        <f t="shared" si="44"/>
        <v>379.66960949480392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0</v>
      </c>
      <c r="EJ67" s="13">
        <f>IF('Données projet'!$A$192&gt;35,EJ66+EI67-ER66,IF(A67&lt;'Données projet'!$A$192,$EG$205^A67,IF(A67='Données projet'!$A$192,'Données projet'!$B$192,EJ66+EI67-ER66)))</f>
        <v>0</v>
      </c>
      <c r="EK67" s="18">
        <f>EJ67*VLOOKUP('Données projet'!$B$15,Paramètres!$A$1:$I$89,3,0)*VLOOKUP('Données projet'!$B$15,Paramètres!$A$1:$I$89,5,0)</f>
        <v>0</v>
      </c>
      <c r="EL67" s="14" t="e">
        <f t="shared" si="45"/>
        <v>#NUM!</v>
      </c>
      <c r="EM67" s="22" t="e">
        <f t="shared" si="19"/>
        <v>#NUM!</v>
      </c>
      <c r="EN67" s="59" t="e">
        <f t="shared" si="20"/>
        <v>#NUM!</v>
      </c>
      <c r="EO67" s="59">
        <f ca="1">AVERAGE(OFFSET($EN$3,0,0,'Données projet'!$E$15+1,1))-AVERAGE(OFFSET($H$3,0,0,'Données projet'!$E$15+1,1))</f>
        <v>319.51502927075376</v>
      </c>
      <c r="EP67" s="59">
        <f t="shared" si="46"/>
        <v>433.77429725729928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4.6060606060606064</v>
      </c>
      <c r="FE67" s="13">
        <f>IF('Données projet'!$A$218&gt;35,FE66+FD67-FM66,IF(A67&lt;'Données projet'!$A$218,$FB$205^A67,IF(A67='Données projet'!$A$218,'Données projet'!$B$218,FE66+FD67-FM66)))</f>
        <v>199.03030303030303</v>
      </c>
      <c r="FF67" s="18">
        <f>FE67*VLOOKUP('Données projet'!$B$16,Paramètres!$A$1:$I$89,3,0)*VLOOKUP('Données projet'!$B$16,Paramètres!$A$1:$I$89,5,0)</f>
        <v>189.39723636363638</v>
      </c>
      <c r="FG67" s="14">
        <f t="shared" si="47"/>
        <v>47.406665735244111</v>
      </c>
      <c r="FH67" s="22">
        <f t="shared" si="22"/>
        <v>412.43346282221682</v>
      </c>
      <c r="FI67" s="59">
        <f t="shared" si="23"/>
        <v>692.60684443908758</v>
      </c>
      <c r="FJ67" s="59">
        <f ca="1">AVERAGE(OFFSET($FI$3,0,0,'Données projet'!$E$16+1,1))-AVERAGE(OFFSET($H$3,0,0,'Données projet'!$E$16+1,1))</f>
        <v>396.3085896953769</v>
      </c>
      <c r="FK67" s="59">
        <f t="shared" si="48"/>
        <v>319.05961996522967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5.3846153846153815</v>
      </c>
      <c r="FZ67" s="13">
        <f>IF('Données projet'!$A$244&gt;35,FZ66+FY67-GH66,IF(A67&lt;'Données projet'!$A$244,$FW$205^A67,IF(A67='Données projet'!$A$244,'Données projet'!$B$244,FZ66+FY67-GH66)))</f>
        <v>260.64102564102558</v>
      </c>
      <c r="GA67" s="18">
        <f>FZ67*VLOOKUP('Données projet'!$B$17,Paramètres!$A$1:$I$89,3,0)*VLOOKUP('Données projet'!$B$17,Paramètres!$A$1:$I$89,5,0)</f>
        <v>174.83799999999997</v>
      </c>
      <c r="GB67" s="14">
        <f t="shared" si="49"/>
        <v>44.171798682067895</v>
      </c>
      <c r="GC67" s="22">
        <f t="shared" si="25"/>
        <v>381.44206603793481</v>
      </c>
      <c r="GD67" s="59">
        <f t="shared" si="26"/>
        <v>661.61544765480562</v>
      </c>
      <c r="GE67" s="59">
        <f ca="1">AVERAGE(OFFSET($GD$3,0,0,'Données projet'!$E$17+1,1))-AVERAGE(OFFSET($H$3,0,0,'Données projet'!$E$17+1,1))</f>
        <v>357.2695384221413</v>
      </c>
      <c r="GF67" s="59">
        <f t="shared" si="50"/>
        <v>296.23918885315254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0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0</v>
      </c>
      <c r="GP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66.410922259146574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6</v>
      </c>
      <c r="GU67" s="13">
        <f>IF('Données projet'!$A$270&gt;35,GU66+GT67-HC66,IF(A67&lt;'Données projet'!$A$270,$GR$205^A67,IF(A67='Données projet'!$A$270,'Données projet'!$B$270,GU66+GT67-HC66)))</f>
        <v>239.99999999999994</v>
      </c>
      <c r="GV67" s="18">
        <f>GU67*VLOOKUP('Données projet'!$B$18,Paramètres!$A$1:$I$89,3,0)*VLOOKUP('Données projet'!$B$18,Paramètres!$A$1:$I$89,5,0)</f>
        <v>194.68799999999996</v>
      </c>
      <c r="GW67" s="14">
        <f t="shared" si="51"/>
        <v>48.574928228914978</v>
      </c>
      <c r="GX67" s="22">
        <f t="shared" si="28"/>
        <v>423.68293333202683</v>
      </c>
      <c r="GY67" s="59">
        <f t="shared" si="29"/>
        <v>703.85631494889753</v>
      </c>
      <c r="GZ67" s="59">
        <f ca="1">AVERAGE(OFFSET($GY$3,0,0,'Données projet'!$E$18+1,1))-AVERAGE(OFFSET($H$3,0,0,'Données projet'!$E$18+1,1))</f>
        <v>339.25326110952267</v>
      </c>
      <c r="HA67" s="59">
        <f t="shared" si="52"/>
        <v>286.69182905555692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2">
        <f>'Scénario référence'!$B$16*5+'Scénario référence'!$B$17*0+'Scénario référence'!$B$18*5</f>
        <v>2.2000000000000002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8.0666666666666682</v>
      </c>
      <c r="H68" s="65">
        <f t="shared" ref="H68:H131" si="56">(B68+E68+F68)*44/12+(C68+D68)*0.475*44/12</f>
        <v>224.4</v>
      </c>
      <c r="I68" s="69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317</v>
      </c>
      <c r="L68" s="13">
        <f>VLOOKUP(A68,'Données projet'!$A$35:$I$55,9,0)</f>
        <v>8.8000000000000007</v>
      </c>
      <c r="M68" s="13">
        <f t="array" ref="M68">INDEX(L:L,MIN(IF(ISNUMBER(L68:L264),ROW(L68:L264),"")))</f>
        <v>8.8000000000000007</v>
      </c>
      <c r="N68" s="14">
        <f>IF('Données projet'!$A$36&gt;35,N67+M68-V67,IF(A68&lt;'Données projet'!$A$36,$K$205^A68,IF(A68='Données projet'!$A$36,'Données projet'!$B$36,N67+M68-V67)))</f>
        <v>317</v>
      </c>
      <c r="O68" s="14">
        <f>N68*VLOOKUP('Données projet'!$B$9,Paramètres!$A$1:$I$89,3,0)*VLOOKUP('Données projet'!$B$9,Paramètres!$A$1:$I$89,5,0)</f>
        <v>321.43800000000005</v>
      </c>
      <c r="P68" s="14">
        <f t="shared" si="33"/>
        <v>75.652479406660248</v>
      </c>
      <c r="Q68" s="22">
        <f t="shared" si="54"/>
        <v>691.59925163326659</v>
      </c>
      <c r="R68" s="59">
        <f t="shared" si="55"/>
        <v>972.00092899117351</v>
      </c>
      <c r="S68" s="59">
        <f ca="1">AVERAGE(OFFSET($R$3,0,0,'Données projet'!$E$9+1,1))-AVERAGE(OFFSET($H$3,0,0,'Données projet'!$E$9+1,1))</f>
        <v>595.03194537376203</v>
      </c>
      <c r="T68" s="59">
        <f t="shared" si="34"/>
        <v>315.02619963200516</v>
      </c>
      <c r="U68" s="16">
        <f>IF(ISNA(VLOOKUP(A68,'Données projet'!$A$35:$I$55,3,0)),0,VLOOKUP(A68,'Données projet'!$A$35:$I$55,3,0))</f>
        <v>5</v>
      </c>
      <c r="V68" s="16">
        <f>IF(ISNA(VLOOKUP(A68,'Données projet'!$A$35:$I$55,4,0)),0,VLOOKUP(A68,'Données projet'!$A$35:$I$55,4,0))</f>
        <v>56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317</v>
      </c>
      <c r="AG68" s="13">
        <f>VLOOKUP(A68,'Données projet'!$A$61:$I$81,9,0)</f>
        <v>8.8000000000000007</v>
      </c>
      <c r="AH68" s="13">
        <f t="array" ref="AH68">INDEX(AG:AG,MIN(IF(ISNUMBER(AG68:AG264),ROW(AG68:AG264),"")))</f>
        <v>8.8000000000000007</v>
      </c>
      <c r="AI68" s="14">
        <f>IF('Données projet'!$A$62&gt;35,AI67+AH68-AQ67,IF(A68&lt;'Données projet'!$A$62,$AF$205^A68,IF(A68='Données projet'!$A$62,'Données projet'!$B$62,AI67+AH68-AQ67)))</f>
        <v>317</v>
      </c>
      <c r="AJ68" s="14">
        <f>AI68*VLOOKUP('Données projet'!$B$10,Paramètres!$A$1:$I$89,3,0)*VLOOKUP('Données projet'!$B$10,Paramètres!$A$1:$I$89,5,0)</f>
        <v>286.82159999999999</v>
      </c>
      <c r="AK68" s="14">
        <f t="shared" si="35"/>
        <v>68.406583284351484</v>
      </c>
      <c r="AL68" s="22">
        <f t="shared" ref="AL68:AL131" si="58">(AJ68+AK68)*0.475*44/12</f>
        <v>618.68908588691215</v>
      </c>
      <c r="AM68" s="59">
        <f t="shared" ref="AM68:AM131" si="59">AL68+(AD68+AE68)*44/12</f>
        <v>899.09076324481907</v>
      </c>
      <c r="AN68" s="59">
        <f ca="1">AVERAGE(OFFSET($AM$3,0,0,'Données projet'!$E$10+1,1))-AVERAGE(OFFSET($H$3,0,0,'Données projet'!$E$10+1,1))</f>
        <v>537.67467885131316</v>
      </c>
      <c r="AO68" s="59">
        <f t="shared" si="36"/>
        <v>286.6246792875379</v>
      </c>
      <c r="AP68" s="16">
        <f>IF(ISNA(VLOOKUP(A68,'Données projet'!$A$61:$I$81,3,0)),0,VLOOKUP(A68,'Données projet'!$A$61:$I$81,3,0))</f>
        <v>5</v>
      </c>
      <c r="AQ68" s="16">
        <f>IF(ISNA(VLOOKUP(A68,'Données projet'!$A$61:$I$81,4,0)),0,VLOOKUP(A68,'Données projet'!$A$61:$I$81,4,0))</f>
        <v>56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4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291.66666666666663</v>
      </c>
      <c r="BB68" s="13">
        <f>VLOOKUP(A68,'Données projet'!$A$87:$I$107,9,0)</f>
        <v>6.0256410256410273</v>
      </c>
      <c r="BC68" s="13">
        <f t="array" ref="BC68">INDEX(BB:BB,MIN(IF(ISNUMBER(BB68:BB264),ROW(BB68:BB264),"")))</f>
        <v>6.0256410256410273</v>
      </c>
      <c r="BD68" s="13">
        <f>IF('Données projet'!$A$88&gt;35,BD67+BC68-BL67,IF(A68&lt;'Données projet'!$A$88,$BA$205^A68,IF(A68='Données projet'!$A$88,'Données projet'!$B$88,BD67+BC68-BL67)))</f>
        <v>291.66666666666691</v>
      </c>
      <c r="BE68" s="14">
        <f>BD68*VLOOKUP('Données projet'!$B$11,Paramètres!$A$1:$I$89,3,0)*VLOOKUP('Données projet'!$B$11,Paramètres!$A$1:$I$89,5,0)</f>
        <v>304.85000000000031</v>
      </c>
      <c r="BF68" s="14">
        <f t="shared" si="37"/>
        <v>72.192258816313696</v>
      </c>
      <c r="BG68" s="22">
        <f t="shared" ref="BG68:BG131" si="61">(BE68+BF68)*0.475*44/12</f>
        <v>656.68193410508013</v>
      </c>
      <c r="BH68" s="59">
        <f t="shared" ref="BH68:BH131" si="62">BG68+(AY68+AZ68)*44/12</f>
        <v>937.08361146298705</v>
      </c>
      <c r="BI68" s="59">
        <f ca="1">AVERAGE(OFFSET($BH$3,0,0,'Données projet'!$E$11+1,1))-AVERAGE(OFFSET($H$3,0,0,'Données projet'!$E$11+1,1))</f>
        <v>612.31844548481115</v>
      </c>
      <c r="BJ68" s="59">
        <f t="shared" si="38"/>
        <v>386.56924356342199</v>
      </c>
      <c r="BK68" s="16">
        <f>IF(ISNA(VLOOKUP(A68,'Données projet'!$A$87:$I$107,3,0)),0,VLOOKUP(A68,'Données projet'!$A$87:$I$107,3,0))</f>
        <v>0</v>
      </c>
      <c r="BL68" s="16">
        <f>IF(ISNA(VLOOKUP(A68,'Données projet'!$A$87:$I$107,4,0)),0,VLOOKUP(A68,'Données projet'!$A$87:$I$107,4,0))</f>
        <v>0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0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0</v>
      </c>
      <c r="BT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250</v>
      </c>
      <c r="BW68" s="13">
        <f>VLOOKUP(A68,'Données projet'!$A$113:$I$133,9,0)</f>
        <v>7.4</v>
      </c>
      <c r="BX68" s="13">
        <f t="array" ref="BX68">INDEX(BW:BW,MIN(IF(ISNUMBER(BW68:BW264),ROW(BW68:BW264),"")))</f>
        <v>7.4</v>
      </c>
      <c r="BY68" s="13">
        <f>IF('Données projet'!$A$114&gt;35,BY67+BX68-CG67,IF(A68&lt;'Données projet'!$A$114,$BV$205^A68,IF(A68='Données projet'!$A$114,'Données projet'!$B$114,BY67+BX68-CG67)))</f>
        <v>250.00000000000006</v>
      </c>
      <c r="BZ68" s="14">
        <f>BY68*VLOOKUP('Données projet'!$B$12,Paramètres!$A$1:$I$89,3,0)*VLOOKUP('Données projet'!$B$12,Paramètres!$A$1:$I$89,5,0)</f>
        <v>269.10000000000008</v>
      </c>
      <c r="CA68" s="14">
        <f t="shared" si="39"/>
        <v>64.658229472790993</v>
      </c>
      <c r="CB68" s="22">
        <f t="shared" ref="CB68:CB131" si="64">(BZ68+CA68)*0.475*44/12</f>
        <v>581.29558299844439</v>
      </c>
      <c r="CC68" s="59">
        <f t="shared" ref="CC68:CC131" si="65">CB68+(BT68+BU68)*44/12</f>
        <v>861.69726035635131</v>
      </c>
      <c r="CD68" s="59">
        <f ca="1">AVERAGE(OFFSET($CC$3,0,0,'Données projet'!$E$12+1,1))-AVERAGE(OFFSET($H$3,0,0,'Données projet'!$E$12+1,1))</f>
        <v>519.42142379895688</v>
      </c>
      <c r="CE68" s="59">
        <f t="shared" si="40"/>
        <v>275.7070979241023</v>
      </c>
      <c r="CF68" s="16">
        <f>IF(ISNA(VLOOKUP(A68,'Données projet'!$A$113:$I$133,3,0)),0,VLOOKUP(A68,'Données projet'!$A$113:$I$133,3,0))</f>
        <v>5</v>
      </c>
      <c r="CG68" s="16">
        <f>IF(ISNA(VLOOKUP(A68,'Données projet'!$A$113:$I$133,4,0)),0,VLOOKUP(A68,'Données projet'!$A$113:$I$133,4,0))</f>
        <v>42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 t="e">
        <f>VLOOKUP(A68,'Données projet'!$A$139:$I$159,2,0)</f>
        <v>#N/A</v>
      </c>
      <c r="CR68" s="13" t="e">
        <f>VLOOKUP(A68,'Données projet'!$A$139:$I$159,9,0)</f>
        <v>#N/A</v>
      </c>
      <c r="CS68" s="13">
        <f t="array" ref="CS68">INDEX(CR:CR,MIN(IF(ISNUMBER(CR68:CR264),ROW(CR68:CR264),"")))</f>
        <v>0</v>
      </c>
      <c r="CT68" s="13">
        <f>IF('Données projet'!$A$140&gt;35,CT67+CS68-DB67,IF(A68&lt;'Données projet'!$A$140,$CQ$205^A68,IF(A68='Données projet'!$A$140,'Données projet'!$B$140,CT67+CS68-DB67)))</f>
        <v>-2.8421709430404007E-13</v>
      </c>
      <c r="CU68" s="18">
        <f>CT68*VLOOKUP('Données projet'!$B$13,Paramètres!$A$1:$I$89,3,0)*VLOOKUP('Données projet'!$B$13,Paramètres!$A$1:$I$89,5,0)</f>
        <v>-1.69961822393816E-13</v>
      </c>
      <c r="CV68" s="14" t="e">
        <f t="shared" si="41"/>
        <v>#NUM!</v>
      </c>
      <c r="CW68" s="22" t="e">
        <f t="shared" ref="CW68:CW131" si="67">(CU68+CV68)*0.475*44/12</f>
        <v>#NUM!</v>
      </c>
      <c r="CX68" s="59" t="e">
        <f t="shared" ref="CX68:CX131" si="68">CW68+(CO68+CP68)*44/12</f>
        <v>#NUM!</v>
      </c>
      <c r="CY68" s="59">
        <f ca="1">AVERAGE(OFFSET($CX$3,0,0,'Données projet'!$E$13+1,1))-AVERAGE(OFFSET($H$3,0,0,'Données projet'!$E$13+1,1))</f>
        <v>267.32460497279214</v>
      </c>
      <c r="CZ68" s="59">
        <f t="shared" si="42"/>
        <v>278.51995033460219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5.0041521827817581</v>
      </c>
      <c r="DG68" s="23">
        <f>EXP(-LN(2)/25)*DG67+(1-EXP(-LN(2)/25))/(LN(2)/25)*Calculateur!DB68*Calculateur!DD68*VLOOKUP('Données projet'!$B$13,Paramètres!$A$1:$I$89,3,0)*0.475*44/12</f>
        <v>6.2280935604957142</v>
      </c>
      <c r="DH68" s="23">
        <f>EXP(-LN(2)/2)*DH67+(1-EXP(-LN(2)/2))/(LN(2)/2)*DB68*DE68*VLOOKUP('Données projet'!$B$13,Paramètres!$A$1:$I$89,3,0)*0.475*44/12</f>
        <v>3.4202799814763094E-5</v>
      </c>
      <c r="DI68" s="24">
        <f t="shared" ref="DI68:DI131" si="69">SUM(DF68:DH68)</f>
        <v>11.232279946077288</v>
      </c>
      <c r="DJ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255</v>
      </c>
      <c r="DM68" s="13">
        <f>VLOOKUP(A68,'Données projet'!$A$165:$I$185,9,0)</f>
        <v>4.4000000000000004</v>
      </c>
      <c r="DN68" s="13">
        <f t="array" ref="DN68">INDEX(DM:DM,MIN(IF(ISNUMBER(DM68:DM264),ROW(DM68:DM264),"")))</f>
        <v>4.4000000000000004</v>
      </c>
      <c r="DO68" s="13">
        <f>IF('Données projet'!$A$166&gt;35,DO67+DN68-DW67,IF(A68&lt;'Données projet'!$A$166,$DL$205^A68,IF(A68='Données projet'!$A$166,'Données projet'!$B$166,DO67+DN68-DW67)))</f>
        <v>254.99999999999989</v>
      </c>
      <c r="DP68" s="18">
        <f>DO68*VLOOKUP('Données projet'!$B$14,Paramètres!$A$1:$I$89,3,0)*VLOOKUP('Données projet'!$B$14,Paramètres!$A$1:$I$89,5,0)</f>
        <v>222.76799999999994</v>
      </c>
      <c r="DQ68" s="14">
        <f t="shared" si="43"/>
        <v>54.716058356609508</v>
      </c>
      <c r="DR68" s="22">
        <f t="shared" ref="DR68:DR131" si="70">(DP68+DQ68)*0.475*44/12</f>
        <v>483.28473497109485</v>
      </c>
      <c r="DS68" s="59">
        <f t="shared" ref="DS68:DS131" si="71">DR68+(DJ68+DK68)*44/12</f>
        <v>763.68641232900177</v>
      </c>
      <c r="DT68" s="59">
        <f ca="1">AVERAGE(OFFSET($DS$3,0,0,'Données projet'!$E$14+1,1))-AVERAGE(OFFSET($H$3,0,0,'Données projet'!$E$14+1,1))</f>
        <v>350.10291030592276</v>
      </c>
      <c r="DU68" s="59">
        <f t="shared" si="44"/>
        <v>379.66960949480392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 t="e">
        <f>VLOOKUP(A68,'Données projet'!$A$191:$I$211,2,0)</f>
        <v>#N/A</v>
      </c>
      <c r="EH68" s="13" t="e">
        <f>VLOOKUP(A68,'Données projet'!$A$191:$I$211,9,0)</f>
        <v>#N/A</v>
      </c>
      <c r="EI68" s="13">
        <f t="array" ref="EI68">INDEX(EH:EH,MIN(IF(ISNUMBER(EH68:EH264),ROW(EH68:EH264),"")))</f>
        <v>0</v>
      </c>
      <c r="EJ68" s="13">
        <f>IF('Données projet'!$A$192&gt;35,EJ67+EI68-ER67,IF(A68&lt;'Données projet'!$A$192,$EG$205^A68,IF(A68='Données projet'!$A$192,'Données projet'!$B$192,EJ67+EI68-ER67)))</f>
        <v>0</v>
      </c>
      <c r="EK68" s="18">
        <f>EJ68*VLOOKUP('Données projet'!$B$15,Paramètres!$A$1:$I$89,3,0)*VLOOKUP('Données projet'!$B$15,Paramètres!$A$1:$I$89,5,0)</f>
        <v>0</v>
      </c>
      <c r="EL68" s="14" t="e">
        <f t="shared" si="45"/>
        <v>#NUM!</v>
      </c>
      <c r="EM68" s="22" t="e">
        <f t="shared" ref="EM68:EM131" si="73">(EK68+EL68)*0.475*44/12</f>
        <v>#NUM!</v>
      </c>
      <c r="EN68" s="59" t="e">
        <f t="shared" ref="EN68:EN131" si="74">EM68+(EE68+EF68)*44/12</f>
        <v>#NUM!</v>
      </c>
      <c r="EO68" s="59">
        <f ca="1">AVERAGE(OFFSET($EN$3,0,0,'Données projet'!$E$15+1,1))-AVERAGE(OFFSET($H$3,0,0,'Données projet'!$E$15+1,1))</f>
        <v>319.51502927075376</v>
      </c>
      <c r="EP68" s="59">
        <f t="shared" si="46"/>
        <v>433.77429725729928</v>
      </c>
      <c r="EQ68" s="16">
        <f>IF(ISNA(VLOOKUP(A68,'Données projet'!$A$191:$I$211,3,0)),0,VLOOKUP(A68,'Données projet'!$A$191:$I$211,3,0))</f>
        <v>0</v>
      </c>
      <c r="ER68" s="16">
        <f>IF(ISNA(VLOOKUP(A68,'Données projet'!$A$191:$I$211,4,0)),0,VLOOKUP(A68,'Données projet'!$A$191:$I$211,4,0))</f>
        <v>0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 t="e">
        <f>VLOOKUP(A68,'Données projet'!$A$217:$I$237,2,0)</f>
        <v>#N/A</v>
      </c>
      <c r="FC68" s="13" t="e">
        <f>VLOOKUP(A68,'Données projet'!$A$217:$I$237,9,0)</f>
        <v>#N/A</v>
      </c>
      <c r="FD68" s="13">
        <f t="array" ref="FD68">INDEX(FC:FC,MIN(IF(ISNUMBER(FC68:FC264),ROW(FC68:FC264),"")))</f>
        <v>4.6060606060606064</v>
      </c>
      <c r="FE68" s="13">
        <f>IF('Données projet'!$A$218&gt;35,FE67+FD68-FM67,IF(A68&lt;'Données projet'!$A$218,$FB$205^A68,IF(A68='Données projet'!$A$218,'Données projet'!$B$218,FE67+FD68-FM67)))</f>
        <v>203.63636363636363</v>
      </c>
      <c r="FF68" s="18">
        <f>FE68*VLOOKUP('Données projet'!$B$16,Paramètres!$A$1:$I$89,3,0)*VLOOKUP('Données projet'!$B$16,Paramètres!$A$1:$I$89,5,0)</f>
        <v>193.78036363636363</v>
      </c>
      <c r="FG68" s="14">
        <f t="shared" si="47"/>
        <v>48.374776842050871</v>
      </c>
      <c r="FH68" s="22">
        <f t="shared" ref="FH68:FH131" si="76">(FF68+FG68)*0.475*44/12</f>
        <v>421.75353633323857</v>
      </c>
      <c r="FI68" s="59">
        <f t="shared" ref="FI68:FI131" si="77">FH68+(EZ68+FA68)*44/12</f>
        <v>702.15521369114549</v>
      </c>
      <c r="FJ68" s="59">
        <f ca="1">AVERAGE(OFFSET($FI$3,0,0,'Données projet'!$E$16+1,1))-AVERAGE(OFFSET($H$3,0,0,'Données projet'!$E$16+1,1))</f>
        <v>396.3085896953769</v>
      </c>
      <c r="FK68" s="59">
        <f t="shared" si="48"/>
        <v>319.05961996522967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>
        <f>VLOOKUP(A68,'Données projet'!$A$243:$I$263,2,0)</f>
        <v>266.02564102564099</v>
      </c>
      <c r="FX68" s="13">
        <f>VLOOKUP(A68,'Données projet'!$A$243:$I$263,9,0)</f>
        <v>5.3846153846153815</v>
      </c>
      <c r="FY68" s="13">
        <f t="array" ref="FY68">INDEX(FX:FX,MIN(IF(ISNUMBER(FX68:FX264),ROW(FX68:FX264),"")))</f>
        <v>5.3846153846153815</v>
      </c>
      <c r="FZ68" s="13">
        <f>IF('Données projet'!$A$244&gt;35,FZ67+FY68-GH67,IF(A68&lt;'Données projet'!$A$244,$FW$205^A68,IF(A68='Données projet'!$A$244,'Données projet'!$B$244,FZ67+FY68-GH67)))</f>
        <v>266.02564102564094</v>
      </c>
      <c r="GA68" s="18">
        <f>FZ68*VLOOKUP('Données projet'!$B$17,Paramètres!$A$1:$I$89,3,0)*VLOOKUP('Données projet'!$B$17,Paramètres!$A$1:$I$89,5,0)</f>
        <v>178.44999999999996</v>
      </c>
      <c r="GB68" s="14">
        <f t="shared" si="49"/>
        <v>44.9771663417241</v>
      </c>
      <c r="GC68" s="22">
        <f t="shared" ref="GC68:GC131" si="79">(GA68+GB68)*0.475*44/12</f>
        <v>389.13564804516938</v>
      </c>
      <c r="GD68" s="59">
        <f t="shared" ref="GD68:GD131" si="80">GC68+(FU68+FV68)*44/12</f>
        <v>669.53732540307624</v>
      </c>
      <c r="GE68" s="59">
        <f ca="1">AVERAGE(OFFSET($GD$3,0,0,'Données projet'!$E$17+1,1))-AVERAGE(OFFSET($H$3,0,0,'Données projet'!$E$17+1,1))</f>
        <v>357.2695384221413</v>
      </c>
      <c r="GF68" s="59">
        <f t="shared" si="50"/>
        <v>296.23918885315254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0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0</v>
      </c>
      <c r="GP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66.47318473397462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246</v>
      </c>
      <c r="GS68" s="13">
        <f>VLOOKUP(A68,'Données projet'!$A$269:$I$289,9,0)</f>
        <v>6</v>
      </c>
      <c r="GT68" s="13">
        <f t="array" ref="GT68">INDEX(GS:GS,MIN(IF(ISNUMBER(GS68:GS264),ROW(GS68:GS264),"")))</f>
        <v>6</v>
      </c>
      <c r="GU68" s="13">
        <f>IF('Données projet'!$A$270&gt;35,GU67+GT68-HC67,IF(A68&lt;'Données projet'!$A$270,$GR$205^A68,IF(A68='Données projet'!$A$270,'Données projet'!$B$270,GU67+GT68-HC67)))</f>
        <v>245.99999999999994</v>
      </c>
      <c r="GV68" s="18">
        <f>GU68*VLOOKUP('Données projet'!$B$18,Paramètres!$A$1:$I$89,3,0)*VLOOKUP('Données projet'!$B$18,Paramètres!$A$1:$I$89,5,0)</f>
        <v>199.55519999999996</v>
      </c>
      <c r="GW68" s="14">
        <f t="shared" si="51"/>
        <v>49.646401484745567</v>
      </c>
      <c r="GX68" s="22">
        <f t="shared" ref="GX68:GX131" si="82">(GV68+GW68)*0.475*44/12</f>
        <v>434.02612258593177</v>
      </c>
      <c r="GY68" s="59">
        <f t="shared" ref="GY68:GY131" si="83">GX68+(GP68+GQ68)*44/12</f>
        <v>714.42779994383864</v>
      </c>
      <c r="GZ68" s="59">
        <f ca="1">AVERAGE(OFFSET($GY$3,0,0,'Données projet'!$E$18+1,1))-AVERAGE(OFFSET($H$3,0,0,'Données projet'!$E$18+1,1))</f>
        <v>339.25326110952267</v>
      </c>
      <c r="HA68" s="59">
        <f t="shared" si="52"/>
        <v>286.69182905555692</v>
      </c>
      <c r="HB68" s="16">
        <f>IF(ISNA(VLOOKUP(A68,'Données projet'!$A$269:$I$289,3,0)),0,VLOOKUP(A68,'Données projet'!$A$269:$I$289,3,0))</f>
        <v>0</v>
      </c>
      <c r="HC68" s="16">
        <f>IF(ISNA(VLOOKUP(A68,'Données projet'!$A$269:$I$289,4,0)),0,VLOOKUP(A68,'Données projet'!$A$269:$I$289,4,0))</f>
        <v>0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2">
        <f>'Scénario référence'!$B$16*5+'Scénario référence'!$B$17*0+'Scénario référence'!$B$18*5</f>
        <v>2.2000000000000002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8.0666666666666682</v>
      </c>
      <c r="H69" s="65">
        <f t="shared" si="56"/>
        <v>224.4</v>
      </c>
      <c r="I69" s="69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8.1999999999999993</v>
      </c>
      <c r="N69" s="14">
        <f>IF('Données projet'!$A$36&gt;35,N68+M69-V68,IF(A69&lt;'Données projet'!$A$36,$K$205^A69,IF(A69='Données projet'!$A$36,'Données projet'!$B$36,N68+M69-V68)))</f>
        <v>269.2</v>
      </c>
      <c r="O69" s="14">
        <f>N69*VLOOKUP('Données projet'!$B$9,Paramètres!$A$1:$I$89,3,0)*VLOOKUP('Données projet'!$B$9,Paramètres!$A$1:$I$89,5,0)</f>
        <v>272.96879999999999</v>
      </c>
      <c r="P69" s="14">
        <f t="shared" ref="P69:P132" si="87">EXP(-1.0587+0.8836*LN(O69)+0.284)</f>
        <v>65.478922017818945</v>
      </c>
      <c r="Q69" s="22">
        <f t="shared" si="54"/>
        <v>589.46311584770126</v>
      </c>
      <c r="R69" s="59">
        <f t="shared" si="55"/>
        <v>870.08912852593016</v>
      </c>
      <c r="S69" s="59">
        <f ca="1">AVERAGE(OFFSET($R$3,0,0,'Données projet'!$E$9+1,1))-AVERAGE(OFFSET($H$3,0,0,'Données projet'!$E$9+1,1))</f>
        <v>595.03194537376203</v>
      </c>
      <c r="T69" s="59">
        <f t="shared" ref="T69:T132" si="88">$T$3</f>
        <v>315.02619963200516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8.1999999999999993</v>
      </c>
      <c r="AI69" s="14">
        <f>IF('Données projet'!$A$62&gt;35,AI68+AH69-AQ68,IF(A69&lt;'Données projet'!$A$62,$AF$205^A69,IF(A69='Données projet'!$A$62,'Données projet'!$B$62,AI68+AH69-AQ68)))</f>
        <v>269.2</v>
      </c>
      <c r="AJ69" s="14">
        <f>AI69*VLOOKUP('Données projet'!$B$10,Paramètres!$A$1:$I$89,3,0)*VLOOKUP('Données projet'!$B$10,Paramètres!$A$1:$I$89,5,0)</f>
        <v>243.57216</v>
      </c>
      <c r="AK69" s="14">
        <f t="shared" ref="AK69:AK132" si="89">EXP(-1.0587+0.8836*LN(AJ69)+0.284)</f>
        <v>59.207435995642292</v>
      </c>
      <c r="AL69" s="22">
        <f t="shared" si="58"/>
        <v>527.34112969241028</v>
      </c>
      <c r="AM69" s="59">
        <f t="shared" si="59"/>
        <v>807.96714237063929</v>
      </c>
      <c r="AN69" s="59">
        <f ca="1">AVERAGE(OFFSET($AM$3,0,0,'Données projet'!$E$10+1,1))-AVERAGE(OFFSET($H$3,0,0,'Données projet'!$E$10+1,1))</f>
        <v>537.67467885131316</v>
      </c>
      <c r="AO69" s="59">
        <f t="shared" ref="AO69:AO132" si="90">$AO$3</f>
        <v>286.6246792875379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4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5.6410256410256467</v>
      </c>
      <c r="BD69" s="13">
        <f>IF('Données projet'!$A$88&gt;35,BD68+BC69-BL68,IF(A69&lt;'Données projet'!$A$88,$BA$205^A69,IF(A69='Données projet'!$A$88,'Données projet'!$B$88,BD68+BC69-BL68)))</f>
        <v>297.30769230769255</v>
      </c>
      <c r="BE69" s="14">
        <f>BD69*VLOOKUP('Données projet'!$B$11,Paramètres!$A$1:$I$89,3,0)*VLOOKUP('Données projet'!$B$11,Paramètres!$A$1:$I$89,5,0)</f>
        <v>310.74600000000032</v>
      </c>
      <c r="BF69" s="14">
        <f t="shared" ref="BF69:BF132" si="91">EXP(-1.0587+0.8836*LN(BE69)+0.284)</f>
        <v>73.424602863040889</v>
      </c>
      <c r="BG69" s="22">
        <f t="shared" si="61"/>
        <v>669.09713331979674</v>
      </c>
      <c r="BH69" s="59">
        <f t="shared" si="62"/>
        <v>949.72314599802576</v>
      </c>
      <c r="BI69" s="59">
        <f ca="1">AVERAGE(OFFSET($BH$3,0,0,'Données projet'!$E$11+1,1))-AVERAGE(OFFSET($H$3,0,0,'Données projet'!$E$11+1,1))</f>
        <v>612.31844548481115</v>
      </c>
      <c r="BJ69" s="59">
        <f t="shared" ref="BJ69:BJ132" si="92">$BJ$3</f>
        <v>386.56924356342199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0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0</v>
      </c>
      <c r="BT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6.5</v>
      </c>
      <c r="BY69" s="13">
        <f>IF('Données projet'!$A$114&gt;35,BY68+BX69-CG68,IF(A69&lt;'Données projet'!$A$114,$BV$205^A69,IF(A69='Données projet'!$A$114,'Données projet'!$B$114,BY68+BX69-CG68)))</f>
        <v>214.50000000000006</v>
      </c>
      <c r="BZ69" s="14">
        <f>BY69*VLOOKUP('Données projet'!$B$12,Paramètres!$A$1:$I$89,3,0)*VLOOKUP('Données projet'!$B$12,Paramètres!$A$1:$I$89,5,0)</f>
        <v>230.88780000000006</v>
      </c>
      <c r="CA69" s="14">
        <f t="shared" ref="CA69:CA132" si="93">EXP(-1.0587+0.8836*LN(BZ69)+0.284)</f>
        <v>56.474601584830367</v>
      </c>
      <c r="CB69" s="22">
        <f t="shared" si="64"/>
        <v>500.48951609357965</v>
      </c>
      <c r="CC69" s="59">
        <f t="shared" si="65"/>
        <v>781.11552877180861</v>
      </c>
      <c r="CD69" s="59">
        <f ca="1">AVERAGE(OFFSET($CC$3,0,0,'Données projet'!$E$12+1,1))-AVERAGE(OFFSET($H$3,0,0,'Données projet'!$E$12+1,1))</f>
        <v>519.42142379895688</v>
      </c>
      <c r="CE69" s="59">
        <f t="shared" ref="CE69:CE132" si="94">$CE$3</f>
        <v>275.7070979241023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0</v>
      </c>
      <c r="CT69" s="13">
        <f>IF('Données projet'!$A$140&gt;35,CT68+CS69-DB68,IF(A69&lt;'Données projet'!$A$140,$CQ$205^A69,IF(A69='Données projet'!$A$140,'Données projet'!$B$140,CT68+CS69-DB68)))</f>
        <v>-2.8421709430404007E-13</v>
      </c>
      <c r="CU69" s="18">
        <f>CT69*VLOOKUP('Données projet'!$B$13,Paramètres!$A$1:$I$89,3,0)*VLOOKUP('Données projet'!$B$13,Paramètres!$A$1:$I$89,5,0)</f>
        <v>-1.69961822393816E-13</v>
      </c>
      <c r="CV69" s="14" t="e">
        <f t="shared" ref="CV69:CV132" si="95">EXP(-1.0587+0.8836*LN(CU69)+0.284)</f>
        <v>#NUM!</v>
      </c>
      <c r="CW69" s="22" t="e">
        <f t="shared" si="67"/>
        <v>#NUM!</v>
      </c>
      <c r="CX69" s="59" t="e">
        <f t="shared" si="68"/>
        <v>#NUM!</v>
      </c>
      <c r="CY69" s="59">
        <f ca="1">AVERAGE(OFFSET($CX$3,0,0,'Données projet'!$E$13+1,1))-AVERAGE(OFFSET($H$3,0,0,'Données projet'!$E$13+1,1))</f>
        <v>267.32460497279214</v>
      </c>
      <c r="CZ69" s="59">
        <f t="shared" ref="CZ69:CZ132" si="96">$CZ$3</f>
        <v>278.51995033460219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4.9060238107088567</v>
      </c>
      <c r="DG69" s="23">
        <f>EXP(-LN(2)/25)*DG68+(1-EXP(-LN(2)/25))/(LN(2)/25)*Calculateur!DB69*Calculateur!DD69*VLOOKUP('Données projet'!$B$13,Paramètres!$A$1:$I$89,3,0)*0.475*44/12</f>
        <v>6.0577860145627529</v>
      </c>
      <c r="DH69" s="23">
        <f>EXP(-LN(2)/2)*DH68+(1-EXP(-LN(2)/2))/(LN(2)/2)*DB69*DE69*VLOOKUP('Données projet'!$B$13,Paramètres!$A$1:$I$89,3,0)*0.475*44/12</f>
        <v>2.4185031684584975E-5</v>
      </c>
      <c r="DI69" s="24">
        <f t="shared" si="69"/>
        <v>10.963834010303295</v>
      </c>
      <c r="DJ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3.8</v>
      </c>
      <c r="DO69" s="13">
        <f>IF('Données projet'!$A$166&gt;35,DO68+DN69-DW68,IF(A69&lt;'Données projet'!$A$166,$DL$205^A69,IF(A69='Données projet'!$A$166,'Données projet'!$B$166,DO68+DN69-DW68)))</f>
        <v>258.7999999999999</v>
      </c>
      <c r="DP69" s="18">
        <f>DO69*VLOOKUP('Données projet'!$B$14,Paramètres!$A$1:$I$89,3,0)*VLOOKUP('Données projet'!$B$14,Paramètres!$A$1:$I$89,5,0)</f>
        <v>226.08767999999995</v>
      </c>
      <c r="DQ69" s="14">
        <f t="shared" ref="DQ69:DQ132" si="97">EXP(-1.0587+0.8836*LN(DP69)+0.284)</f>
        <v>55.435903662934471</v>
      </c>
      <c r="DR69" s="22">
        <f t="shared" si="70"/>
        <v>490.32024154627743</v>
      </c>
      <c r="DS69" s="59">
        <f t="shared" si="71"/>
        <v>770.94625422450645</v>
      </c>
      <c r="DT69" s="59">
        <f ca="1">AVERAGE(OFFSET($DS$3,0,0,'Données projet'!$E$14+1,1))-AVERAGE(OFFSET($H$3,0,0,'Données projet'!$E$14+1,1))</f>
        <v>350.10291030592276</v>
      </c>
      <c r="DU69" s="59">
        <f t="shared" ref="DU69:DU132" si="98">$DU$3</f>
        <v>379.66960949480392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0</v>
      </c>
      <c r="EJ69" s="13">
        <f>IF('Données projet'!$A$192&gt;35,EJ68+EI69-ER68,IF(A69&lt;'Données projet'!$A$192,$EG$205^A69,IF(A69='Données projet'!$A$192,'Données projet'!$B$192,EJ68+EI69-ER68)))</f>
        <v>0</v>
      </c>
      <c r="EK69" s="18">
        <f>EJ69*VLOOKUP('Données projet'!$B$15,Paramètres!$A$1:$I$89,3,0)*VLOOKUP('Données projet'!$B$15,Paramètres!$A$1:$I$89,5,0)</f>
        <v>0</v>
      </c>
      <c r="EL69" s="14" t="e">
        <f t="shared" ref="EL69:EL132" si="99">EXP(-1.0587+0.8836*LN(EK69)+0.284)</f>
        <v>#NUM!</v>
      </c>
      <c r="EM69" s="22" t="e">
        <f t="shared" si="73"/>
        <v>#NUM!</v>
      </c>
      <c r="EN69" s="59" t="e">
        <f t="shared" si="74"/>
        <v>#NUM!</v>
      </c>
      <c r="EO69" s="59">
        <f ca="1">AVERAGE(OFFSET($EN$3,0,0,'Données projet'!$E$15+1,1))-AVERAGE(OFFSET($H$3,0,0,'Données projet'!$E$15+1,1))</f>
        <v>319.51502927075376</v>
      </c>
      <c r="EP69" s="59">
        <f t="shared" ref="EP69:EP132" si="100">$EP$3</f>
        <v>433.77429725729928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4.6060606060606064</v>
      </c>
      <c r="FE69" s="13">
        <f>IF('Données projet'!$A$218&gt;35,FE68+FD69-FM68,IF(A69&lt;'Données projet'!$A$218,$FB$205^A69,IF(A69='Données projet'!$A$218,'Données projet'!$B$218,FE68+FD69-FM68)))</f>
        <v>208.24242424242422</v>
      </c>
      <c r="FF69" s="18">
        <f>FE69*VLOOKUP('Données projet'!$B$16,Paramètres!$A$1:$I$89,3,0)*VLOOKUP('Données projet'!$B$16,Paramètres!$A$1:$I$89,5,0)</f>
        <v>198.16349090909091</v>
      </c>
      <c r="FG69" s="14">
        <f t="shared" ref="FG69:FG132" si="101">EXP(-1.0587+0.8836*LN(FF69)+0.284)</f>
        <v>49.340342173675587</v>
      </c>
      <c r="FH69" s="22">
        <f t="shared" si="76"/>
        <v>431.06917595248495</v>
      </c>
      <c r="FI69" s="59">
        <f t="shared" si="77"/>
        <v>711.69518863071391</v>
      </c>
      <c r="FJ69" s="59">
        <f ca="1">AVERAGE(OFFSET($FI$3,0,0,'Données projet'!$E$16+1,1))-AVERAGE(OFFSET($H$3,0,0,'Données projet'!$E$16+1,1))</f>
        <v>396.3085896953769</v>
      </c>
      <c r="FK69" s="59">
        <f t="shared" ref="FK69:FK132" si="102">$FK$3</f>
        <v>319.05961996522967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5.1282051282051269</v>
      </c>
      <c r="FZ69" s="13">
        <f>IF('Données projet'!$A$244&gt;35,FZ68+FY69-GH68,IF(A69&lt;'Données projet'!$A$244,$FW$205^A69,IF(A69='Données projet'!$A$244,'Données projet'!$B$244,FZ68+FY69-GH68)))</f>
        <v>271.15384615384608</v>
      </c>
      <c r="GA69" s="18">
        <f>FZ69*VLOOKUP('Données projet'!$B$17,Paramètres!$A$1:$I$89,3,0)*VLOOKUP('Données projet'!$B$17,Paramètres!$A$1:$I$89,5,0)</f>
        <v>181.88999999999996</v>
      </c>
      <c r="GB69" s="14">
        <f t="shared" ref="GB69:GB132" si="103">EXP(-1.0587+0.8836*LN(GA69)+0.284)</f>
        <v>45.742420382341599</v>
      </c>
      <c r="GC69" s="22">
        <f t="shared" si="79"/>
        <v>396.4597988325782</v>
      </c>
      <c r="GD69" s="59">
        <f t="shared" si="80"/>
        <v>677.08581151080716</v>
      </c>
      <c r="GE69" s="59">
        <f ca="1">AVERAGE(OFFSET($GD$3,0,0,'Données projet'!$E$17+1,1))-AVERAGE(OFFSET($H$3,0,0,'Données projet'!$E$17+1,1))</f>
        <v>357.2695384221413</v>
      </c>
      <c r="GF69" s="59">
        <f t="shared" ref="GF69:GF132" si="104">$GF$3</f>
        <v>296.23918885315254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0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0</v>
      </c>
      <c r="GP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66.534367094062446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5.8</v>
      </c>
      <c r="GU69" s="13">
        <f>IF('Données projet'!$A$270&gt;35,GU68+GT69-HC68,IF(A69&lt;'Données projet'!$A$270,$GR$205^A69,IF(A69='Données projet'!$A$270,'Données projet'!$B$270,GU68+GT69-HC68)))</f>
        <v>251.79999999999995</v>
      </c>
      <c r="GV69" s="18">
        <f>GU69*VLOOKUP('Données projet'!$B$18,Paramètres!$A$1:$I$89,3,0)*VLOOKUP('Données projet'!$B$18,Paramètres!$A$1:$I$89,5,0)</f>
        <v>204.26015999999998</v>
      </c>
      <c r="GW69" s="14">
        <f t="shared" ref="GW69:GW132" si="105">EXP(-1.0587+0.8836*LN(GV69)+0.284)</f>
        <v>50.679270368736489</v>
      </c>
      <c r="GX69" s="22">
        <f t="shared" si="82"/>
        <v>444.01950789221604</v>
      </c>
      <c r="GY69" s="59">
        <f t="shared" si="83"/>
        <v>724.645520570445</v>
      </c>
      <c r="GZ69" s="59">
        <f ca="1">AVERAGE(OFFSET($GY$3,0,0,'Données projet'!$E$18+1,1))-AVERAGE(OFFSET($H$3,0,0,'Données projet'!$E$18+1,1))</f>
        <v>339.25326110952267</v>
      </c>
      <c r="HA69" s="59">
        <f t="shared" ref="HA69:HA132" si="106">$HA$3</f>
        <v>286.69182905555692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2">
        <f>'Scénario référence'!$B$16*5+'Scénario référence'!$B$17*0+'Scénario référence'!$B$18*5</f>
        <v>2.2000000000000002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8.0666666666666682</v>
      </c>
      <c r="H70" s="65">
        <f t="shared" si="56"/>
        <v>224.4</v>
      </c>
      <c r="I70" s="69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8.1999999999999993</v>
      </c>
      <c r="N70" s="14">
        <f>IF('Données projet'!$A$36&gt;35,N69+M70-V69,IF(A70&lt;'Données projet'!$A$36,$K$205^A70,IF(A70='Données projet'!$A$36,'Données projet'!$B$36,N69+M70-V69)))</f>
        <v>277.39999999999998</v>
      </c>
      <c r="O70" s="14">
        <f>N70*VLOOKUP('Données projet'!$B$9,Paramètres!$A$1:$I$89,3,0)*VLOOKUP('Données projet'!$B$9,Paramètres!$A$1:$I$89,5,0)</f>
        <v>281.28360000000004</v>
      </c>
      <c r="P70" s="14">
        <f t="shared" si="87"/>
        <v>67.238198209347928</v>
      </c>
      <c r="Q70" s="22">
        <f t="shared" si="54"/>
        <v>607.00879854794766</v>
      </c>
      <c r="R70" s="59">
        <f t="shared" si="55"/>
        <v>887.8552548302298</v>
      </c>
      <c r="S70" s="59">
        <f ca="1">AVERAGE(OFFSET($R$3,0,0,'Données projet'!$E$9+1,1))-AVERAGE(OFFSET($H$3,0,0,'Données projet'!$E$9+1,1))</f>
        <v>595.03194537376203</v>
      </c>
      <c r="T70" s="59">
        <f t="shared" si="88"/>
        <v>315.02619963200516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8.1999999999999993</v>
      </c>
      <c r="AI70" s="14">
        <f>IF('Données projet'!$A$62&gt;35,AI69+AH70-AQ69,IF(A70&lt;'Données projet'!$A$62,$AF$205^A70,IF(A70='Données projet'!$A$62,'Données projet'!$B$62,AI69+AH70-AQ69)))</f>
        <v>277.39999999999998</v>
      </c>
      <c r="AJ70" s="14">
        <f>AI70*VLOOKUP('Données projet'!$B$10,Paramètres!$A$1:$I$89,3,0)*VLOOKUP('Données projet'!$B$10,Paramètres!$A$1:$I$89,5,0)</f>
        <v>250.99151999999995</v>
      </c>
      <c r="AK70" s="14">
        <f t="shared" si="89"/>
        <v>60.798211000769406</v>
      </c>
      <c r="AL70" s="22">
        <f t="shared" si="58"/>
        <v>543.03378149300659</v>
      </c>
      <c r="AM70" s="59">
        <f t="shared" si="59"/>
        <v>823.88023777528861</v>
      </c>
      <c r="AN70" s="59">
        <f ca="1">AVERAGE(OFFSET($AM$3,0,0,'Données projet'!$E$10+1,1))-AVERAGE(OFFSET($H$3,0,0,'Données projet'!$E$10+1,1))</f>
        <v>537.67467885131316</v>
      </c>
      <c r="AO70" s="59">
        <f t="shared" si="90"/>
        <v>286.6246792875379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4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5.6410256410256467</v>
      </c>
      <c r="BD70" s="13">
        <f>IF('Données projet'!$A$88&gt;35,BD69+BC70-BL69,IF(A70&lt;'Données projet'!$A$88,$BA$205^A70,IF(A70='Données projet'!$A$88,'Données projet'!$B$88,BD69+BC70-BL69)))</f>
        <v>302.94871794871818</v>
      </c>
      <c r="BE70" s="14">
        <f>BD70*VLOOKUP('Données projet'!$B$11,Paramètres!$A$1:$I$89,3,0)*VLOOKUP('Données projet'!$B$11,Paramètres!$A$1:$I$89,5,0)</f>
        <v>316.64200000000028</v>
      </c>
      <c r="BF70" s="14">
        <f t="shared" si="91"/>
        <v>74.654228061715287</v>
      </c>
      <c r="BG70" s="22">
        <f t="shared" si="61"/>
        <v>681.50759720748795</v>
      </c>
      <c r="BH70" s="59">
        <f t="shared" si="62"/>
        <v>962.35405348976997</v>
      </c>
      <c r="BI70" s="59">
        <f ca="1">AVERAGE(OFFSET($BH$3,0,0,'Données projet'!$E$11+1,1))-AVERAGE(OFFSET($H$3,0,0,'Données projet'!$E$11+1,1))</f>
        <v>612.31844548481115</v>
      </c>
      <c r="BJ70" s="59">
        <f t="shared" si="92"/>
        <v>386.56924356342199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0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0</v>
      </c>
      <c r="BT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6.5</v>
      </c>
      <c r="BY70" s="13">
        <f>IF('Données projet'!$A$114&gt;35,BY69+BX70-CG69,IF(A70&lt;'Données projet'!$A$114,$BV$205^A70,IF(A70='Données projet'!$A$114,'Données projet'!$B$114,BY69+BX70-CG69)))</f>
        <v>221.00000000000006</v>
      </c>
      <c r="BZ70" s="14">
        <f>BY70*VLOOKUP('Données projet'!$B$12,Paramètres!$A$1:$I$89,3,0)*VLOOKUP('Données projet'!$B$12,Paramètres!$A$1:$I$89,5,0)</f>
        <v>237.88440000000006</v>
      </c>
      <c r="CA70" s="14">
        <f t="shared" si="93"/>
        <v>57.984114543460535</v>
      </c>
      <c r="CB70" s="22">
        <f t="shared" si="64"/>
        <v>515.3043294965272</v>
      </c>
      <c r="CC70" s="59">
        <f t="shared" si="65"/>
        <v>796.15078577880922</v>
      </c>
      <c r="CD70" s="59">
        <f ca="1">AVERAGE(OFFSET($CC$3,0,0,'Données projet'!$E$12+1,1))-AVERAGE(OFFSET($H$3,0,0,'Données projet'!$E$12+1,1))</f>
        <v>519.42142379895688</v>
      </c>
      <c r="CE70" s="59">
        <f t="shared" si="94"/>
        <v>275.7070979241023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0</v>
      </c>
      <c r="CT70" s="13">
        <f>IF('Données projet'!$A$140&gt;35,CT69+CS70-DB69,IF(A70&lt;'Données projet'!$A$140,$CQ$205^A70,IF(A70='Données projet'!$A$140,'Données projet'!$B$140,CT69+CS70-DB69)))</f>
        <v>-2.8421709430404007E-13</v>
      </c>
      <c r="CU70" s="18">
        <f>CT70*VLOOKUP('Données projet'!$B$13,Paramètres!$A$1:$I$89,3,0)*VLOOKUP('Données projet'!$B$13,Paramètres!$A$1:$I$89,5,0)</f>
        <v>-1.69961822393816E-13</v>
      </c>
      <c r="CV70" s="14" t="e">
        <f t="shared" si="95"/>
        <v>#NUM!</v>
      </c>
      <c r="CW70" s="22" t="e">
        <f t="shared" si="67"/>
        <v>#NUM!</v>
      </c>
      <c r="CX70" s="59" t="e">
        <f t="shared" si="68"/>
        <v>#NUM!</v>
      </c>
      <c r="CY70" s="59">
        <f ca="1">AVERAGE(OFFSET($CX$3,0,0,'Données projet'!$E$13+1,1))-AVERAGE(OFFSET($H$3,0,0,'Données projet'!$E$13+1,1))</f>
        <v>267.32460497279214</v>
      </c>
      <c r="CZ70" s="59">
        <f t="shared" si="96"/>
        <v>278.51995033460219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4.8098196761599077</v>
      </c>
      <c r="DG70" s="23">
        <f>EXP(-LN(2)/25)*DG69+(1-EXP(-LN(2)/25))/(LN(2)/25)*Calculateur!DB70*Calculateur!DD70*VLOOKUP('Données projet'!$B$13,Paramètres!$A$1:$I$89,3,0)*0.475*44/12</f>
        <v>5.8921355374294135</v>
      </c>
      <c r="DH70" s="23">
        <f>EXP(-LN(2)/2)*DH69+(1-EXP(-LN(2)/2))/(LN(2)/2)*DB70*DE70*VLOOKUP('Données projet'!$B$13,Paramètres!$A$1:$I$89,3,0)*0.475*44/12</f>
        <v>1.7101399907381547E-5</v>
      </c>
      <c r="DI70" s="24">
        <f t="shared" si="69"/>
        <v>10.701972314989229</v>
      </c>
      <c r="DJ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3.8</v>
      </c>
      <c r="DO70" s="13">
        <f>IF('Données projet'!$A$166&gt;35,DO69+DN70-DW69,IF(A70&lt;'Données projet'!$A$166,$DL$205^A70,IF(A70='Données projet'!$A$166,'Données projet'!$B$166,DO69+DN70-DW69)))</f>
        <v>262.59999999999991</v>
      </c>
      <c r="DP70" s="18">
        <f>DO70*VLOOKUP('Données projet'!$B$14,Paramètres!$A$1:$I$89,3,0)*VLOOKUP('Données projet'!$B$14,Paramètres!$A$1:$I$89,5,0)</f>
        <v>229.40735999999993</v>
      </c>
      <c r="DQ70" s="14">
        <f t="shared" si="97"/>
        <v>56.15451967202349</v>
      </c>
      <c r="DR70" s="22">
        <f t="shared" si="70"/>
        <v>497.35360709544074</v>
      </c>
      <c r="DS70" s="59">
        <f t="shared" si="71"/>
        <v>778.20006337772281</v>
      </c>
      <c r="DT70" s="59">
        <f ca="1">AVERAGE(OFFSET($DS$3,0,0,'Données projet'!$E$14+1,1))-AVERAGE(OFFSET($H$3,0,0,'Données projet'!$E$14+1,1))</f>
        <v>350.10291030592276</v>
      </c>
      <c r="DU70" s="59">
        <f t="shared" si="98"/>
        <v>379.66960949480392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0</v>
      </c>
      <c r="EJ70" s="13">
        <f>IF('Données projet'!$A$192&gt;35,EJ69+EI70-ER69,IF(A70&lt;'Données projet'!$A$192,$EG$205^A70,IF(A70='Données projet'!$A$192,'Données projet'!$B$192,EJ69+EI70-ER69)))</f>
        <v>0</v>
      </c>
      <c r="EK70" s="18">
        <f>EJ70*VLOOKUP('Données projet'!$B$15,Paramètres!$A$1:$I$89,3,0)*VLOOKUP('Données projet'!$B$15,Paramètres!$A$1:$I$89,5,0)</f>
        <v>0</v>
      </c>
      <c r="EL70" s="14" t="e">
        <f t="shared" si="99"/>
        <v>#NUM!</v>
      </c>
      <c r="EM70" s="22" t="e">
        <f t="shared" si="73"/>
        <v>#NUM!</v>
      </c>
      <c r="EN70" s="59" t="e">
        <f t="shared" si="74"/>
        <v>#NUM!</v>
      </c>
      <c r="EO70" s="59">
        <f ca="1">AVERAGE(OFFSET($EN$3,0,0,'Données projet'!$E$15+1,1))-AVERAGE(OFFSET($H$3,0,0,'Données projet'!$E$15+1,1))</f>
        <v>319.51502927075376</v>
      </c>
      <c r="EP70" s="59">
        <f t="shared" si="100"/>
        <v>433.77429725729928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4.6060606060606064</v>
      </c>
      <c r="FE70" s="13">
        <f>IF('Données projet'!$A$218&gt;35,FE69+FD70-FM69,IF(A70&lt;'Données projet'!$A$218,$FB$205^A70,IF(A70='Données projet'!$A$218,'Données projet'!$B$218,FE69+FD70-FM69)))</f>
        <v>212.84848484848482</v>
      </c>
      <c r="FF70" s="18">
        <f>FE70*VLOOKUP('Données projet'!$B$16,Paramètres!$A$1:$I$89,3,0)*VLOOKUP('Données projet'!$B$16,Paramètres!$A$1:$I$89,5,0)</f>
        <v>202.54661818181816</v>
      </c>
      <c r="FG70" s="14">
        <f t="shared" si="101"/>
        <v>50.303424523360761</v>
      </c>
      <c r="FH70" s="22">
        <f t="shared" si="76"/>
        <v>440.38049104485327</v>
      </c>
      <c r="FI70" s="59">
        <f t="shared" si="77"/>
        <v>721.22694732713535</v>
      </c>
      <c r="FJ70" s="59">
        <f ca="1">AVERAGE(OFFSET($FI$3,0,0,'Données projet'!$E$16+1,1))-AVERAGE(OFFSET($H$3,0,0,'Données projet'!$E$16+1,1))</f>
        <v>396.3085896953769</v>
      </c>
      <c r="FK70" s="59">
        <f t="shared" si="102"/>
        <v>319.05961996522967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5.1282051282051269</v>
      </c>
      <c r="FZ70" s="13">
        <f>IF('Données projet'!$A$244&gt;35,FZ69+FY70-GH69,IF(A70&lt;'Données projet'!$A$244,$FW$205^A70,IF(A70='Données projet'!$A$244,'Données projet'!$B$244,FZ69+FY70-GH69)))</f>
        <v>276.28205128205121</v>
      </c>
      <c r="GA70" s="18">
        <f>FZ70*VLOOKUP('Données projet'!$B$17,Paramètres!$A$1:$I$89,3,0)*VLOOKUP('Données projet'!$B$17,Paramètres!$A$1:$I$89,5,0)</f>
        <v>185.32999999999996</v>
      </c>
      <c r="GB70" s="14">
        <f t="shared" si="103"/>
        <v>46.505991525491268</v>
      </c>
      <c r="GC70" s="22">
        <f t="shared" si="79"/>
        <v>403.78101857356387</v>
      </c>
      <c r="GD70" s="59">
        <f t="shared" si="80"/>
        <v>684.627474855846</v>
      </c>
      <c r="GE70" s="59">
        <f ca="1">AVERAGE(OFFSET($GD$3,0,0,'Données projet'!$E$17+1,1))-AVERAGE(OFFSET($H$3,0,0,'Données projet'!$E$17+1,1))</f>
        <v>357.2695384221413</v>
      </c>
      <c r="GF70" s="59">
        <f t="shared" si="104"/>
        <v>296.23918885315254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0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0</v>
      </c>
      <c r="GP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66.594488076986025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5.8</v>
      </c>
      <c r="GU70" s="13">
        <f>IF('Données projet'!$A$270&gt;35,GU69+GT70-HC69,IF(A70&lt;'Données projet'!$A$270,$GR$205^A70,IF(A70='Données projet'!$A$270,'Données projet'!$B$270,GU69+GT70-HC69)))</f>
        <v>257.59999999999997</v>
      </c>
      <c r="GV70" s="18">
        <f>GU70*VLOOKUP('Données projet'!$B$18,Paramètres!$A$1:$I$89,3,0)*VLOOKUP('Données projet'!$B$18,Paramètres!$A$1:$I$89,5,0)</f>
        <v>208.96512000000001</v>
      </c>
      <c r="GW70" s="14">
        <f t="shared" si="105"/>
        <v>51.709373400619597</v>
      </c>
      <c r="GX70" s="22">
        <f t="shared" si="82"/>
        <v>454.00807600607914</v>
      </c>
      <c r="GY70" s="59">
        <f t="shared" si="83"/>
        <v>734.85453228836127</v>
      </c>
      <c r="GZ70" s="59">
        <f ca="1">AVERAGE(OFFSET($GY$3,0,0,'Données projet'!$E$18+1,1))-AVERAGE(OFFSET($H$3,0,0,'Données projet'!$E$18+1,1))</f>
        <v>339.25326110952267</v>
      </c>
      <c r="HA70" s="59">
        <f t="shared" si="106"/>
        <v>286.69182905555692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2">
        <f>'Scénario référence'!$B$16*5+'Scénario référence'!$B$17*0+'Scénario référence'!$B$18*5</f>
        <v>2.2000000000000002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8.0666666666666682</v>
      </c>
      <c r="H71" s="65">
        <f t="shared" si="56"/>
        <v>224.4</v>
      </c>
      <c r="I71" s="69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8.1999999999999993</v>
      </c>
      <c r="N71" s="14">
        <f>IF('Données projet'!$A$36&gt;35,N70+M71-V70,IF(A71&lt;'Données projet'!$A$36,$K$205^A71,IF(A71='Données projet'!$A$36,'Données projet'!$B$36,N70+M71-V70)))</f>
        <v>285.59999999999997</v>
      </c>
      <c r="O71" s="14">
        <f>N71*VLOOKUP('Données projet'!$B$9,Paramètres!$A$1:$I$89,3,0)*VLOOKUP('Données projet'!$B$9,Paramètres!$A$1:$I$89,5,0)</f>
        <v>289.59839999999997</v>
      </c>
      <c r="P71" s="14">
        <f t="shared" si="87"/>
        <v>68.991430542388798</v>
      </c>
      <c r="Q71" s="22">
        <f t="shared" si="54"/>
        <v>624.54395486132705</v>
      </c>
      <c r="R71" s="59">
        <f t="shared" si="55"/>
        <v>905.60703054397004</v>
      </c>
      <c r="S71" s="59">
        <f ca="1">AVERAGE(OFFSET($R$3,0,0,'Données projet'!$E$9+1,1))-AVERAGE(OFFSET($H$3,0,0,'Données projet'!$E$9+1,1))</f>
        <v>595.03194537376203</v>
      </c>
      <c r="T71" s="59">
        <f t="shared" si="88"/>
        <v>315.02619963200516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8.1999999999999993</v>
      </c>
      <c r="AI71" s="14">
        <f>IF('Données projet'!$A$62&gt;35,AI70+AH71-AQ70,IF(A71&lt;'Données projet'!$A$62,$AF$205^A71,IF(A71='Données projet'!$A$62,'Données projet'!$B$62,AI70+AH71-AQ70)))</f>
        <v>285.59999999999997</v>
      </c>
      <c r="AJ71" s="14">
        <f>AI71*VLOOKUP('Données projet'!$B$10,Paramètres!$A$1:$I$89,3,0)*VLOOKUP('Données projet'!$B$10,Paramètres!$A$1:$I$89,5,0)</f>
        <v>258.41087999999996</v>
      </c>
      <c r="AK71" s="14">
        <f t="shared" si="89"/>
        <v>62.383521020316756</v>
      </c>
      <c r="AL71" s="22">
        <f t="shared" si="58"/>
        <v>558.71691511038489</v>
      </c>
      <c r="AM71" s="59">
        <f t="shared" si="59"/>
        <v>839.77999079302776</v>
      </c>
      <c r="AN71" s="59">
        <f ca="1">AVERAGE(OFFSET($AM$3,0,0,'Données projet'!$E$10+1,1))-AVERAGE(OFFSET($H$3,0,0,'Données projet'!$E$10+1,1))</f>
        <v>537.67467885131316</v>
      </c>
      <c r="AO71" s="59">
        <f t="shared" si="90"/>
        <v>286.6246792875379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4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5.6410256410256467</v>
      </c>
      <c r="BD71" s="13">
        <f>IF('Données projet'!$A$88&gt;35,BD70+BC71-BL70,IF(A71&lt;'Données projet'!$A$88,$BA$205^A71,IF(A71='Données projet'!$A$88,'Données projet'!$B$88,BD70+BC71-BL70)))</f>
        <v>308.58974358974382</v>
      </c>
      <c r="BE71" s="14">
        <f>BD71*VLOOKUP('Données projet'!$B$11,Paramètres!$A$1:$I$89,3,0)*VLOOKUP('Données projet'!$B$11,Paramètres!$A$1:$I$89,5,0)</f>
        <v>322.53800000000024</v>
      </c>
      <c r="BF71" s="14">
        <f t="shared" si="91"/>
        <v>75.881190876614681</v>
      </c>
      <c r="BG71" s="22">
        <f t="shared" si="61"/>
        <v>693.9134241101043</v>
      </c>
      <c r="BH71" s="59">
        <f t="shared" si="62"/>
        <v>974.97649979274729</v>
      </c>
      <c r="BI71" s="59">
        <f ca="1">AVERAGE(OFFSET($BH$3,0,0,'Données projet'!$E$11+1,1))-AVERAGE(OFFSET($H$3,0,0,'Données projet'!$E$11+1,1))</f>
        <v>612.31844548481115</v>
      </c>
      <c r="BJ71" s="59">
        <f t="shared" si="92"/>
        <v>386.56924356342199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0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0</v>
      </c>
      <c r="BT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6.5</v>
      </c>
      <c r="BY71" s="13">
        <f>IF('Données projet'!$A$114&gt;35,BY70+BX71-CG70,IF(A71&lt;'Données projet'!$A$114,$BV$205^A71,IF(A71='Données projet'!$A$114,'Données projet'!$B$114,BY70+BX71-CG70)))</f>
        <v>227.50000000000006</v>
      </c>
      <c r="BZ71" s="14">
        <f>BY71*VLOOKUP('Données projet'!$B$12,Paramètres!$A$1:$I$89,3,0)*VLOOKUP('Données projet'!$B$12,Paramètres!$A$1:$I$89,5,0)</f>
        <v>244.88100000000006</v>
      </c>
      <c r="CA71" s="14">
        <f t="shared" si="93"/>
        <v>59.488467690125262</v>
      </c>
      <c r="CB71" s="22">
        <f t="shared" si="64"/>
        <v>530.11015622696812</v>
      </c>
      <c r="CC71" s="59">
        <f t="shared" si="65"/>
        <v>811.1732319096111</v>
      </c>
      <c r="CD71" s="59">
        <f ca="1">AVERAGE(OFFSET($CC$3,0,0,'Données projet'!$E$12+1,1))-AVERAGE(OFFSET($H$3,0,0,'Données projet'!$E$12+1,1))</f>
        <v>519.42142379895688</v>
      </c>
      <c r="CE71" s="59">
        <f t="shared" si="94"/>
        <v>275.7070979241023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0</v>
      </c>
      <c r="CT71" s="13">
        <f>IF('Données projet'!$A$140&gt;35,CT70+CS71-DB70,IF(A71&lt;'Données projet'!$A$140,$CQ$205^A71,IF(A71='Données projet'!$A$140,'Données projet'!$B$140,CT70+CS71-DB70)))</f>
        <v>-2.8421709430404007E-13</v>
      </c>
      <c r="CU71" s="18">
        <f>CT71*VLOOKUP('Données projet'!$B$13,Paramètres!$A$1:$I$89,3,0)*VLOOKUP('Données projet'!$B$13,Paramètres!$A$1:$I$89,5,0)</f>
        <v>-1.69961822393816E-13</v>
      </c>
      <c r="CV71" s="14" t="e">
        <f t="shared" si="95"/>
        <v>#NUM!</v>
      </c>
      <c r="CW71" s="22" t="e">
        <f t="shared" si="67"/>
        <v>#NUM!</v>
      </c>
      <c r="CX71" s="59" t="e">
        <f t="shared" si="68"/>
        <v>#NUM!</v>
      </c>
      <c r="CY71" s="59">
        <f ca="1">AVERAGE(OFFSET($CX$3,0,0,'Données projet'!$E$13+1,1))-AVERAGE(OFFSET($H$3,0,0,'Données projet'!$E$13+1,1))</f>
        <v>267.32460497279214</v>
      </c>
      <c r="CZ71" s="59">
        <f t="shared" si="96"/>
        <v>278.51995033460219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4.7155020460107355</v>
      </c>
      <c r="DG71" s="23">
        <f>EXP(-LN(2)/25)*DG70+(1-EXP(-LN(2)/25))/(LN(2)/25)*Calculateur!DB71*Calculateur!DD71*VLOOKUP('Données projet'!$B$13,Paramètres!$A$1:$I$89,3,0)*0.475*44/12</f>
        <v>5.7310147813044647</v>
      </c>
      <c r="DH71" s="23">
        <f>EXP(-LN(2)/2)*DH70+(1-EXP(-LN(2)/2))/(LN(2)/2)*DB71*DE71*VLOOKUP('Données projet'!$B$13,Paramètres!$A$1:$I$89,3,0)*0.475*44/12</f>
        <v>1.2092515842292488E-5</v>
      </c>
      <c r="DI71" s="24">
        <f t="shared" si="69"/>
        <v>10.446528919831042</v>
      </c>
      <c r="DJ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3.8</v>
      </c>
      <c r="DO71" s="13">
        <f>IF('Données projet'!$A$166&gt;35,DO70+DN71-DW70,IF(A71&lt;'Données projet'!$A$166,$DL$205^A71,IF(A71='Données projet'!$A$166,'Données projet'!$B$166,DO70+DN71-DW70)))</f>
        <v>266.39999999999992</v>
      </c>
      <c r="DP71" s="18">
        <f>DO71*VLOOKUP('Données projet'!$B$14,Paramètres!$A$1:$I$89,3,0)*VLOOKUP('Données projet'!$B$14,Paramètres!$A$1:$I$89,5,0)</f>
        <v>232.72703999999996</v>
      </c>
      <c r="DQ71" s="14">
        <f t="shared" si="97"/>
        <v>56.871926227931105</v>
      </c>
      <c r="DR71" s="22">
        <f t="shared" si="70"/>
        <v>504.38486618031317</v>
      </c>
      <c r="DS71" s="59">
        <f t="shared" si="71"/>
        <v>785.4479418629561</v>
      </c>
      <c r="DT71" s="59">
        <f ca="1">AVERAGE(OFFSET($DS$3,0,0,'Données projet'!$E$14+1,1))-AVERAGE(OFFSET($H$3,0,0,'Données projet'!$E$14+1,1))</f>
        <v>350.10291030592276</v>
      </c>
      <c r="DU71" s="59">
        <f t="shared" si="98"/>
        <v>379.66960949480392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0</v>
      </c>
      <c r="EJ71" s="13">
        <f>IF('Données projet'!$A$192&gt;35,EJ70+EI71-ER70,IF(A71&lt;'Données projet'!$A$192,$EG$205^A71,IF(A71='Données projet'!$A$192,'Données projet'!$B$192,EJ70+EI71-ER70)))</f>
        <v>0</v>
      </c>
      <c r="EK71" s="18">
        <f>EJ71*VLOOKUP('Données projet'!$B$15,Paramètres!$A$1:$I$89,3,0)*VLOOKUP('Données projet'!$B$15,Paramètres!$A$1:$I$89,5,0)</f>
        <v>0</v>
      </c>
      <c r="EL71" s="14" t="e">
        <f t="shared" si="99"/>
        <v>#NUM!</v>
      </c>
      <c r="EM71" s="22" t="e">
        <f t="shared" si="73"/>
        <v>#NUM!</v>
      </c>
      <c r="EN71" s="59" t="e">
        <f t="shared" si="74"/>
        <v>#NUM!</v>
      </c>
      <c r="EO71" s="59">
        <f ca="1">AVERAGE(OFFSET($EN$3,0,0,'Données projet'!$E$15+1,1))-AVERAGE(OFFSET($H$3,0,0,'Données projet'!$E$15+1,1))</f>
        <v>319.51502927075376</v>
      </c>
      <c r="EP71" s="59">
        <f t="shared" si="100"/>
        <v>433.77429725729928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4.6060606060606064</v>
      </c>
      <c r="FE71" s="13">
        <f>IF('Données projet'!$A$218&gt;35,FE70+FD71-FM70,IF(A71&lt;'Données projet'!$A$218,$FB$205^A71,IF(A71='Données projet'!$A$218,'Données projet'!$B$218,FE70+FD71-FM70)))</f>
        <v>217.45454545454541</v>
      </c>
      <c r="FF71" s="18">
        <f>FE71*VLOOKUP('Données projet'!$B$16,Paramètres!$A$1:$I$89,3,0)*VLOOKUP('Données projet'!$B$16,Paramètres!$A$1:$I$89,5,0)</f>
        <v>206.92974545454544</v>
      </c>
      <c r="FG71" s="14">
        <f t="shared" si="101"/>
        <v>51.264083811420775</v>
      </c>
      <c r="FH71" s="22">
        <f t="shared" si="76"/>
        <v>449.68758597155778</v>
      </c>
      <c r="FI71" s="59">
        <f t="shared" si="77"/>
        <v>730.75066165420071</v>
      </c>
      <c r="FJ71" s="59">
        <f ca="1">AVERAGE(OFFSET($FI$3,0,0,'Données projet'!$E$16+1,1))-AVERAGE(OFFSET($H$3,0,0,'Données projet'!$E$16+1,1))</f>
        <v>396.3085896953769</v>
      </c>
      <c r="FK71" s="59">
        <f t="shared" si="102"/>
        <v>319.05961996522967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5.1282051282051269</v>
      </c>
      <c r="FZ71" s="13">
        <f>IF('Données projet'!$A$244&gt;35,FZ70+FY71-GH70,IF(A71&lt;'Données projet'!$A$244,$FW$205^A71,IF(A71='Données projet'!$A$244,'Données projet'!$B$244,FZ70+FY71-GH70)))</f>
        <v>281.41025641025635</v>
      </c>
      <c r="GA71" s="18">
        <f>FZ71*VLOOKUP('Données projet'!$B$17,Paramètres!$A$1:$I$89,3,0)*VLOOKUP('Données projet'!$B$17,Paramètres!$A$1:$I$89,5,0)</f>
        <v>188.76999999999998</v>
      </c>
      <c r="GB71" s="14">
        <f t="shared" si="103"/>
        <v>47.26791461063398</v>
      </c>
      <c r="GC71" s="22">
        <f t="shared" si="79"/>
        <v>411.0993679468541</v>
      </c>
      <c r="GD71" s="59">
        <f t="shared" si="80"/>
        <v>692.16244362949703</v>
      </c>
      <c r="GE71" s="59">
        <f ca="1">AVERAGE(OFFSET($GD$3,0,0,'Données projet'!$E$17+1,1))-AVERAGE(OFFSET($H$3,0,0,'Données projet'!$E$17+1,1))</f>
        <v>357.2695384221413</v>
      </c>
      <c r="GF71" s="59">
        <f t="shared" si="104"/>
        <v>296.23918885315254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0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0</v>
      </c>
      <c r="GP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66.653566095266257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5.8</v>
      </c>
      <c r="GU71" s="13">
        <f>IF('Données projet'!$A$270&gt;35,GU70+GT71-HC70,IF(A71&lt;'Données projet'!$A$270,$GR$205^A71,IF(A71='Données projet'!$A$270,'Données projet'!$B$270,GU70+GT71-HC70)))</f>
        <v>263.39999999999998</v>
      </c>
      <c r="GV71" s="18">
        <f>GU71*VLOOKUP('Données projet'!$B$18,Paramètres!$A$1:$I$89,3,0)*VLOOKUP('Données projet'!$B$18,Paramètres!$A$1:$I$89,5,0)</f>
        <v>213.67007999999998</v>
      </c>
      <c r="GW71" s="14">
        <f t="shared" si="105"/>
        <v>52.736780024612877</v>
      </c>
      <c r="GX71" s="22">
        <f t="shared" si="82"/>
        <v>463.99194787620064</v>
      </c>
      <c r="GY71" s="59">
        <f t="shared" si="83"/>
        <v>745.05502355884357</v>
      </c>
      <c r="GZ71" s="59">
        <f ca="1">AVERAGE(OFFSET($GY$3,0,0,'Données projet'!$E$18+1,1))-AVERAGE(OFFSET($H$3,0,0,'Données projet'!$E$18+1,1))</f>
        <v>339.25326110952267</v>
      </c>
      <c r="HA71" s="59">
        <f t="shared" si="106"/>
        <v>286.69182905555692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2">
        <f>'Scénario référence'!$B$16*5+'Scénario référence'!$B$17*0+'Scénario référence'!$B$18*5</f>
        <v>2.2000000000000002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8.0666666666666682</v>
      </c>
      <c r="H72" s="65">
        <f t="shared" si="56"/>
        <v>224.4</v>
      </c>
      <c r="I72" s="69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8.1999999999999993</v>
      </c>
      <c r="N72" s="14">
        <f>IF('Données projet'!$A$36&gt;35,N71+M72-V71,IF(A72&lt;'Données projet'!$A$36,$K$205^A72,IF(A72='Données projet'!$A$36,'Données projet'!$B$36,N71+M72-V71)))</f>
        <v>293.79999999999995</v>
      </c>
      <c r="O72" s="14">
        <f>N72*VLOOKUP('Données projet'!$B$9,Paramètres!$A$1:$I$89,3,0)*VLOOKUP('Données projet'!$B$9,Paramètres!$A$1:$I$89,5,0)</f>
        <v>297.91319999999996</v>
      </c>
      <c r="P72" s="14">
        <f t="shared" si="87"/>
        <v>70.73881247427552</v>
      </c>
      <c r="Q72" s="22">
        <f t="shared" si="54"/>
        <v>642.06892172602977</v>
      </c>
      <c r="R72" s="59">
        <f t="shared" si="55"/>
        <v>923.34485894672571</v>
      </c>
      <c r="S72" s="59">
        <f ca="1">AVERAGE(OFFSET($R$3,0,0,'Données projet'!$E$9+1,1))-AVERAGE(OFFSET($H$3,0,0,'Données projet'!$E$9+1,1))</f>
        <v>595.03194537376203</v>
      </c>
      <c r="T72" s="59">
        <f t="shared" si="88"/>
        <v>315.02619963200516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8.1999999999999993</v>
      </c>
      <c r="AI72" s="14">
        <f>IF('Données projet'!$A$62&gt;35,AI71+AH72-AQ71,IF(A72&lt;'Données projet'!$A$62,$AF$205^A72,IF(A72='Données projet'!$A$62,'Données projet'!$B$62,AI71+AH72-AQ71)))</f>
        <v>293.79999999999995</v>
      </c>
      <c r="AJ72" s="14">
        <f>AI72*VLOOKUP('Données projet'!$B$10,Paramètres!$A$1:$I$89,3,0)*VLOOKUP('Données projet'!$B$10,Paramètres!$A$1:$I$89,5,0)</f>
        <v>265.83023999999995</v>
      </c>
      <c r="AK72" s="14">
        <f t="shared" si="89"/>
        <v>63.963540982526439</v>
      </c>
      <c r="AL72" s="22">
        <f t="shared" si="58"/>
        <v>574.39083521123348</v>
      </c>
      <c r="AM72" s="59">
        <f t="shared" si="59"/>
        <v>855.66677243192942</v>
      </c>
      <c r="AN72" s="59">
        <f ca="1">AVERAGE(OFFSET($AM$3,0,0,'Données projet'!$E$10+1,1))-AVERAGE(OFFSET($H$3,0,0,'Données projet'!$E$10+1,1))</f>
        <v>537.67467885131316</v>
      </c>
      <c r="AO72" s="59">
        <f t="shared" si="90"/>
        <v>286.6246792875379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4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5.6410256410256467</v>
      </c>
      <c r="BD72" s="13">
        <f>IF('Données projet'!$A$88&gt;35,BD71+BC72-BL71,IF(A72&lt;'Données projet'!$A$88,$BA$205^A72,IF(A72='Données projet'!$A$88,'Données projet'!$B$88,BD71+BC72-BL71)))</f>
        <v>314.23076923076945</v>
      </c>
      <c r="BE72" s="14">
        <f>BD72*VLOOKUP('Données projet'!$B$11,Paramètres!$A$1:$I$89,3,0)*VLOOKUP('Données projet'!$B$11,Paramètres!$A$1:$I$89,5,0)</f>
        <v>328.43400000000025</v>
      </c>
      <c r="BF72" s="14">
        <f t="shared" si="91"/>
        <v>77.105545589495094</v>
      </c>
      <c r="BG72" s="22">
        <f t="shared" si="61"/>
        <v>706.31470856837097</v>
      </c>
      <c r="BH72" s="59">
        <f t="shared" si="62"/>
        <v>987.59064578906691</v>
      </c>
      <c r="BI72" s="59">
        <f ca="1">AVERAGE(OFFSET($BH$3,0,0,'Données projet'!$E$11+1,1))-AVERAGE(OFFSET($H$3,0,0,'Données projet'!$E$11+1,1))</f>
        <v>612.31844548481115</v>
      </c>
      <c r="BJ72" s="59">
        <f t="shared" si="92"/>
        <v>386.56924356342199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0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0</v>
      </c>
      <c r="BT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6.5</v>
      </c>
      <c r="BY72" s="13">
        <f>IF('Données projet'!$A$114&gt;35,BY71+BX72-CG71,IF(A72&lt;'Données projet'!$A$114,$BV$205^A72,IF(A72='Données projet'!$A$114,'Données projet'!$B$114,BY71+BX72-CG71)))</f>
        <v>234.00000000000006</v>
      </c>
      <c r="BZ72" s="14">
        <f>BY72*VLOOKUP('Données projet'!$B$12,Paramètres!$A$1:$I$89,3,0)*VLOOKUP('Données projet'!$B$12,Paramètres!$A$1:$I$89,5,0)</f>
        <v>251.87760000000006</v>
      </c>
      <c r="CA72" s="14">
        <f t="shared" si="93"/>
        <v>60.987825380023075</v>
      </c>
      <c r="CB72" s="22">
        <f t="shared" si="64"/>
        <v>544.90728253687359</v>
      </c>
      <c r="CC72" s="59">
        <f t="shared" si="65"/>
        <v>826.18321975756953</v>
      </c>
      <c r="CD72" s="59">
        <f ca="1">AVERAGE(OFFSET($CC$3,0,0,'Données projet'!$E$12+1,1))-AVERAGE(OFFSET($H$3,0,0,'Données projet'!$E$12+1,1))</f>
        <v>519.42142379895688</v>
      </c>
      <c r="CE72" s="59">
        <f t="shared" si="94"/>
        <v>275.7070979241023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0</v>
      </c>
      <c r="CT72" s="13">
        <f>IF('Données projet'!$A$140&gt;35,CT71+CS72-DB71,IF(A72&lt;'Données projet'!$A$140,$CQ$205^A72,IF(A72='Données projet'!$A$140,'Données projet'!$B$140,CT71+CS72-DB71)))</f>
        <v>-2.8421709430404007E-13</v>
      </c>
      <c r="CU72" s="18">
        <f>CT72*VLOOKUP('Données projet'!$B$13,Paramètres!$A$1:$I$89,3,0)*VLOOKUP('Données projet'!$B$13,Paramètres!$A$1:$I$89,5,0)</f>
        <v>-1.69961822393816E-13</v>
      </c>
      <c r="CV72" s="14" t="e">
        <f t="shared" si="95"/>
        <v>#NUM!</v>
      </c>
      <c r="CW72" s="22" t="e">
        <f t="shared" si="67"/>
        <v>#NUM!</v>
      </c>
      <c r="CX72" s="59" t="e">
        <f t="shared" si="68"/>
        <v>#NUM!</v>
      </c>
      <c r="CY72" s="59">
        <f ca="1">AVERAGE(OFFSET($CX$3,0,0,'Données projet'!$E$13+1,1))-AVERAGE(OFFSET($H$3,0,0,'Données projet'!$E$13+1,1))</f>
        <v>267.32460497279214</v>
      </c>
      <c r="CZ72" s="59">
        <f t="shared" si="96"/>
        <v>278.51995033460219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4.6230339270607148</v>
      </c>
      <c r="DG72" s="23">
        <f>EXP(-LN(2)/25)*DG71+(1-EXP(-LN(2)/25))/(LN(2)/25)*Calculateur!DB72*Calculateur!DD72*VLOOKUP('Données projet'!$B$13,Paramètres!$A$1:$I$89,3,0)*0.475*44/12</f>
        <v>5.5742998807287254</v>
      </c>
      <c r="DH72" s="23">
        <f>EXP(-LN(2)/2)*DH71+(1-EXP(-LN(2)/2))/(LN(2)/2)*DB72*DE72*VLOOKUP('Données projet'!$B$13,Paramètres!$A$1:$I$89,3,0)*0.475*44/12</f>
        <v>8.5506999536907734E-6</v>
      </c>
      <c r="DI72" s="24">
        <f t="shared" si="69"/>
        <v>10.197342358489395</v>
      </c>
      <c r="DJ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3.8</v>
      </c>
      <c r="DO72" s="13">
        <f>IF('Données projet'!$A$166&gt;35,DO71+DN72-DW71,IF(A72&lt;'Données projet'!$A$166,$DL$205^A72,IF(A72='Données projet'!$A$166,'Données projet'!$B$166,DO71+DN72-DW71)))</f>
        <v>270.19999999999993</v>
      </c>
      <c r="DP72" s="18">
        <f>DO72*VLOOKUP('Données projet'!$B$14,Paramètres!$A$1:$I$89,3,0)*VLOOKUP('Données projet'!$B$14,Paramètres!$A$1:$I$89,5,0)</f>
        <v>236.04671999999999</v>
      </c>
      <c r="DQ72" s="14">
        <f t="shared" si="97"/>
        <v>57.588142576078461</v>
      </c>
      <c r="DR72" s="22">
        <f t="shared" si="70"/>
        <v>511.41405232000324</v>
      </c>
      <c r="DS72" s="59">
        <f t="shared" si="71"/>
        <v>792.68998954069912</v>
      </c>
      <c r="DT72" s="59">
        <f ca="1">AVERAGE(OFFSET($DS$3,0,0,'Données projet'!$E$14+1,1))-AVERAGE(OFFSET($H$3,0,0,'Données projet'!$E$14+1,1))</f>
        <v>350.10291030592276</v>
      </c>
      <c r="DU72" s="59">
        <f t="shared" si="98"/>
        <v>379.66960949480392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0</v>
      </c>
      <c r="EJ72" s="13">
        <f>IF('Données projet'!$A$192&gt;35,EJ71+EI72-ER71,IF(A72&lt;'Données projet'!$A$192,$EG$205^A72,IF(A72='Données projet'!$A$192,'Données projet'!$B$192,EJ71+EI72-ER71)))</f>
        <v>0</v>
      </c>
      <c r="EK72" s="18">
        <f>EJ72*VLOOKUP('Données projet'!$B$15,Paramètres!$A$1:$I$89,3,0)*VLOOKUP('Données projet'!$B$15,Paramètres!$A$1:$I$89,5,0)</f>
        <v>0</v>
      </c>
      <c r="EL72" s="14" t="e">
        <f t="shared" si="99"/>
        <v>#NUM!</v>
      </c>
      <c r="EM72" s="22" t="e">
        <f t="shared" si="73"/>
        <v>#NUM!</v>
      </c>
      <c r="EN72" s="59" t="e">
        <f t="shared" si="74"/>
        <v>#NUM!</v>
      </c>
      <c r="EO72" s="59">
        <f ca="1">AVERAGE(OFFSET($EN$3,0,0,'Données projet'!$E$15+1,1))-AVERAGE(OFFSET($H$3,0,0,'Données projet'!$E$15+1,1))</f>
        <v>319.51502927075376</v>
      </c>
      <c r="EP72" s="59">
        <f t="shared" si="100"/>
        <v>433.77429725729928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4.6060606060606064</v>
      </c>
      <c r="FE72" s="13">
        <f>IF('Données projet'!$A$218&gt;35,FE71+FD72-FM71,IF(A72&lt;'Données projet'!$A$218,$FB$205^A72,IF(A72='Données projet'!$A$218,'Données projet'!$B$218,FE71+FD72-FM71)))</f>
        <v>222.06060606060601</v>
      </c>
      <c r="FF72" s="18">
        <f>FE72*VLOOKUP('Données projet'!$B$16,Paramètres!$A$1:$I$89,3,0)*VLOOKUP('Données projet'!$B$16,Paramètres!$A$1:$I$89,5,0)</f>
        <v>211.31287272727266</v>
      </c>
      <c r="FG72" s="14">
        <f t="shared" si="101"/>
        <v>52.222377274709352</v>
      </c>
      <c r="FH72" s="22">
        <f t="shared" si="76"/>
        <v>458.9905604201187</v>
      </c>
      <c r="FI72" s="59">
        <f t="shared" si="77"/>
        <v>740.26649764081458</v>
      </c>
      <c r="FJ72" s="59">
        <f ca="1">AVERAGE(OFFSET($FI$3,0,0,'Données projet'!$E$16+1,1))-AVERAGE(OFFSET($H$3,0,0,'Données projet'!$E$16+1,1))</f>
        <v>396.3085896953769</v>
      </c>
      <c r="FK72" s="59">
        <f t="shared" si="102"/>
        <v>319.05961996522967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5.1282051282051269</v>
      </c>
      <c r="FZ72" s="13">
        <f>IF('Données projet'!$A$244&gt;35,FZ71+FY72-GH71,IF(A72&lt;'Données projet'!$A$244,$FW$205^A72,IF(A72='Données projet'!$A$244,'Données projet'!$B$244,FZ71+FY72-GH71)))</f>
        <v>286.53846153846149</v>
      </c>
      <c r="GA72" s="18">
        <f>FZ72*VLOOKUP('Données projet'!$B$17,Paramètres!$A$1:$I$89,3,0)*VLOOKUP('Données projet'!$B$17,Paramètres!$A$1:$I$89,5,0)</f>
        <v>192.20999999999998</v>
      </c>
      <c r="GB72" s="14">
        <f t="shared" si="103"/>
        <v>48.028223134756061</v>
      </c>
      <c r="GC72" s="22">
        <f t="shared" si="79"/>
        <v>418.41490529303337</v>
      </c>
      <c r="GD72" s="59">
        <f t="shared" si="80"/>
        <v>699.69084251372931</v>
      </c>
      <c r="GE72" s="59">
        <f ca="1">AVERAGE(OFFSET($GD$3,0,0,'Données projet'!$E$17+1,1))-AVERAGE(OFFSET($H$3,0,0,'Données projet'!$E$17+1,1))</f>
        <v>357.2695384221413</v>
      </c>
      <c r="GF72" s="59">
        <f t="shared" si="104"/>
        <v>296.23918885315254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0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0</v>
      </c>
      <c r="GP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66.711619242007984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5.8</v>
      </c>
      <c r="GU72" s="13">
        <f>IF('Données projet'!$A$270&gt;35,GU71+GT72-HC71,IF(A72&lt;'Données projet'!$A$270,$GR$205^A72,IF(A72='Données projet'!$A$270,'Données projet'!$B$270,GU71+GT72-HC71)))</f>
        <v>269.2</v>
      </c>
      <c r="GV72" s="18">
        <f>GU72*VLOOKUP('Données projet'!$B$18,Paramètres!$A$1:$I$89,3,0)*VLOOKUP('Données projet'!$B$18,Paramètres!$A$1:$I$89,5,0)</f>
        <v>218.37504000000001</v>
      </c>
      <c r="GW72" s="14">
        <f t="shared" si="105"/>
        <v>53.761556452013281</v>
      </c>
      <c r="GX72" s="22">
        <f t="shared" si="82"/>
        <v>473.9712388205898</v>
      </c>
      <c r="GY72" s="59">
        <f t="shared" si="83"/>
        <v>755.24717604128568</v>
      </c>
      <c r="GZ72" s="59">
        <f ca="1">AVERAGE(OFFSET($GY$3,0,0,'Données projet'!$E$18+1,1))-AVERAGE(OFFSET($H$3,0,0,'Données projet'!$E$18+1,1))</f>
        <v>339.25326110952267</v>
      </c>
      <c r="HA72" s="59">
        <f t="shared" si="106"/>
        <v>286.69182905555692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2">
        <f>'Scénario référence'!$B$16*5+'Scénario référence'!$B$17*0+'Scénario référence'!$B$18*5</f>
        <v>2.2000000000000002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8.0666666666666682</v>
      </c>
      <c r="H73" s="65">
        <f t="shared" si="56"/>
        <v>224.4</v>
      </c>
      <c r="I73" s="69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>
        <f>VLOOKUP(A73,'Données projet'!$A$35:$I$55,2,0)</f>
        <v>302</v>
      </c>
      <c r="L73" s="13">
        <f>VLOOKUP(A73,'Données projet'!$A$35:$I$55,9,0)</f>
        <v>8.1999999999999993</v>
      </c>
      <c r="M73" s="13">
        <f t="array" ref="M73">INDEX(L:L,MIN(IF(ISNUMBER(L73:L269),ROW(L73:L269),"")))</f>
        <v>8.1999999999999993</v>
      </c>
      <c r="N73" s="14">
        <f>IF('Données projet'!$A$36&gt;35,N72+M73-V72,IF(A73&lt;'Données projet'!$A$36,$K$205^A73,IF(A73='Données projet'!$A$36,'Données projet'!$B$36,N72+M73-V72)))</f>
        <v>301.99999999999994</v>
      </c>
      <c r="O73" s="14">
        <f>N73*VLOOKUP('Données projet'!$B$9,Paramètres!$A$1:$I$89,3,0)*VLOOKUP('Données projet'!$B$9,Paramètres!$A$1:$I$89,5,0)</f>
        <v>306.22800000000001</v>
      </c>
      <c r="P73" s="14">
        <f t="shared" si="87"/>
        <v>72.480526049067294</v>
      </c>
      <c r="Q73" s="22">
        <f t="shared" si="54"/>
        <v>659.58401620212555</v>
      </c>
      <c r="R73" s="59">
        <f t="shared" si="55"/>
        <v>941.0691222890764</v>
      </c>
      <c r="S73" s="59">
        <f ca="1">AVERAGE(OFFSET($R$3,0,0,'Données projet'!$E$9+1,1))-AVERAGE(OFFSET($H$3,0,0,'Données projet'!$E$9+1,1))</f>
        <v>595.03194537376203</v>
      </c>
      <c r="T73" s="59">
        <f t="shared" si="88"/>
        <v>315.02619963200516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>
        <f>VLOOKUP(A73,'Données projet'!$A$61:$I$81,2,0)</f>
        <v>302</v>
      </c>
      <c r="AG73" s="13">
        <f>VLOOKUP(A73,'Données projet'!$A$61:$I$81,9,0)</f>
        <v>8.1999999999999993</v>
      </c>
      <c r="AH73" s="13">
        <f t="array" ref="AH73">INDEX(AG:AG,MIN(IF(ISNUMBER(AG73:AG269),ROW(AG73:AG269),"")))</f>
        <v>8.1999999999999993</v>
      </c>
      <c r="AI73" s="14">
        <f>IF('Données projet'!$A$62&gt;35,AI72+AH73-AQ72,IF(A73&lt;'Données projet'!$A$62,$AF$205^A73,IF(A73='Données projet'!$A$62,'Données projet'!$B$62,AI72+AH73-AQ72)))</f>
        <v>301.99999999999994</v>
      </c>
      <c r="AJ73" s="14">
        <f>AI73*VLOOKUP('Données projet'!$B$10,Paramètres!$A$1:$I$89,3,0)*VLOOKUP('Données projet'!$B$10,Paramètres!$A$1:$I$89,5,0)</f>
        <v>273.24959999999999</v>
      </c>
      <c r="AK73" s="14">
        <f t="shared" si="89"/>
        <v>65.538435495514321</v>
      </c>
      <c r="AL73" s="22">
        <f t="shared" si="58"/>
        <v>590.05582848802067</v>
      </c>
      <c r="AM73" s="59">
        <f t="shared" si="59"/>
        <v>871.54093457497152</v>
      </c>
      <c r="AN73" s="59">
        <f ca="1">AVERAGE(OFFSET($AM$3,0,0,'Données projet'!$E$10+1,1))-AVERAGE(OFFSET($H$3,0,0,'Données projet'!$E$10+1,1))</f>
        <v>537.67467885131316</v>
      </c>
      <c r="AO73" s="59">
        <f t="shared" si="90"/>
        <v>286.6246792875379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4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319.87179487179486</v>
      </c>
      <c r="BB73" s="13">
        <f>VLOOKUP(A73,'Données projet'!$A$87:$I$107,9,0)</f>
        <v>5.6410256410256467</v>
      </c>
      <c r="BC73" s="13">
        <f t="array" ref="BC73">INDEX(BB:BB,MIN(IF(ISNUMBER(BB73:BB269),ROW(BB73:BB269),"")))</f>
        <v>5.6410256410256467</v>
      </c>
      <c r="BD73" s="13">
        <f>IF('Données projet'!$A$88&gt;35,BD72+BC73-BL72,IF(A73&lt;'Données projet'!$A$88,$BA$205^A73,IF(A73='Données projet'!$A$88,'Données projet'!$B$88,BD72+BC73-BL72)))</f>
        <v>319.87179487179509</v>
      </c>
      <c r="BE73" s="14">
        <f>BD73*VLOOKUP('Données projet'!$B$11,Paramètres!$A$1:$I$89,3,0)*VLOOKUP('Données projet'!$B$11,Paramètres!$A$1:$I$89,5,0)</f>
        <v>334.33000000000027</v>
      </c>
      <c r="BF73" s="14">
        <f t="shared" si="91"/>
        <v>78.327344421591008</v>
      </c>
      <c r="BG73" s="22">
        <f t="shared" si="61"/>
        <v>718.71154153427142</v>
      </c>
      <c r="BH73" s="59">
        <f t="shared" si="62"/>
        <v>1000.1966476212223</v>
      </c>
      <c r="BI73" s="59">
        <f ca="1">AVERAGE(OFFSET($BH$3,0,0,'Données projet'!$E$11+1,1))-AVERAGE(OFFSET($H$3,0,0,'Données projet'!$E$11+1,1))</f>
        <v>612.31844548481115</v>
      </c>
      <c r="BJ73" s="59">
        <f t="shared" si="92"/>
        <v>386.56924356342199</v>
      </c>
      <c r="BK73" s="16">
        <f>IF(ISNA(VLOOKUP(A73,'Données projet'!$A$87:$I$107,3,0)),0,VLOOKUP(A73,'Données projet'!$A$87:$I$107,3,0))</f>
        <v>6</v>
      </c>
      <c r="BL73" s="16">
        <f>IF(ISNA(VLOOKUP(A73,'Données projet'!$A$87:$I$107,4,0)),0,VLOOKUP(A73,'Données projet'!$A$87:$I$107,4,0))</f>
        <v>28.846153846153847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0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0</v>
      </c>
      <c r="BT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 t="e">
        <f>VLOOKUP(A73,'Données projet'!$A$113:$I$133,2,0)</f>
        <v>#N/A</v>
      </c>
      <c r="BW73" s="13" t="e">
        <f>VLOOKUP(A73,'Données projet'!$A$113:$I$133,9,0)</f>
        <v>#N/A</v>
      </c>
      <c r="BX73" s="13">
        <f t="array" ref="BX73">INDEX(BW:BW,MIN(IF(ISNUMBER(BW73:BW269),ROW(BW73:BW269),"")))</f>
        <v>6.5</v>
      </c>
      <c r="BY73" s="13">
        <f>IF('Données projet'!$A$114&gt;35,BY72+BX73-CG72,IF(A73&lt;'Données projet'!$A$114,$BV$205^A73,IF(A73='Données projet'!$A$114,'Données projet'!$B$114,BY72+BX73-CG72)))</f>
        <v>240.50000000000006</v>
      </c>
      <c r="BZ73" s="14">
        <f>BY73*VLOOKUP('Données projet'!$B$12,Paramètres!$A$1:$I$89,3,0)*VLOOKUP('Données projet'!$B$12,Paramètres!$A$1:$I$89,5,0)</f>
        <v>258.87420000000003</v>
      </c>
      <c r="CA73" s="14">
        <f t="shared" si="93"/>
        <v>62.482342317944877</v>
      </c>
      <c r="CB73" s="22">
        <f t="shared" si="64"/>
        <v>559.69597787042062</v>
      </c>
      <c r="CC73" s="59">
        <f t="shared" si="65"/>
        <v>841.18108395737147</v>
      </c>
      <c r="CD73" s="59">
        <f ca="1">AVERAGE(OFFSET($CC$3,0,0,'Données projet'!$E$12+1,1))-AVERAGE(OFFSET($H$3,0,0,'Données projet'!$E$12+1,1))</f>
        <v>519.42142379895688</v>
      </c>
      <c r="CE73" s="59">
        <f t="shared" si="94"/>
        <v>275.7070979241023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 t="e">
        <f>VLOOKUP(A73,'Données projet'!$A$139:$I$159,2,0)</f>
        <v>#N/A</v>
      </c>
      <c r="CR73" s="13" t="e">
        <f>VLOOKUP(A73,'Données projet'!$A$139:$I$159,9,0)</f>
        <v>#N/A</v>
      </c>
      <c r="CS73" s="13">
        <f t="array" ref="CS73">INDEX(CR:CR,MIN(IF(ISNUMBER(CR73:CR269),ROW(CR73:CR269),"")))</f>
        <v>0</v>
      </c>
      <c r="CT73" s="13">
        <f>IF('Données projet'!$A$140&gt;35,CT72+CS73-DB72,IF(A73&lt;'Données projet'!$A$140,$CQ$205^A73,IF(A73='Données projet'!$A$140,'Données projet'!$B$140,CT72+CS73-DB72)))</f>
        <v>-2.8421709430404007E-13</v>
      </c>
      <c r="CU73" s="18">
        <f>CT73*VLOOKUP('Données projet'!$B$13,Paramètres!$A$1:$I$89,3,0)*VLOOKUP('Données projet'!$B$13,Paramètres!$A$1:$I$89,5,0)</f>
        <v>-1.69961822393816E-13</v>
      </c>
      <c r="CV73" s="14" t="e">
        <f t="shared" si="95"/>
        <v>#NUM!</v>
      </c>
      <c r="CW73" s="22" t="e">
        <f t="shared" si="67"/>
        <v>#NUM!</v>
      </c>
      <c r="CX73" s="59" t="e">
        <f t="shared" si="68"/>
        <v>#NUM!</v>
      </c>
      <c r="CY73" s="59">
        <f ca="1">AVERAGE(OFFSET($CX$3,0,0,'Données projet'!$E$13+1,1))-AVERAGE(OFFSET($H$3,0,0,'Données projet'!$E$13+1,1))</f>
        <v>267.32460497279214</v>
      </c>
      <c r="CZ73" s="59">
        <f t="shared" si="96"/>
        <v>278.51995033460219</v>
      </c>
      <c r="DA73" s="16">
        <f>IF(ISNA(VLOOKUP(A73,'Données projet'!$A$139:$I$159,3,0)),0,VLOOKUP(A73,'Données projet'!$A$139:$I$159,3,0))</f>
        <v>0</v>
      </c>
      <c r="DB73" s="16">
        <f>IF(ISNA(VLOOKUP(A73,'Données projet'!$A$139:$I$159,4,0)),0,VLOOKUP(A73,'Données projet'!$A$139:$I$159,4,0))</f>
        <v>0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4.5323790515233204</v>
      </c>
      <c r="DG73" s="23">
        <f>EXP(-LN(2)/25)*DG72+(1-EXP(-LN(2)/25))/(LN(2)/25)*Calculateur!DB73*Calculateur!DD73*VLOOKUP('Données projet'!$B$13,Paramètres!$A$1:$I$89,3,0)*0.475*44/12</f>
        <v>5.4218703573505076</v>
      </c>
      <c r="DH73" s="23">
        <f>EXP(-LN(2)/2)*DH72+(1-EXP(-LN(2)/2))/(LN(2)/2)*DB73*DE73*VLOOKUP('Données projet'!$B$13,Paramètres!$A$1:$I$89,3,0)*0.475*44/12</f>
        <v>6.0462579211462438E-6</v>
      </c>
      <c r="DI73" s="24">
        <f t="shared" si="69"/>
        <v>9.954255455131749</v>
      </c>
      <c r="DJ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274</v>
      </c>
      <c r="DM73" s="13">
        <f>VLOOKUP(A73,'Données projet'!$A$165:$I$185,9,0)</f>
        <v>3.8</v>
      </c>
      <c r="DN73" s="13">
        <f t="array" ref="DN73">INDEX(DM:DM,MIN(IF(ISNUMBER(DM73:DM269),ROW(DM73:DM269),"")))</f>
        <v>3.8</v>
      </c>
      <c r="DO73" s="13">
        <f>IF('Données projet'!$A$166&gt;35,DO72+DN73-DW72,IF(A73&lt;'Données projet'!$A$166,$DL$205^A73,IF(A73='Données projet'!$A$166,'Données projet'!$B$166,DO72+DN73-DW72)))</f>
        <v>273.99999999999994</v>
      </c>
      <c r="DP73" s="18">
        <f>DO73*VLOOKUP('Données projet'!$B$14,Paramètres!$A$1:$I$89,3,0)*VLOOKUP('Données projet'!$B$14,Paramètres!$A$1:$I$89,5,0)</f>
        <v>239.36639999999997</v>
      </c>
      <c r="DQ73" s="14">
        <f t="shared" si="97"/>
        <v>58.303187389471979</v>
      </c>
      <c r="DR73" s="22">
        <f t="shared" si="70"/>
        <v>518.44119803666365</v>
      </c>
      <c r="DS73" s="59">
        <f t="shared" si="71"/>
        <v>799.9263041236145</v>
      </c>
      <c r="DT73" s="59">
        <f ca="1">AVERAGE(OFFSET($DS$3,0,0,'Données projet'!$E$14+1,1))-AVERAGE(OFFSET($H$3,0,0,'Données projet'!$E$14+1,1))</f>
        <v>350.10291030592276</v>
      </c>
      <c r="DU73" s="59">
        <f t="shared" si="98"/>
        <v>379.66960949480392</v>
      </c>
      <c r="DV73" s="16">
        <f>IF(ISNA(VLOOKUP(A73,'Données projet'!$A$165:$I$185,3,0)),0,VLOOKUP(A73,'Données projet'!$A$165:$I$185,3,0))</f>
        <v>6</v>
      </c>
      <c r="DW73" s="16">
        <f>IF(ISNA(VLOOKUP(A73,'Données projet'!$A$165:$I$185,4,0)),0,VLOOKUP(A73,'Données projet'!$A$165:$I$185,4,0))</f>
        <v>21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0</v>
      </c>
      <c r="EJ73" s="13">
        <f>IF('Données projet'!$A$192&gt;35,EJ72+EI73-ER72,IF(A73&lt;'Données projet'!$A$192,$EG$205^A73,IF(A73='Données projet'!$A$192,'Données projet'!$B$192,EJ72+EI73-ER72)))</f>
        <v>0</v>
      </c>
      <c r="EK73" s="18">
        <f>EJ73*VLOOKUP('Données projet'!$B$15,Paramètres!$A$1:$I$89,3,0)*VLOOKUP('Données projet'!$B$15,Paramètres!$A$1:$I$89,5,0)</f>
        <v>0</v>
      </c>
      <c r="EL73" s="14" t="e">
        <f t="shared" si="99"/>
        <v>#NUM!</v>
      </c>
      <c r="EM73" s="22" t="e">
        <f t="shared" si="73"/>
        <v>#NUM!</v>
      </c>
      <c r="EN73" s="59" t="e">
        <f t="shared" si="74"/>
        <v>#NUM!</v>
      </c>
      <c r="EO73" s="59">
        <f ca="1">AVERAGE(OFFSET($EN$3,0,0,'Données projet'!$E$15+1,1))-AVERAGE(OFFSET($H$3,0,0,'Données projet'!$E$15+1,1))</f>
        <v>319.51502927075376</v>
      </c>
      <c r="EP73" s="59">
        <f t="shared" si="100"/>
        <v>433.77429725729928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226.66666666666669</v>
      </c>
      <c r="FC73" s="13">
        <f>VLOOKUP(A73,'Données projet'!$A$217:$I$237,9,0)</f>
        <v>4.6060606060606064</v>
      </c>
      <c r="FD73" s="13">
        <f t="array" ref="FD73">INDEX(FC:FC,MIN(IF(ISNUMBER(FC73:FC269),ROW(FC73:FC269),"")))</f>
        <v>4.6060606060606064</v>
      </c>
      <c r="FE73" s="13">
        <f>IF('Données projet'!$A$218&gt;35,FE72+FD73-FM72,IF(A73&lt;'Données projet'!$A$218,$FB$205^A73,IF(A73='Données projet'!$A$218,'Données projet'!$B$218,FE72+FD73-FM72)))</f>
        <v>226.6666666666666</v>
      </c>
      <c r="FF73" s="18">
        <f>FE73*VLOOKUP('Données projet'!$B$16,Paramètres!$A$1:$I$89,3,0)*VLOOKUP('Données projet'!$B$16,Paramètres!$A$1:$I$89,5,0)</f>
        <v>215.69599999999994</v>
      </c>
      <c r="FG73" s="14">
        <f t="shared" si="101"/>
        <v>53.178359639922775</v>
      </c>
      <c r="FH73" s="22">
        <f t="shared" si="76"/>
        <v>468.28950970619871</v>
      </c>
      <c r="FI73" s="59">
        <f t="shared" si="77"/>
        <v>749.77461579314956</v>
      </c>
      <c r="FJ73" s="59">
        <f ca="1">AVERAGE(OFFSET($FI$3,0,0,'Données projet'!$E$16+1,1))-AVERAGE(OFFSET($H$3,0,0,'Données projet'!$E$16+1,1))</f>
        <v>396.3085896953769</v>
      </c>
      <c r="FK73" s="59">
        <f t="shared" si="102"/>
        <v>319.05961996522967</v>
      </c>
      <c r="FL73" s="16">
        <f>IF(ISNA(VLOOKUP(A73,'Données projet'!$A$217:$I$237,3,0)),0,VLOOKUP(A73,'Données projet'!$A$217:$I$237,3,0))</f>
        <v>6</v>
      </c>
      <c r="FM73" s="16">
        <f>IF(ISNA(VLOOKUP(A73,'Données projet'!$A$217:$I$237,4,0)),0,VLOOKUP(A73,'Données projet'!$A$217:$I$237,4,0))</f>
        <v>29.696969696969699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>
        <f>VLOOKUP(A73,'Données projet'!$A$243:$I$263,2,0)</f>
        <v>291.66666666666663</v>
      </c>
      <c r="FX73" s="13">
        <f>VLOOKUP(A73,'Données projet'!$A$243:$I$263,9,0)</f>
        <v>5.1282051282051269</v>
      </c>
      <c r="FY73" s="13">
        <f t="array" ref="FY73">INDEX(FX:FX,MIN(IF(ISNUMBER(FX73:FX269),ROW(FX73:FX269),"")))</f>
        <v>5.1282051282051269</v>
      </c>
      <c r="FZ73" s="13">
        <f>IF('Données projet'!$A$244&gt;35,FZ72+FY73-GH72,IF(A73&lt;'Données projet'!$A$244,$FW$205^A73,IF(A73='Données projet'!$A$244,'Données projet'!$B$244,FZ72+FY73-GH72)))</f>
        <v>291.66666666666663</v>
      </c>
      <c r="GA73" s="18">
        <f>FZ73*VLOOKUP('Données projet'!$B$17,Paramètres!$A$1:$I$89,3,0)*VLOOKUP('Données projet'!$B$17,Paramètres!$A$1:$I$89,5,0)</f>
        <v>195.64999999999998</v>
      </c>
      <c r="GB73" s="14">
        <f t="shared" si="103"/>
        <v>48.786949327182938</v>
      </c>
      <c r="GC73" s="22">
        <f t="shared" si="79"/>
        <v>425.72768674484354</v>
      </c>
      <c r="GD73" s="59">
        <f t="shared" si="80"/>
        <v>707.21279283179433</v>
      </c>
      <c r="GE73" s="59">
        <f ca="1">AVERAGE(OFFSET($GD$3,0,0,'Données projet'!$E$17+1,1))-AVERAGE(OFFSET($H$3,0,0,'Données projet'!$E$17+1,1))</f>
        <v>357.2695384221413</v>
      </c>
      <c r="GF73" s="59">
        <f t="shared" si="104"/>
        <v>296.23918885315254</v>
      </c>
      <c r="GG73" s="16">
        <f>IF(ISNA(VLOOKUP(A73,'Données projet'!$A$243:$I$263,3,0)),0,VLOOKUP(A73,'Données projet'!$A$243:$I$263,3,0))</f>
        <v>6</v>
      </c>
      <c r="GH73" s="16">
        <f>IF(ISNA(VLOOKUP(A73,'Données projet'!$A$243:$I$263,4,0)),0,VLOOKUP(A73,'Données projet'!$A$243:$I$263,4,0))</f>
        <v>30.128205128205128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0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0</v>
      </c>
      <c r="GP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66.768665296441142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>
        <f>VLOOKUP(A73,'Données projet'!$A$269:$I$289,2,0)</f>
        <v>275</v>
      </c>
      <c r="GS73" s="13">
        <f>VLOOKUP(A73,'Données projet'!$A$269:$I$289,9,0)</f>
        <v>5.8</v>
      </c>
      <c r="GT73" s="13">
        <f t="array" ref="GT73">INDEX(GS:GS,MIN(IF(ISNUMBER(GS73:GS269),ROW(GS73:GS269),"")))</f>
        <v>5.8</v>
      </c>
      <c r="GU73" s="13">
        <f>IF('Données projet'!$A$270&gt;35,GU72+GT73-HC72,IF(A73&lt;'Données projet'!$A$270,$GR$205^A73,IF(A73='Données projet'!$A$270,'Données projet'!$B$270,GU72+GT73-HC72)))</f>
        <v>275</v>
      </c>
      <c r="GV73" s="18">
        <f>GU73*VLOOKUP('Données projet'!$B$18,Paramètres!$A$1:$I$89,3,0)*VLOOKUP('Données projet'!$B$18,Paramètres!$A$1:$I$89,5,0)</f>
        <v>223.08</v>
      </c>
      <c r="GW73" s="14">
        <f t="shared" si="105"/>
        <v>54.783765878062667</v>
      </c>
      <c r="GX73" s="22">
        <f t="shared" si="82"/>
        <v>483.94605890429244</v>
      </c>
      <c r="GY73" s="59">
        <f t="shared" si="83"/>
        <v>765.43116499124335</v>
      </c>
      <c r="GZ73" s="59">
        <f ca="1">AVERAGE(OFFSET($GY$3,0,0,'Données projet'!$E$18+1,1))-AVERAGE(OFFSET($H$3,0,0,'Données projet'!$E$18+1,1))</f>
        <v>339.25326110952267</v>
      </c>
      <c r="HA73" s="59">
        <f t="shared" si="106"/>
        <v>286.69182905555692</v>
      </c>
      <c r="HB73" s="16">
        <f>IF(ISNA(VLOOKUP(A73,'Données projet'!$A$269:$I$289,3,0)),0,VLOOKUP(A73,'Données projet'!$A$269:$I$289,3,0))</f>
        <v>6</v>
      </c>
      <c r="HC73" s="16">
        <f>IF(ISNA(VLOOKUP(A73,'Données projet'!$A$269:$I$289,4,0)),0,VLOOKUP(A73,'Données projet'!$A$269:$I$289,4,0))</f>
        <v>34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2">
        <f>'Scénario référence'!$B$16*5+'Scénario référence'!$B$17*0+'Scénario référence'!$B$18*5</f>
        <v>2.2000000000000002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8.0666666666666682</v>
      </c>
      <c r="H74" s="65">
        <f t="shared" si="56"/>
        <v>224.4</v>
      </c>
      <c r="I74" s="69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7.6</v>
      </c>
      <c r="N74" s="14">
        <f>IF('Données projet'!$A$36&gt;35,N73+M74-V73,IF(A74&lt;'Données projet'!$A$36,$K$205^A74,IF(A74='Données projet'!$A$36,'Données projet'!$B$36,N73+M74-V73)))</f>
        <v>309.59999999999997</v>
      </c>
      <c r="O74" s="14">
        <f>N74*VLOOKUP('Données projet'!$B$9,Paramètres!$A$1:$I$89,3,0)*VLOOKUP('Données projet'!$B$9,Paramètres!$A$1:$I$89,5,0)</f>
        <v>313.93439999999998</v>
      </c>
      <c r="P74" s="14">
        <f t="shared" si="87"/>
        <v>74.089885412393457</v>
      </c>
      <c r="Q74" s="22">
        <f t="shared" si="54"/>
        <v>675.80896375991858</v>
      </c>
      <c r="R74" s="59">
        <f t="shared" si="55"/>
        <v>957.49961010092636</v>
      </c>
      <c r="S74" s="59">
        <f ca="1">AVERAGE(OFFSET($R$3,0,0,'Données projet'!$E$9+1,1))-AVERAGE(OFFSET($H$3,0,0,'Données projet'!$E$9+1,1))</f>
        <v>595.03194537376203</v>
      </c>
      <c r="T74" s="59">
        <f t="shared" si="88"/>
        <v>315.02619963200516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7.6</v>
      </c>
      <c r="AI74" s="14">
        <f>IF('Données projet'!$A$62&gt;35,AI73+AH74-AQ73,IF(A74&lt;'Données projet'!$A$62,$AF$205^A74,IF(A74='Données projet'!$A$62,'Données projet'!$B$62,AI73+AH74-AQ73)))</f>
        <v>309.59999999999997</v>
      </c>
      <c r="AJ74" s="14">
        <f>AI74*VLOOKUP('Données projet'!$B$10,Paramètres!$A$1:$I$89,3,0)*VLOOKUP('Données projet'!$B$10,Paramètres!$A$1:$I$89,5,0)</f>
        <v>280.12607999999994</v>
      </c>
      <c r="AK74" s="14">
        <f t="shared" si="89"/>
        <v>66.993652511337999</v>
      </c>
      <c r="AL74" s="22">
        <f t="shared" si="58"/>
        <v>604.56686745724687</v>
      </c>
      <c r="AM74" s="59">
        <f t="shared" si="59"/>
        <v>886.25751379825465</v>
      </c>
      <c r="AN74" s="59">
        <f ca="1">AVERAGE(OFFSET($AM$3,0,0,'Données projet'!$E$10+1,1))-AVERAGE(OFFSET($H$3,0,0,'Données projet'!$E$10+1,1))</f>
        <v>537.67467885131316</v>
      </c>
      <c r="AO74" s="59">
        <f t="shared" si="90"/>
        <v>286.6246792875379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4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5.2564102564102653</v>
      </c>
      <c r="BD74" s="13">
        <f>IF('Données projet'!$A$88&gt;35,BD73+BC74-BL73,IF(A74&lt;'Données projet'!$A$88,$BA$205^A74,IF(A74='Données projet'!$A$88,'Données projet'!$B$88,BD73+BC74-BL73)))</f>
        <v>296.2820512820515</v>
      </c>
      <c r="BE74" s="14">
        <f>BD74*VLOOKUP('Données projet'!$B$11,Paramètres!$A$1:$I$89,3,0)*VLOOKUP('Données projet'!$B$11,Paramètres!$A$1:$I$89,5,0)</f>
        <v>309.67400000000026</v>
      </c>
      <c r="BF74" s="14">
        <f t="shared" si="91"/>
        <v>73.200744228123753</v>
      </c>
      <c r="BG74" s="22">
        <f t="shared" si="61"/>
        <v>666.84017953064927</v>
      </c>
      <c r="BH74" s="59">
        <f t="shared" si="62"/>
        <v>948.53082587165704</v>
      </c>
      <c r="BI74" s="59">
        <f ca="1">AVERAGE(OFFSET($BH$3,0,0,'Données projet'!$E$11+1,1))-AVERAGE(OFFSET($H$3,0,0,'Données projet'!$E$11+1,1))</f>
        <v>612.31844548481115</v>
      </c>
      <c r="BJ74" s="59">
        <f t="shared" si="92"/>
        <v>386.56924356342199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0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0</v>
      </c>
      <c r="BT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6.5</v>
      </c>
      <c r="BY74" s="13">
        <f>IF('Données projet'!$A$114&gt;35,BY73+BX74-CG73,IF(A74&lt;'Données projet'!$A$114,$BV$205^A74,IF(A74='Données projet'!$A$114,'Données projet'!$B$114,BY73+BX74-CG73)))</f>
        <v>247.00000000000006</v>
      </c>
      <c r="BZ74" s="14">
        <f>BY74*VLOOKUP('Données projet'!$B$12,Paramètres!$A$1:$I$89,3,0)*VLOOKUP('Données projet'!$B$12,Paramètres!$A$1:$I$89,5,0)</f>
        <v>265.87080000000009</v>
      </c>
      <c r="CA74" s="14">
        <f t="shared" si="93"/>
        <v>63.97216437022184</v>
      </c>
      <c r="CB74" s="22">
        <f t="shared" si="64"/>
        <v>574.47649627813655</v>
      </c>
      <c r="CC74" s="59">
        <f t="shared" si="65"/>
        <v>856.16714261914433</v>
      </c>
      <c r="CD74" s="59">
        <f ca="1">AVERAGE(OFFSET($CC$3,0,0,'Données projet'!$E$12+1,1))-AVERAGE(OFFSET($H$3,0,0,'Données projet'!$E$12+1,1))</f>
        <v>519.42142379895688</v>
      </c>
      <c r="CE74" s="59">
        <f t="shared" si="94"/>
        <v>275.7070979241023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0</v>
      </c>
      <c r="CT74" s="13">
        <f>IF('Données projet'!$A$140&gt;35,CT73+CS74-DB73,IF(A74&lt;'Données projet'!$A$140,$CQ$205^A74,IF(A74='Données projet'!$A$140,'Données projet'!$B$140,CT73+CS74-DB73)))</f>
        <v>-2.8421709430404007E-13</v>
      </c>
      <c r="CU74" s="18">
        <f>CT74*VLOOKUP('Données projet'!$B$13,Paramètres!$A$1:$I$89,3,0)*VLOOKUP('Données projet'!$B$13,Paramètres!$A$1:$I$89,5,0)</f>
        <v>-1.69961822393816E-13</v>
      </c>
      <c r="CV74" s="14" t="e">
        <f t="shared" si="95"/>
        <v>#NUM!</v>
      </c>
      <c r="CW74" s="22" t="e">
        <f t="shared" si="67"/>
        <v>#NUM!</v>
      </c>
      <c r="CX74" s="59" t="e">
        <f t="shared" si="68"/>
        <v>#NUM!</v>
      </c>
      <c r="CY74" s="59">
        <f ca="1">AVERAGE(OFFSET($CX$3,0,0,'Données projet'!$E$13+1,1))-AVERAGE(OFFSET($H$3,0,0,'Données projet'!$E$13+1,1))</f>
        <v>267.32460497279214</v>
      </c>
      <c r="CZ74" s="59">
        <f t="shared" si="96"/>
        <v>278.51995033460219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4.4435018628011997</v>
      </c>
      <c r="DG74" s="23">
        <f>EXP(-LN(2)/25)*DG73+(1-EXP(-LN(2)/25))/(LN(2)/25)*Calculateur!DB74*Calculateur!DD74*VLOOKUP('Données projet'!$B$13,Paramètres!$A$1:$I$89,3,0)*0.475*44/12</f>
        <v>5.273609027304988</v>
      </c>
      <c r="DH74" s="23">
        <f>EXP(-LN(2)/2)*DH73+(1-EXP(-LN(2)/2))/(LN(2)/2)*DB74*DE74*VLOOKUP('Données projet'!$B$13,Paramètres!$A$1:$I$89,3,0)*0.475*44/12</f>
        <v>4.2753499768453867E-6</v>
      </c>
      <c r="DI74" s="24">
        <f t="shared" si="69"/>
        <v>9.717115165456164</v>
      </c>
      <c r="DJ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3.4</v>
      </c>
      <c r="DO74" s="13">
        <f>IF('Données projet'!$A$166&gt;35,DO73+DN74-DW73,IF(A74&lt;'Données projet'!$A$166,$DL$205^A74,IF(A74='Données projet'!$A$166,'Données projet'!$B$166,DO73+DN74-DW73)))</f>
        <v>256.39999999999992</v>
      </c>
      <c r="DP74" s="18">
        <f>DO74*VLOOKUP('Données projet'!$B$14,Paramètres!$A$1:$I$89,3,0)*VLOOKUP('Données projet'!$B$14,Paramètres!$A$1:$I$89,5,0)</f>
        <v>223.99103999999997</v>
      </c>
      <c r="DQ74" s="14">
        <f t="shared" si="97"/>
        <v>54.981408824201601</v>
      </c>
      <c r="DR74" s="22">
        <f t="shared" si="70"/>
        <v>485.87701503548442</v>
      </c>
      <c r="DS74" s="59">
        <f t="shared" si="71"/>
        <v>767.5676613764922</v>
      </c>
      <c r="DT74" s="59">
        <f ca="1">AVERAGE(OFFSET($DS$3,0,0,'Données projet'!$E$14+1,1))-AVERAGE(OFFSET($H$3,0,0,'Données projet'!$E$14+1,1))</f>
        <v>350.10291030592276</v>
      </c>
      <c r="DU74" s="59">
        <f t="shared" si="98"/>
        <v>379.66960949480392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0</v>
      </c>
      <c r="EJ74" s="13">
        <f>IF('Données projet'!$A$192&gt;35,EJ73+EI74-ER73,IF(A74&lt;'Données projet'!$A$192,$EG$205^A74,IF(A74='Données projet'!$A$192,'Données projet'!$B$192,EJ73+EI74-ER73)))</f>
        <v>0</v>
      </c>
      <c r="EK74" s="18">
        <f>EJ74*VLOOKUP('Données projet'!$B$15,Paramètres!$A$1:$I$89,3,0)*VLOOKUP('Données projet'!$B$15,Paramètres!$A$1:$I$89,5,0)</f>
        <v>0</v>
      </c>
      <c r="EL74" s="14" t="e">
        <f t="shared" si="99"/>
        <v>#NUM!</v>
      </c>
      <c r="EM74" s="22" t="e">
        <f t="shared" si="73"/>
        <v>#NUM!</v>
      </c>
      <c r="EN74" s="59" t="e">
        <f t="shared" si="74"/>
        <v>#NUM!</v>
      </c>
      <c r="EO74" s="59">
        <f ca="1">AVERAGE(OFFSET($EN$3,0,0,'Données projet'!$E$15+1,1))-AVERAGE(OFFSET($H$3,0,0,'Données projet'!$E$15+1,1))</f>
        <v>319.51502927075376</v>
      </c>
      <c r="EP74" s="59">
        <f t="shared" si="100"/>
        <v>433.77429725729928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4.1818181818181817</v>
      </c>
      <c r="FE74" s="13">
        <f>IF('Données projet'!$A$218&gt;35,FE73+FD74-FM73,IF(A74&lt;'Données projet'!$A$218,$FB$205^A74,IF(A74='Données projet'!$A$218,'Données projet'!$B$218,FE73+FD74-FM73)))</f>
        <v>201.1515151515151</v>
      </c>
      <c r="FF74" s="18">
        <f>FE74*VLOOKUP('Données projet'!$B$16,Paramètres!$A$1:$I$89,3,0)*VLOOKUP('Données projet'!$B$16,Paramètres!$A$1:$I$89,5,0)</f>
        <v>191.41578181818178</v>
      </c>
      <c r="FG74" s="14">
        <f t="shared" si="101"/>
        <v>47.852826739885302</v>
      </c>
      <c r="FH74" s="22">
        <f t="shared" si="76"/>
        <v>416.72615990530016</v>
      </c>
      <c r="FI74" s="59">
        <f t="shared" si="77"/>
        <v>698.41680624630794</v>
      </c>
      <c r="FJ74" s="59">
        <f ca="1">AVERAGE(OFFSET($FI$3,0,0,'Données projet'!$E$16+1,1))-AVERAGE(OFFSET($H$3,0,0,'Données projet'!$E$16+1,1))</f>
        <v>396.3085896953769</v>
      </c>
      <c r="FK74" s="59">
        <f t="shared" si="102"/>
        <v>319.05961996522967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4.8717948717948847</v>
      </c>
      <c r="FZ74" s="13">
        <f>IF('Données projet'!$A$244&gt;35,FZ73+FY74-GH73,IF(A74&lt;'Données projet'!$A$244,$FW$205^A74,IF(A74='Données projet'!$A$244,'Données projet'!$B$244,FZ73+FY74-GH73)))</f>
        <v>266.41025641025635</v>
      </c>
      <c r="GA74" s="18">
        <f>FZ74*VLOOKUP('Données projet'!$B$17,Paramètres!$A$1:$I$89,3,0)*VLOOKUP('Données projet'!$B$17,Paramètres!$A$1:$I$89,5,0)</f>
        <v>178.70799999999997</v>
      </c>
      <c r="GB74" s="14">
        <f t="shared" si="103"/>
        <v>45.034619568593946</v>
      </c>
      <c r="GC74" s="22">
        <f t="shared" si="79"/>
        <v>389.68506241530105</v>
      </c>
      <c r="GD74" s="59">
        <f t="shared" si="80"/>
        <v>671.37570875630877</v>
      </c>
      <c r="GE74" s="59">
        <f ca="1">AVERAGE(OFFSET($GD$3,0,0,'Données projet'!$E$17+1,1))-AVERAGE(OFFSET($H$3,0,0,'Données projet'!$E$17+1,1))</f>
        <v>357.2695384221413</v>
      </c>
      <c r="GF74" s="59">
        <f t="shared" si="104"/>
        <v>296.23918885315254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0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0</v>
      </c>
      <c r="GP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66.824721729365763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5.4</v>
      </c>
      <c r="GU74" s="13">
        <f>IF('Données projet'!$A$270&gt;35,GU73+GT74-HC73,IF(A74&lt;'Données projet'!$A$270,$GR$205^A74,IF(A74='Données projet'!$A$270,'Données projet'!$B$270,GU73+GT74-HC73)))</f>
        <v>246.39999999999998</v>
      </c>
      <c r="GV74" s="18">
        <f>GU74*VLOOKUP('Données projet'!$B$18,Paramètres!$A$1:$I$89,3,0)*VLOOKUP('Données projet'!$B$18,Paramètres!$A$1:$I$89,5,0)</f>
        <v>199.87967999999998</v>
      </c>
      <c r="GW74" s="14">
        <f t="shared" si="105"/>
        <v>49.717724105058785</v>
      </c>
      <c r="GX74" s="22">
        <f t="shared" si="82"/>
        <v>434.71547881631068</v>
      </c>
      <c r="GY74" s="59">
        <f t="shared" si="83"/>
        <v>716.40612515731846</v>
      </c>
      <c r="GZ74" s="59">
        <f ca="1">AVERAGE(OFFSET($GY$3,0,0,'Données projet'!$E$18+1,1))-AVERAGE(OFFSET($H$3,0,0,'Données projet'!$E$18+1,1))</f>
        <v>339.25326110952267</v>
      </c>
      <c r="HA74" s="59">
        <f t="shared" si="106"/>
        <v>286.69182905555692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2">
        <f>'Scénario référence'!$B$16*5+'Scénario référence'!$B$17*0+'Scénario référence'!$B$18*5</f>
        <v>2.2000000000000002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8.0666666666666682</v>
      </c>
      <c r="H75" s="65">
        <f t="shared" si="56"/>
        <v>224.4</v>
      </c>
      <c r="I75" s="69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7.6</v>
      </c>
      <c r="N75" s="14">
        <f>IF('Données projet'!$A$36&gt;35,N74+M75-V74,IF(A75&lt;'Données projet'!$A$36,$K$205^A75,IF(A75='Données projet'!$A$36,'Données projet'!$B$36,N74+M75-V74)))</f>
        <v>317.2</v>
      </c>
      <c r="O75" s="14">
        <f>N75*VLOOKUP('Données projet'!$B$9,Paramètres!$A$1:$I$89,3,0)*VLOOKUP('Données projet'!$B$9,Paramètres!$A$1:$I$89,5,0)</f>
        <v>321.64080000000001</v>
      </c>
      <c r="P75" s="14">
        <f t="shared" si="87"/>
        <v>75.694652325793228</v>
      </c>
      <c r="Q75" s="22">
        <f t="shared" si="54"/>
        <v>692.0259128007566</v>
      </c>
      <c r="R75" s="59">
        <f t="shared" si="55"/>
        <v>973.91853373193248</v>
      </c>
      <c r="S75" s="59">
        <f ca="1">AVERAGE(OFFSET($R$3,0,0,'Données projet'!$E$9+1,1))-AVERAGE(OFFSET($H$3,0,0,'Données projet'!$E$9+1,1))</f>
        <v>595.03194537376203</v>
      </c>
      <c r="T75" s="59">
        <f t="shared" si="88"/>
        <v>315.02619963200516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7.6</v>
      </c>
      <c r="AI75" s="14">
        <f>IF('Données projet'!$A$62&gt;35,AI74+AH75-AQ74,IF(A75&lt;'Données projet'!$A$62,$AF$205^A75,IF(A75='Données projet'!$A$62,'Données projet'!$B$62,AI74+AH75-AQ74)))</f>
        <v>317.2</v>
      </c>
      <c r="AJ75" s="14">
        <f>AI75*VLOOKUP('Données projet'!$B$10,Paramètres!$A$1:$I$89,3,0)*VLOOKUP('Données projet'!$B$10,Paramètres!$A$1:$I$89,5,0)</f>
        <v>287.00255999999996</v>
      </c>
      <c r="AK75" s="14">
        <f t="shared" si="89"/>
        <v>68.444716936118553</v>
      </c>
      <c r="AL75" s="22">
        <f t="shared" si="58"/>
        <v>619.07067399707296</v>
      </c>
      <c r="AM75" s="59">
        <f t="shared" si="59"/>
        <v>900.96329492824884</v>
      </c>
      <c r="AN75" s="59">
        <f ca="1">AVERAGE(OFFSET($AM$3,0,0,'Données projet'!$E$10+1,1))-AVERAGE(OFFSET($H$3,0,0,'Données projet'!$E$10+1,1))</f>
        <v>537.67467885131316</v>
      </c>
      <c r="AO75" s="59">
        <f t="shared" si="90"/>
        <v>286.6246792875379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4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5.2564102564102653</v>
      </c>
      <c r="BD75" s="13">
        <f>IF('Données projet'!$A$88&gt;35,BD74+BC75-BL74,IF(A75&lt;'Données projet'!$A$88,$BA$205^A75,IF(A75='Données projet'!$A$88,'Données projet'!$B$88,BD74+BC75-BL74)))</f>
        <v>301.53846153846177</v>
      </c>
      <c r="BE75" s="14">
        <f>BD75*VLOOKUP('Données projet'!$B$11,Paramètres!$A$1:$I$89,3,0)*VLOOKUP('Données projet'!$B$11,Paramètres!$A$1:$I$89,5,0)</f>
        <v>315.16800000000029</v>
      </c>
      <c r="BF75" s="14">
        <f t="shared" si="91"/>
        <v>74.3470735278853</v>
      </c>
      <c r="BG75" s="22">
        <f t="shared" si="61"/>
        <v>678.40541972773406</v>
      </c>
      <c r="BH75" s="59">
        <f t="shared" si="62"/>
        <v>960.29804065890994</v>
      </c>
      <c r="BI75" s="59">
        <f ca="1">AVERAGE(OFFSET($BH$3,0,0,'Données projet'!$E$11+1,1))-AVERAGE(OFFSET($H$3,0,0,'Données projet'!$E$11+1,1))</f>
        <v>612.31844548481115</v>
      </c>
      <c r="BJ75" s="59">
        <f t="shared" si="92"/>
        <v>386.56924356342199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0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0</v>
      </c>
      <c r="BT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6.5</v>
      </c>
      <c r="BY75" s="13">
        <f>IF('Données projet'!$A$114&gt;35,BY74+BX75-CG74,IF(A75&lt;'Données projet'!$A$114,$BV$205^A75,IF(A75='Données projet'!$A$114,'Données projet'!$B$114,BY74+BX75-CG74)))</f>
        <v>253.50000000000006</v>
      </c>
      <c r="BZ75" s="14">
        <f>BY75*VLOOKUP('Données projet'!$B$12,Paramètres!$A$1:$I$89,3,0)*VLOOKUP('Données projet'!$B$12,Paramètres!$A$1:$I$89,5,0)</f>
        <v>272.86740000000003</v>
      </c>
      <c r="CA75" s="14">
        <f t="shared" si="93"/>
        <v>65.457429288800483</v>
      </c>
      <c r="CB75" s="22">
        <f t="shared" si="64"/>
        <v>589.24907767799425</v>
      </c>
      <c r="CC75" s="59">
        <f t="shared" si="65"/>
        <v>871.14169860917013</v>
      </c>
      <c r="CD75" s="59">
        <f ca="1">AVERAGE(OFFSET($CC$3,0,0,'Données projet'!$E$12+1,1))-AVERAGE(OFFSET($H$3,0,0,'Données projet'!$E$12+1,1))</f>
        <v>519.42142379895688</v>
      </c>
      <c r="CE75" s="59">
        <f t="shared" si="94"/>
        <v>275.7070979241023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0</v>
      </c>
      <c r="CT75" s="13">
        <f>IF('Données projet'!$A$140&gt;35,CT74+CS75-DB74,IF(A75&lt;'Données projet'!$A$140,$CQ$205^A75,IF(A75='Données projet'!$A$140,'Données projet'!$B$140,CT74+CS75-DB74)))</f>
        <v>-2.8421709430404007E-13</v>
      </c>
      <c r="CU75" s="18">
        <f>CT75*VLOOKUP('Données projet'!$B$13,Paramètres!$A$1:$I$89,3,0)*VLOOKUP('Données projet'!$B$13,Paramètres!$A$1:$I$89,5,0)</f>
        <v>-1.69961822393816E-13</v>
      </c>
      <c r="CV75" s="14" t="e">
        <f t="shared" si="95"/>
        <v>#NUM!</v>
      </c>
      <c r="CW75" s="22" t="e">
        <f t="shared" si="67"/>
        <v>#NUM!</v>
      </c>
      <c r="CX75" s="59" t="e">
        <f t="shared" si="68"/>
        <v>#NUM!</v>
      </c>
      <c r="CY75" s="59">
        <f ca="1">AVERAGE(OFFSET($CX$3,0,0,'Données projet'!$E$13+1,1))-AVERAGE(OFFSET($H$3,0,0,'Données projet'!$E$13+1,1))</f>
        <v>267.32460497279214</v>
      </c>
      <c r="CZ75" s="59">
        <f t="shared" si="96"/>
        <v>278.51995033460219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4.3563675015401877</v>
      </c>
      <c r="DG75" s="23">
        <f>EXP(-LN(2)/25)*DG74+(1-EXP(-LN(2)/25))/(LN(2)/25)*Calculateur!DB75*Calculateur!DD75*VLOOKUP('Données projet'!$B$13,Paramètres!$A$1:$I$89,3,0)*0.475*44/12</f>
        <v>5.129401911126287</v>
      </c>
      <c r="DH75" s="23">
        <f>EXP(-LN(2)/2)*DH74+(1-EXP(-LN(2)/2))/(LN(2)/2)*DB75*DE75*VLOOKUP('Données projet'!$B$13,Paramètres!$A$1:$I$89,3,0)*0.475*44/12</f>
        <v>3.0231289605731219E-6</v>
      </c>
      <c r="DI75" s="24">
        <f t="shared" si="69"/>
        <v>9.4857724357954361</v>
      </c>
      <c r="DJ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3.4</v>
      </c>
      <c r="DO75" s="13">
        <f>IF('Données projet'!$A$166&gt;35,DO74+DN75-DW74,IF(A75&lt;'Données projet'!$A$166,$DL$205^A75,IF(A75='Données projet'!$A$166,'Données projet'!$B$166,DO74+DN75-DW74)))</f>
        <v>259.7999999999999</v>
      </c>
      <c r="DP75" s="18">
        <f>DO75*VLOOKUP('Données projet'!$B$14,Paramètres!$A$1:$I$89,3,0)*VLOOKUP('Données projet'!$B$14,Paramètres!$A$1:$I$89,5,0)</f>
        <v>226.96127999999993</v>
      </c>
      <c r="DQ75" s="14">
        <f t="shared" si="97"/>
        <v>55.625131501998617</v>
      </c>
      <c r="DR75" s="22">
        <f t="shared" si="70"/>
        <v>492.17133336598084</v>
      </c>
      <c r="DS75" s="59">
        <f t="shared" si="71"/>
        <v>774.06395429715678</v>
      </c>
      <c r="DT75" s="59">
        <f ca="1">AVERAGE(OFFSET($DS$3,0,0,'Données projet'!$E$14+1,1))-AVERAGE(OFFSET($H$3,0,0,'Données projet'!$E$14+1,1))</f>
        <v>350.10291030592276</v>
      </c>
      <c r="DU75" s="59">
        <f t="shared" si="98"/>
        <v>379.66960949480392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0</v>
      </c>
      <c r="EJ75" s="13">
        <f>IF('Données projet'!$A$192&gt;35,EJ74+EI75-ER74,IF(A75&lt;'Données projet'!$A$192,$EG$205^A75,IF(A75='Données projet'!$A$192,'Données projet'!$B$192,EJ74+EI75-ER74)))</f>
        <v>0</v>
      </c>
      <c r="EK75" s="18">
        <f>EJ75*VLOOKUP('Données projet'!$B$15,Paramètres!$A$1:$I$89,3,0)*VLOOKUP('Données projet'!$B$15,Paramètres!$A$1:$I$89,5,0)</f>
        <v>0</v>
      </c>
      <c r="EL75" s="14" t="e">
        <f t="shared" si="99"/>
        <v>#NUM!</v>
      </c>
      <c r="EM75" s="22" t="e">
        <f t="shared" si="73"/>
        <v>#NUM!</v>
      </c>
      <c r="EN75" s="59" t="e">
        <f t="shared" si="74"/>
        <v>#NUM!</v>
      </c>
      <c r="EO75" s="59">
        <f ca="1">AVERAGE(OFFSET($EN$3,0,0,'Données projet'!$E$15+1,1))-AVERAGE(OFFSET($H$3,0,0,'Données projet'!$E$15+1,1))</f>
        <v>319.51502927075376</v>
      </c>
      <c r="EP75" s="59">
        <f t="shared" si="100"/>
        <v>433.77429725729928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4.1818181818181817</v>
      </c>
      <c r="FE75" s="13">
        <f>IF('Données projet'!$A$218&gt;35,FE74+FD75-FM74,IF(A75&lt;'Données projet'!$A$218,$FB$205^A75,IF(A75='Données projet'!$A$218,'Données projet'!$B$218,FE74+FD75-FM74)))</f>
        <v>205.33333333333329</v>
      </c>
      <c r="FF75" s="18">
        <f>FE75*VLOOKUP('Données projet'!$B$16,Paramètres!$A$1:$I$89,3,0)*VLOOKUP('Données projet'!$B$16,Paramètres!$A$1:$I$89,5,0)</f>
        <v>195.39519999999996</v>
      </c>
      <c r="FG75" s="14">
        <f t="shared" si="101"/>
        <v>48.730804225443279</v>
      </c>
      <c r="FH75" s="22">
        <f t="shared" si="76"/>
        <v>425.18612402598029</v>
      </c>
      <c r="FI75" s="59">
        <f t="shared" si="77"/>
        <v>707.07874495715623</v>
      </c>
      <c r="FJ75" s="59">
        <f ca="1">AVERAGE(OFFSET($FI$3,0,0,'Données projet'!$E$16+1,1))-AVERAGE(OFFSET($H$3,0,0,'Données projet'!$E$16+1,1))</f>
        <v>396.3085896953769</v>
      </c>
      <c r="FK75" s="59">
        <f t="shared" si="102"/>
        <v>319.05961996522967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4.8717948717948847</v>
      </c>
      <c r="FZ75" s="13">
        <f>IF('Données projet'!$A$244&gt;35,FZ74+FY75-GH74,IF(A75&lt;'Données projet'!$A$244,$FW$205^A75,IF(A75='Données projet'!$A$244,'Données projet'!$B$244,FZ74+FY75-GH74)))</f>
        <v>271.28205128205121</v>
      </c>
      <c r="GA75" s="18">
        <f>FZ75*VLOOKUP('Données projet'!$B$17,Paramètres!$A$1:$I$89,3,0)*VLOOKUP('Données projet'!$B$17,Paramètres!$A$1:$I$89,5,0)</f>
        <v>181.97599999999997</v>
      </c>
      <c r="GB75" s="14">
        <f t="shared" si="103"/>
        <v>45.761530023303237</v>
      </c>
      <c r="GC75" s="22">
        <f t="shared" si="79"/>
        <v>396.64286479058637</v>
      </c>
      <c r="GD75" s="59">
        <f t="shared" si="80"/>
        <v>678.53548572176237</v>
      </c>
      <c r="GE75" s="59">
        <f ca="1">AVERAGE(OFFSET($GD$3,0,0,'Données projet'!$E$17+1,1))-AVERAGE(OFFSET($H$3,0,0,'Données projet'!$E$17+1,1))</f>
        <v>357.2695384221413</v>
      </c>
      <c r="GF75" s="59">
        <f t="shared" si="104"/>
        <v>296.23918885315254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0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0</v>
      </c>
      <c r="GP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66.879805708502531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5.4</v>
      </c>
      <c r="GU75" s="13">
        <f>IF('Données projet'!$A$270&gt;35,GU74+GT75-HC74,IF(A75&lt;'Données projet'!$A$270,$GR$205^A75,IF(A75='Données projet'!$A$270,'Données projet'!$B$270,GU74+GT75-HC74)))</f>
        <v>251.79999999999998</v>
      </c>
      <c r="GV75" s="18">
        <f>GU75*VLOOKUP('Données projet'!$B$18,Paramètres!$A$1:$I$89,3,0)*VLOOKUP('Données projet'!$B$18,Paramètres!$A$1:$I$89,5,0)</f>
        <v>204.26016000000001</v>
      </c>
      <c r="GW75" s="14">
        <f t="shared" si="105"/>
        <v>50.679270368736489</v>
      </c>
      <c r="GX75" s="22">
        <f t="shared" si="82"/>
        <v>444.0195078922161</v>
      </c>
      <c r="GY75" s="59">
        <f t="shared" si="83"/>
        <v>725.9121288233921</v>
      </c>
      <c r="GZ75" s="59">
        <f ca="1">AVERAGE(OFFSET($GY$3,0,0,'Données projet'!$E$18+1,1))-AVERAGE(OFFSET($H$3,0,0,'Données projet'!$E$18+1,1))</f>
        <v>339.25326110952267</v>
      </c>
      <c r="HA75" s="59">
        <f t="shared" si="106"/>
        <v>286.69182905555692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2">
        <f>'Scénario référence'!$B$16*5+'Scénario référence'!$B$17*0+'Scénario référence'!$B$18*5</f>
        <v>2.2000000000000002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8.0666666666666682</v>
      </c>
      <c r="H76" s="65">
        <f t="shared" si="56"/>
        <v>224.4</v>
      </c>
      <c r="I76" s="69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7.6</v>
      </c>
      <c r="N76" s="14">
        <f>IF('Données projet'!$A$36&gt;35,N75+M76-V75,IF(A76&lt;'Données projet'!$A$36,$K$205^A76,IF(A76='Données projet'!$A$36,'Données projet'!$B$36,N75+M76-V75)))</f>
        <v>324.8</v>
      </c>
      <c r="O76" s="14">
        <f>N76*VLOOKUP('Données projet'!$B$9,Paramètres!$A$1:$I$89,3,0)*VLOOKUP('Données projet'!$B$9,Paramètres!$A$1:$I$89,5,0)</f>
        <v>329.34720000000004</v>
      </c>
      <c r="P76" s="14">
        <f t="shared" si="87"/>
        <v>77.294949483241496</v>
      </c>
      <c r="Q76" s="22">
        <f t="shared" si="54"/>
        <v>708.23507701664573</v>
      </c>
      <c r="R76" s="59">
        <f t="shared" si="55"/>
        <v>990.32616873039797</v>
      </c>
      <c r="S76" s="59">
        <f ca="1">AVERAGE(OFFSET($R$3,0,0,'Données projet'!$E$9+1,1))-AVERAGE(OFFSET($H$3,0,0,'Données projet'!$E$9+1,1))</f>
        <v>595.03194537376203</v>
      </c>
      <c r="T76" s="59">
        <f t="shared" si="88"/>
        <v>315.02619963200516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7.6</v>
      </c>
      <c r="AI76" s="14">
        <f>IF('Données projet'!$A$62&gt;35,AI75+AH76-AQ75,IF(A76&lt;'Données projet'!$A$62,$AF$205^A76,IF(A76='Données projet'!$A$62,'Données projet'!$B$62,AI75+AH76-AQ75)))</f>
        <v>324.8</v>
      </c>
      <c r="AJ76" s="14">
        <f>AI76*VLOOKUP('Données projet'!$B$10,Paramètres!$A$1:$I$89,3,0)*VLOOKUP('Données projet'!$B$10,Paramètres!$A$1:$I$89,5,0)</f>
        <v>293.87903999999997</v>
      </c>
      <c r="AK76" s="14">
        <f t="shared" si="89"/>
        <v>69.891739712361669</v>
      </c>
      <c r="AL76" s="22">
        <f t="shared" si="58"/>
        <v>633.56744133236327</v>
      </c>
      <c r="AM76" s="59">
        <f t="shared" si="59"/>
        <v>915.65853304611551</v>
      </c>
      <c r="AN76" s="59">
        <f ca="1">AVERAGE(OFFSET($AM$3,0,0,'Données projet'!$E$10+1,1))-AVERAGE(OFFSET($H$3,0,0,'Données projet'!$E$10+1,1))</f>
        <v>537.67467885131316</v>
      </c>
      <c r="AO76" s="59">
        <f t="shared" si="90"/>
        <v>286.6246792875379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4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5.2564102564102653</v>
      </c>
      <c r="BD76" s="13">
        <f>IF('Données projet'!$A$88&gt;35,BD75+BC76-BL75,IF(A76&lt;'Données projet'!$A$88,$BA$205^A76,IF(A76='Données projet'!$A$88,'Données projet'!$B$88,BD75+BC76-BL75)))</f>
        <v>306.79487179487205</v>
      </c>
      <c r="BE76" s="14">
        <f>BD76*VLOOKUP('Données projet'!$B$11,Paramètres!$A$1:$I$89,3,0)*VLOOKUP('Données projet'!$B$11,Paramètres!$A$1:$I$89,5,0)</f>
        <v>320.66200000000026</v>
      </c>
      <c r="BF76" s="14">
        <f t="shared" si="91"/>
        <v>75.491079065721337</v>
      </c>
      <c r="BG76" s="22">
        <f t="shared" si="61"/>
        <v>689.96661270613185</v>
      </c>
      <c r="BH76" s="59">
        <f t="shared" si="62"/>
        <v>972.0577044198842</v>
      </c>
      <c r="BI76" s="59">
        <f ca="1">AVERAGE(OFFSET($BH$3,0,0,'Données projet'!$E$11+1,1))-AVERAGE(OFFSET($H$3,0,0,'Données projet'!$E$11+1,1))</f>
        <v>612.31844548481115</v>
      </c>
      <c r="BJ76" s="59">
        <f t="shared" si="92"/>
        <v>386.56924356342199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0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0</v>
      </c>
      <c r="BT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6.5</v>
      </c>
      <c r="BY76" s="13">
        <f>IF('Données projet'!$A$114&gt;35,BY75+BX76-CG75,IF(A76&lt;'Données projet'!$A$114,$BV$205^A76,IF(A76='Données projet'!$A$114,'Données projet'!$B$114,BY75+BX76-CG75)))</f>
        <v>260.00000000000006</v>
      </c>
      <c r="BZ76" s="14">
        <f>BY76*VLOOKUP('Données projet'!$B$12,Paramètres!$A$1:$I$89,3,0)*VLOOKUP('Données projet'!$B$12,Paramètres!$A$1:$I$89,5,0)</f>
        <v>279.86400000000009</v>
      </c>
      <c r="CA76" s="14">
        <f t="shared" si="93"/>
        <v>66.938267358965064</v>
      </c>
      <c r="CB76" s="22">
        <f t="shared" si="64"/>
        <v>604.0139489835309</v>
      </c>
      <c r="CC76" s="59">
        <f t="shared" si="65"/>
        <v>886.10504069728313</v>
      </c>
      <c r="CD76" s="59">
        <f ca="1">AVERAGE(OFFSET($CC$3,0,0,'Données projet'!$E$12+1,1))-AVERAGE(OFFSET($H$3,0,0,'Données projet'!$E$12+1,1))</f>
        <v>519.42142379895688</v>
      </c>
      <c r="CE76" s="59">
        <f t="shared" si="94"/>
        <v>275.7070979241023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0</v>
      </c>
      <c r="CT76" s="13">
        <f>IF('Données projet'!$A$140&gt;35,CT75+CS76-DB75,IF(A76&lt;'Données projet'!$A$140,$CQ$205^A76,IF(A76='Données projet'!$A$140,'Données projet'!$B$140,CT75+CS76-DB75)))</f>
        <v>-2.8421709430404007E-13</v>
      </c>
      <c r="CU76" s="18">
        <f>CT76*VLOOKUP('Données projet'!$B$13,Paramètres!$A$1:$I$89,3,0)*VLOOKUP('Données projet'!$B$13,Paramètres!$A$1:$I$89,5,0)</f>
        <v>-1.69961822393816E-13</v>
      </c>
      <c r="CV76" s="14" t="e">
        <f t="shared" si="95"/>
        <v>#NUM!</v>
      </c>
      <c r="CW76" s="22" t="e">
        <f t="shared" si="67"/>
        <v>#NUM!</v>
      </c>
      <c r="CX76" s="59" t="e">
        <f t="shared" si="68"/>
        <v>#NUM!</v>
      </c>
      <c r="CY76" s="59">
        <f ca="1">AVERAGE(OFFSET($CX$3,0,0,'Données projet'!$E$13+1,1))-AVERAGE(OFFSET($H$3,0,0,'Données projet'!$E$13+1,1))</f>
        <v>267.32460497279214</v>
      </c>
      <c r="CZ76" s="59">
        <f t="shared" si="96"/>
        <v>278.51995033460219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4.2709417919567914</v>
      </c>
      <c r="DG76" s="23">
        <f>EXP(-LN(2)/25)*DG75+(1-EXP(-LN(2)/25))/(LN(2)/25)*Calculateur!DB76*Calculateur!DD76*VLOOKUP('Données projet'!$B$13,Paramètres!$A$1:$I$89,3,0)*0.475*44/12</f>
        <v>4.9891381461230155</v>
      </c>
      <c r="DH76" s="23">
        <f>EXP(-LN(2)/2)*DH75+(1-EXP(-LN(2)/2))/(LN(2)/2)*DB76*DE76*VLOOKUP('Données projet'!$B$13,Paramètres!$A$1:$I$89,3,0)*0.475*44/12</f>
        <v>2.1376749884226934E-6</v>
      </c>
      <c r="DI76" s="24">
        <f t="shared" si="69"/>
        <v>9.260082075754795</v>
      </c>
      <c r="DJ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3.4</v>
      </c>
      <c r="DO76" s="13">
        <f>IF('Données projet'!$A$166&gt;35,DO75+DN76-DW75,IF(A76&lt;'Données projet'!$A$166,$DL$205^A76,IF(A76='Données projet'!$A$166,'Données projet'!$B$166,DO75+DN76-DW75)))</f>
        <v>263.19999999999987</v>
      </c>
      <c r="DP76" s="18">
        <f>DO76*VLOOKUP('Données projet'!$B$14,Paramètres!$A$1:$I$89,3,0)*VLOOKUP('Données projet'!$B$14,Paramètres!$A$1:$I$89,5,0)</f>
        <v>229.93151999999992</v>
      </c>
      <c r="DQ76" s="14">
        <f t="shared" si="97"/>
        <v>56.26787429746841</v>
      </c>
      <c r="DR76" s="22">
        <f t="shared" si="70"/>
        <v>498.4639450680906</v>
      </c>
      <c r="DS76" s="59">
        <f t="shared" si="71"/>
        <v>780.55503678184289</v>
      </c>
      <c r="DT76" s="59">
        <f ca="1">AVERAGE(OFFSET($DS$3,0,0,'Données projet'!$E$14+1,1))-AVERAGE(OFFSET($H$3,0,0,'Données projet'!$E$14+1,1))</f>
        <v>350.10291030592276</v>
      </c>
      <c r="DU76" s="59">
        <f t="shared" si="98"/>
        <v>379.66960949480392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0</v>
      </c>
      <c r="EJ76" s="13">
        <f>IF('Données projet'!$A$192&gt;35,EJ75+EI76-ER75,IF(A76&lt;'Données projet'!$A$192,$EG$205^A76,IF(A76='Données projet'!$A$192,'Données projet'!$B$192,EJ75+EI76-ER75)))</f>
        <v>0</v>
      </c>
      <c r="EK76" s="18">
        <f>EJ76*VLOOKUP('Données projet'!$B$15,Paramètres!$A$1:$I$89,3,0)*VLOOKUP('Données projet'!$B$15,Paramètres!$A$1:$I$89,5,0)</f>
        <v>0</v>
      </c>
      <c r="EL76" s="14" t="e">
        <f t="shared" si="99"/>
        <v>#NUM!</v>
      </c>
      <c r="EM76" s="22" t="e">
        <f t="shared" si="73"/>
        <v>#NUM!</v>
      </c>
      <c r="EN76" s="59" t="e">
        <f t="shared" si="74"/>
        <v>#NUM!</v>
      </c>
      <c r="EO76" s="59">
        <f ca="1">AVERAGE(OFFSET($EN$3,0,0,'Données projet'!$E$15+1,1))-AVERAGE(OFFSET($H$3,0,0,'Données projet'!$E$15+1,1))</f>
        <v>319.51502927075376</v>
      </c>
      <c r="EP76" s="59">
        <f t="shared" si="100"/>
        <v>433.77429725729928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4.1818181818181817</v>
      </c>
      <c r="FE76" s="13">
        <f>IF('Données projet'!$A$218&gt;35,FE75+FD76-FM75,IF(A76&lt;'Données projet'!$A$218,$FB$205^A76,IF(A76='Données projet'!$A$218,'Données projet'!$B$218,FE75+FD76-FM75)))</f>
        <v>209.51515151515147</v>
      </c>
      <c r="FF76" s="18">
        <f>FE76*VLOOKUP('Données projet'!$B$16,Paramètres!$A$1:$I$89,3,0)*VLOOKUP('Données projet'!$B$16,Paramètres!$A$1:$I$89,5,0)</f>
        <v>199.37461818181814</v>
      </c>
      <c r="FG76" s="14">
        <f t="shared" si="101"/>
        <v>49.606702688848536</v>
      </c>
      <c r="FH76" s="22">
        <f t="shared" si="76"/>
        <v>433.64246718307777</v>
      </c>
      <c r="FI76" s="59">
        <f t="shared" si="77"/>
        <v>715.73355889683012</v>
      </c>
      <c r="FJ76" s="59">
        <f ca="1">AVERAGE(OFFSET($FI$3,0,0,'Données projet'!$E$16+1,1))-AVERAGE(OFFSET($H$3,0,0,'Données projet'!$E$16+1,1))</f>
        <v>396.3085896953769</v>
      </c>
      <c r="FK76" s="59">
        <f t="shared" si="102"/>
        <v>319.05961996522967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4.8717948717948847</v>
      </c>
      <c r="FZ76" s="13">
        <f>IF('Données projet'!$A$244&gt;35,FZ75+FY76-GH75,IF(A76&lt;'Données projet'!$A$244,$FW$205^A76,IF(A76='Données projet'!$A$244,'Données projet'!$B$244,FZ75+FY76-GH75)))</f>
        <v>276.15384615384608</v>
      </c>
      <c r="GA76" s="18">
        <f>FZ76*VLOOKUP('Données projet'!$B$17,Paramètres!$A$1:$I$89,3,0)*VLOOKUP('Données projet'!$B$17,Paramètres!$A$1:$I$89,5,0)</f>
        <v>185.24399999999997</v>
      </c>
      <c r="GB76" s="14">
        <f t="shared" si="103"/>
        <v>46.486922474868337</v>
      </c>
      <c r="GC76" s="22">
        <f t="shared" si="79"/>
        <v>403.59802331039555</v>
      </c>
      <c r="GD76" s="59">
        <f t="shared" si="80"/>
        <v>685.6891150241479</v>
      </c>
      <c r="GE76" s="59">
        <f ca="1">AVERAGE(OFFSET($GD$3,0,0,'Données projet'!$E$17+1,1))-AVERAGE(OFFSET($H$3,0,0,'Données projet'!$E$17+1,1))</f>
        <v>357.2695384221413</v>
      </c>
      <c r="GF76" s="59">
        <f t="shared" si="104"/>
        <v>296.23918885315254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0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0</v>
      </c>
      <c r="GP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66.933934103750616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5.4</v>
      </c>
      <c r="GU76" s="13">
        <f>IF('Données projet'!$A$270&gt;35,GU75+GT76-HC75,IF(A76&lt;'Données projet'!$A$270,$GR$205^A76,IF(A76='Données projet'!$A$270,'Données projet'!$B$270,GU75+GT76-HC75)))</f>
        <v>257.2</v>
      </c>
      <c r="GV76" s="18">
        <f>GU76*VLOOKUP('Données projet'!$B$18,Paramètres!$A$1:$I$89,3,0)*VLOOKUP('Données projet'!$B$18,Paramètres!$A$1:$I$89,5,0)</f>
        <v>208.64064000000002</v>
      </c>
      <c r="GW76" s="14">
        <f t="shared" si="105"/>
        <v>51.638419155451167</v>
      </c>
      <c r="GX76" s="22">
        <f t="shared" si="82"/>
        <v>453.3193613624108</v>
      </c>
      <c r="GY76" s="59">
        <f t="shared" si="83"/>
        <v>735.41045307616309</v>
      </c>
      <c r="GZ76" s="59">
        <f ca="1">AVERAGE(OFFSET($GY$3,0,0,'Données projet'!$E$18+1,1))-AVERAGE(OFFSET($H$3,0,0,'Données projet'!$E$18+1,1))</f>
        <v>339.25326110952267</v>
      </c>
      <c r="HA76" s="59">
        <f t="shared" si="106"/>
        <v>286.69182905555692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2">
        <f>'Scénario référence'!$B$16*5+'Scénario référence'!$B$17*0+'Scénario référence'!$B$18*5</f>
        <v>2.2000000000000002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8.0666666666666682</v>
      </c>
      <c r="H77" s="65">
        <f t="shared" si="56"/>
        <v>224.4</v>
      </c>
      <c r="I77" s="69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7.6</v>
      </c>
      <c r="N77" s="14">
        <f>IF('Données projet'!$A$36&gt;35,N76+M77-V76,IF(A77&lt;'Données projet'!$A$36,$K$205^A77,IF(A77='Données projet'!$A$36,'Données projet'!$B$36,N76+M77-V76)))</f>
        <v>332.40000000000003</v>
      </c>
      <c r="O77" s="14">
        <f>N77*VLOOKUP('Données projet'!$B$9,Paramètres!$A$1:$I$89,3,0)*VLOOKUP('Données projet'!$B$9,Paramètres!$A$1:$I$89,5,0)</f>
        <v>337.05360000000007</v>
      </c>
      <c r="P77" s="14">
        <f t="shared" si="87"/>
        <v>78.890893509302231</v>
      </c>
      <c r="Q77" s="22">
        <f t="shared" si="54"/>
        <v>724.43665952870151</v>
      </c>
      <c r="R77" s="59">
        <f t="shared" si="55"/>
        <v>1006.7227790006666</v>
      </c>
      <c r="S77" s="59">
        <f ca="1">AVERAGE(OFFSET($R$3,0,0,'Données projet'!$E$9+1,1))-AVERAGE(OFFSET($H$3,0,0,'Données projet'!$E$9+1,1))</f>
        <v>595.03194537376203</v>
      </c>
      <c r="T77" s="59">
        <f t="shared" si="88"/>
        <v>315.02619963200516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7.6</v>
      </c>
      <c r="AI77" s="14">
        <f>IF('Données projet'!$A$62&gt;35,AI76+AH77-AQ76,IF(A77&lt;'Données projet'!$A$62,$AF$205^A77,IF(A77='Données projet'!$A$62,'Données projet'!$B$62,AI76+AH77-AQ76)))</f>
        <v>332.40000000000003</v>
      </c>
      <c r="AJ77" s="14">
        <f>AI77*VLOOKUP('Données projet'!$B$10,Paramètres!$A$1:$I$89,3,0)*VLOOKUP('Données projet'!$B$10,Paramètres!$A$1:$I$89,5,0)</f>
        <v>300.75551999999999</v>
      </c>
      <c r="AK77" s="14">
        <f t="shared" si="89"/>
        <v>71.334826294482014</v>
      </c>
      <c r="AL77" s="22">
        <f t="shared" si="58"/>
        <v>648.05735312955619</v>
      </c>
      <c r="AM77" s="59">
        <f t="shared" si="59"/>
        <v>930.34347260152117</v>
      </c>
      <c r="AN77" s="59">
        <f ca="1">AVERAGE(OFFSET($AM$3,0,0,'Données projet'!$E$10+1,1))-AVERAGE(OFFSET($H$3,0,0,'Données projet'!$E$10+1,1))</f>
        <v>537.67467885131316</v>
      </c>
      <c r="AO77" s="59">
        <f t="shared" si="90"/>
        <v>286.6246792875379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4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5.2564102564102653</v>
      </c>
      <c r="BD77" s="13">
        <f>IF('Données projet'!$A$88&gt;35,BD76+BC77-BL76,IF(A77&lt;'Données projet'!$A$88,$BA$205^A77,IF(A77='Données projet'!$A$88,'Données projet'!$B$88,BD76+BC77-BL76)))</f>
        <v>312.05128205128233</v>
      </c>
      <c r="BE77" s="14">
        <f>BD77*VLOOKUP('Données projet'!$B$11,Paramètres!$A$1:$I$89,3,0)*VLOOKUP('Données projet'!$B$11,Paramètres!$A$1:$I$89,5,0)</f>
        <v>326.15600000000029</v>
      </c>
      <c r="BF77" s="14">
        <f t="shared" si="91"/>
        <v>76.632805249759059</v>
      </c>
      <c r="BG77" s="22">
        <f t="shared" si="61"/>
        <v>701.52383580999742</v>
      </c>
      <c r="BH77" s="59">
        <f t="shared" si="62"/>
        <v>983.8099552819624</v>
      </c>
      <c r="BI77" s="59">
        <f ca="1">AVERAGE(OFFSET($BH$3,0,0,'Données projet'!$E$11+1,1))-AVERAGE(OFFSET($H$3,0,0,'Données projet'!$E$11+1,1))</f>
        <v>612.31844548481115</v>
      </c>
      <c r="BJ77" s="59">
        <f t="shared" si="92"/>
        <v>386.56924356342199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0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0</v>
      </c>
      <c r="BT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6.5</v>
      </c>
      <c r="BY77" s="13">
        <f>IF('Données projet'!$A$114&gt;35,BY76+BX77-CG76,IF(A77&lt;'Données projet'!$A$114,$BV$205^A77,IF(A77='Données projet'!$A$114,'Données projet'!$B$114,BY76+BX77-CG76)))</f>
        <v>266.50000000000006</v>
      </c>
      <c r="BZ77" s="14">
        <f>BY77*VLOOKUP('Données projet'!$B$12,Paramètres!$A$1:$I$89,3,0)*VLOOKUP('Données projet'!$B$12,Paramètres!$A$1:$I$89,5,0)</f>
        <v>286.86060000000003</v>
      </c>
      <c r="CA77" s="14">
        <f t="shared" si="93"/>
        <v>68.414801980462897</v>
      </c>
      <c r="CB77" s="22">
        <f t="shared" si="64"/>
        <v>618.7713251159729</v>
      </c>
      <c r="CC77" s="59">
        <f t="shared" si="65"/>
        <v>901.05744458793788</v>
      </c>
      <c r="CD77" s="59">
        <f ca="1">AVERAGE(OFFSET($CC$3,0,0,'Données projet'!$E$12+1,1))-AVERAGE(OFFSET($H$3,0,0,'Données projet'!$E$12+1,1))</f>
        <v>519.42142379895688</v>
      </c>
      <c r="CE77" s="59">
        <f t="shared" si="94"/>
        <v>275.7070979241023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0</v>
      </c>
      <c r="CT77" s="13">
        <f>IF('Données projet'!$A$140&gt;35,CT76+CS77-DB76,IF(A77&lt;'Données projet'!$A$140,$CQ$205^A77,IF(A77='Données projet'!$A$140,'Données projet'!$B$140,CT76+CS77-DB76)))</f>
        <v>-2.8421709430404007E-13</v>
      </c>
      <c r="CU77" s="18">
        <f>CT77*VLOOKUP('Données projet'!$B$13,Paramètres!$A$1:$I$89,3,0)*VLOOKUP('Données projet'!$B$13,Paramètres!$A$1:$I$89,5,0)</f>
        <v>-1.69961822393816E-13</v>
      </c>
      <c r="CV77" s="14" t="e">
        <f t="shared" si="95"/>
        <v>#NUM!</v>
      </c>
      <c r="CW77" s="22" t="e">
        <f t="shared" si="67"/>
        <v>#NUM!</v>
      </c>
      <c r="CX77" s="59" t="e">
        <f t="shared" si="68"/>
        <v>#NUM!</v>
      </c>
      <c r="CY77" s="59">
        <f ca="1">AVERAGE(OFFSET($CX$3,0,0,'Données projet'!$E$13+1,1))-AVERAGE(OFFSET($H$3,0,0,'Données projet'!$E$13+1,1))</f>
        <v>267.32460497279214</v>
      </c>
      <c r="CZ77" s="59">
        <f t="shared" si="96"/>
        <v>278.51995033460219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4.1871912284337878</v>
      </c>
      <c r="DG77" s="23">
        <f>EXP(-LN(2)/25)*DG76+(1-EXP(-LN(2)/25))/(LN(2)/25)*Calculateur!DB77*Calculateur!DD77*VLOOKUP('Données projet'!$B$13,Paramètres!$A$1:$I$89,3,0)*0.475*44/12</f>
        <v>4.8527099011499093</v>
      </c>
      <c r="DH77" s="23">
        <f>EXP(-LN(2)/2)*DH76+(1-EXP(-LN(2)/2))/(LN(2)/2)*DB77*DE77*VLOOKUP('Données projet'!$B$13,Paramètres!$A$1:$I$89,3,0)*0.475*44/12</f>
        <v>1.5115644802865609E-6</v>
      </c>
      <c r="DI77" s="24">
        <f t="shared" si="69"/>
        <v>9.0399026411481778</v>
      </c>
      <c r="DJ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3.4</v>
      </c>
      <c r="DO77" s="13">
        <f>IF('Données projet'!$A$166&gt;35,DO76+DN77-DW76,IF(A77&lt;'Données projet'!$A$166,$DL$205^A77,IF(A77='Données projet'!$A$166,'Données projet'!$B$166,DO76+DN77-DW76)))</f>
        <v>266.59999999999985</v>
      </c>
      <c r="DP77" s="18">
        <f>DO77*VLOOKUP('Données projet'!$B$14,Paramètres!$A$1:$I$89,3,0)*VLOOKUP('Données projet'!$B$14,Paramètres!$A$1:$I$89,5,0)</f>
        <v>232.90175999999991</v>
      </c>
      <c r="DQ77" s="14">
        <f t="shared" si="97"/>
        <v>56.909651332233828</v>
      </c>
      <c r="DR77" s="22">
        <f t="shared" si="70"/>
        <v>504.7548747369737</v>
      </c>
      <c r="DS77" s="59">
        <f t="shared" si="71"/>
        <v>787.04099420893874</v>
      </c>
      <c r="DT77" s="59">
        <f ca="1">AVERAGE(OFFSET($DS$3,0,0,'Données projet'!$E$14+1,1))-AVERAGE(OFFSET($H$3,0,0,'Données projet'!$E$14+1,1))</f>
        <v>350.10291030592276</v>
      </c>
      <c r="DU77" s="59">
        <f t="shared" si="98"/>
        <v>379.66960949480392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0</v>
      </c>
      <c r="EJ77" s="13">
        <f>IF('Données projet'!$A$192&gt;35,EJ76+EI77-ER76,IF(A77&lt;'Données projet'!$A$192,$EG$205^A77,IF(A77='Données projet'!$A$192,'Données projet'!$B$192,EJ76+EI77-ER76)))</f>
        <v>0</v>
      </c>
      <c r="EK77" s="18">
        <f>EJ77*VLOOKUP('Données projet'!$B$15,Paramètres!$A$1:$I$89,3,0)*VLOOKUP('Données projet'!$B$15,Paramètres!$A$1:$I$89,5,0)</f>
        <v>0</v>
      </c>
      <c r="EL77" s="14" t="e">
        <f t="shared" si="99"/>
        <v>#NUM!</v>
      </c>
      <c r="EM77" s="22" t="e">
        <f t="shared" si="73"/>
        <v>#NUM!</v>
      </c>
      <c r="EN77" s="59" t="e">
        <f t="shared" si="74"/>
        <v>#NUM!</v>
      </c>
      <c r="EO77" s="59">
        <f ca="1">AVERAGE(OFFSET($EN$3,0,0,'Données projet'!$E$15+1,1))-AVERAGE(OFFSET($H$3,0,0,'Données projet'!$E$15+1,1))</f>
        <v>319.51502927075376</v>
      </c>
      <c r="EP77" s="59">
        <f t="shared" si="100"/>
        <v>433.77429725729928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4.1818181818181817</v>
      </c>
      <c r="FE77" s="13">
        <f>IF('Données projet'!$A$218&gt;35,FE76+FD77-FM76,IF(A77&lt;'Données projet'!$A$218,$FB$205^A77,IF(A77='Données projet'!$A$218,'Données projet'!$B$218,FE76+FD77-FM76)))</f>
        <v>213.69696969696966</v>
      </c>
      <c r="FF77" s="18">
        <f>FE77*VLOOKUP('Données projet'!$B$16,Paramètres!$A$1:$I$89,3,0)*VLOOKUP('Données projet'!$B$16,Paramètres!$A$1:$I$89,5,0)</f>
        <v>203.35403636363631</v>
      </c>
      <c r="FG77" s="14">
        <f t="shared" si="101"/>
        <v>50.480568408940442</v>
      </c>
      <c r="FH77" s="22">
        <f t="shared" si="76"/>
        <v>442.09526997890453</v>
      </c>
      <c r="FI77" s="59">
        <f t="shared" si="77"/>
        <v>724.38138945086962</v>
      </c>
      <c r="FJ77" s="59">
        <f ca="1">AVERAGE(OFFSET($FI$3,0,0,'Données projet'!$E$16+1,1))-AVERAGE(OFFSET($H$3,0,0,'Données projet'!$E$16+1,1))</f>
        <v>396.3085896953769</v>
      </c>
      <c r="FK77" s="59">
        <f t="shared" si="102"/>
        <v>319.05961996522967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4.8717948717948847</v>
      </c>
      <c r="FZ77" s="13">
        <f>IF('Données projet'!$A$244&gt;35,FZ76+FY77-GH76,IF(A77&lt;'Données projet'!$A$244,$FW$205^A77,IF(A77='Données projet'!$A$244,'Données projet'!$B$244,FZ76+FY77-GH76)))</f>
        <v>281.02564102564094</v>
      </c>
      <c r="GA77" s="18">
        <f>FZ77*VLOOKUP('Données projet'!$B$17,Paramètres!$A$1:$I$89,3,0)*VLOOKUP('Données projet'!$B$17,Paramètres!$A$1:$I$89,5,0)</f>
        <v>188.51199999999994</v>
      </c>
      <c r="GB77" s="14">
        <f t="shared" si="103"/>
        <v>47.210826792928934</v>
      </c>
      <c r="GC77" s="22">
        <f t="shared" si="79"/>
        <v>410.55058999768443</v>
      </c>
      <c r="GD77" s="59">
        <f t="shared" si="80"/>
        <v>692.83670946964946</v>
      </c>
      <c r="GE77" s="59">
        <f ca="1">AVERAGE(OFFSET($GD$3,0,0,'Données projet'!$E$17+1,1))-AVERAGE(OFFSET($H$3,0,0,'Données projet'!$E$17+1,1))</f>
        <v>357.2695384221413</v>
      </c>
      <c r="GF77" s="59">
        <f t="shared" si="104"/>
        <v>296.23918885315254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0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0</v>
      </c>
      <c r="GP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66.987123492354101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5.4</v>
      </c>
      <c r="GU77" s="13">
        <f>IF('Données projet'!$A$270&gt;35,GU76+GT77-HC76,IF(A77&lt;'Données projet'!$A$270,$GR$205^A77,IF(A77='Données projet'!$A$270,'Données projet'!$B$270,GU76+GT77-HC76)))</f>
        <v>262.59999999999997</v>
      </c>
      <c r="GV77" s="18">
        <f>GU77*VLOOKUP('Données projet'!$B$18,Paramètres!$A$1:$I$89,3,0)*VLOOKUP('Données projet'!$B$18,Paramètres!$A$1:$I$89,5,0)</f>
        <v>213.02112</v>
      </c>
      <c r="GW77" s="14">
        <f t="shared" si="105"/>
        <v>52.595226599840885</v>
      </c>
      <c r="GX77" s="22">
        <f t="shared" si="82"/>
        <v>462.61513699472283</v>
      </c>
      <c r="GY77" s="59">
        <f t="shared" si="83"/>
        <v>744.90125646668787</v>
      </c>
      <c r="GZ77" s="59">
        <f ca="1">AVERAGE(OFFSET($GY$3,0,0,'Données projet'!$E$18+1,1))-AVERAGE(OFFSET($H$3,0,0,'Données projet'!$E$18+1,1))</f>
        <v>339.25326110952267</v>
      </c>
      <c r="HA77" s="59">
        <f t="shared" si="106"/>
        <v>286.69182905555692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2">
        <f>'Scénario référence'!$B$16*5+'Scénario référence'!$B$17*0+'Scénario référence'!$B$18*5</f>
        <v>2.2000000000000002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8.0666666666666682</v>
      </c>
      <c r="H78" s="65">
        <f t="shared" si="56"/>
        <v>224.4</v>
      </c>
      <c r="I78" s="69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340</v>
      </c>
      <c r="L78" s="13">
        <f>VLOOKUP(A78,'Données projet'!$A$35:$I$55,9,0)</f>
        <v>7.6</v>
      </c>
      <c r="M78" s="13">
        <f t="array" ref="M78">INDEX(L:L,MIN(IF(ISNUMBER(L78:L274),ROW(L78:L274),"")))</f>
        <v>7.6</v>
      </c>
      <c r="N78" s="14">
        <f>IF('Données projet'!$A$36&gt;35,N77+M78-V77,IF(A78&lt;'Données projet'!$A$36,$K$205^A78,IF(A78='Données projet'!$A$36,'Données projet'!$B$36,N77+M78-V77)))</f>
        <v>340.00000000000006</v>
      </c>
      <c r="O78" s="14">
        <f>N78*VLOOKUP('Données projet'!$B$9,Paramètres!$A$1:$I$89,3,0)*VLOOKUP('Données projet'!$B$9,Paramètres!$A$1:$I$89,5,0)</f>
        <v>344.7600000000001</v>
      </c>
      <c r="P78" s="14">
        <f t="shared" si="87"/>
        <v>80.482595391170619</v>
      </c>
      <c r="Q78" s="22">
        <f t="shared" si="54"/>
        <v>740.63085363962227</v>
      </c>
      <c r="R78" s="59">
        <f t="shared" si="55"/>
        <v>1023.1086175742118</v>
      </c>
      <c r="S78" s="59">
        <f ca="1">AVERAGE(OFFSET($R$3,0,0,'Données projet'!$E$9+1,1))-AVERAGE(OFFSET($H$3,0,0,'Données projet'!$E$9+1,1))</f>
        <v>595.03194537376203</v>
      </c>
      <c r="T78" s="59">
        <f t="shared" si="88"/>
        <v>315.02619963200516</v>
      </c>
      <c r="U78" s="16">
        <f>IF(ISNA(VLOOKUP(A78,'Données projet'!$A$35:$I$55,3,0)),0,VLOOKUP(A78,'Données projet'!$A$35:$I$55,3,0))</f>
        <v>6</v>
      </c>
      <c r="V78" s="16">
        <f>IF(ISNA(VLOOKUP(A78,'Données projet'!$A$35:$I$55,4,0)),0,VLOOKUP(A78,'Données projet'!$A$35:$I$55,4,0))</f>
        <v>56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340</v>
      </c>
      <c r="AG78" s="13">
        <f>VLOOKUP(A78,'Données projet'!$A$61:$I$81,9,0)</f>
        <v>7.6</v>
      </c>
      <c r="AH78" s="13">
        <f t="array" ref="AH78">INDEX(AG:AG,MIN(IF(ISNUMBER(AG78:AG274),ROW(AG78:AG274),"")))</f>
        <v>7.6</v>
      </c>
      <c r="AI78" s="14">
        <f>IF('Données projet'!$A$62&gt;35,AI77+AH78-AQ77,IF(A78&lt;'Données projet'!$A$62,$AF$205^A78,IF(A78='Données projet'!$A$62,'Données projet'!$B$62,AI77+AH78-AQ77)))</f>
        <v>340.00000000000006</v>
      </c>
      <c r="AJ78" s="14">
        <f>AI78*VLOOKUP('Données projet'!$B$10,Paramètres!$A$1:$I$89,3,0)*VLOOKUP('Données projet'!$B$10,Paramètres!$A$1:$I$89,5,0)</f>
        <v>307.63200000000006</v>
      </c>
      <c r="AK78" s="14">
        <f t="shared" si="89"/>
        <v>72.774077039465567</v>
      </c>
      <c r="AL78" s="22">
        <f t="shared" si="58"/>
        <v>662.54058417706926</v>
      </c>
      <c r="AM78" s="59">
        <f t="shared" si="59"/>
        <v>945.01834811165884</v>
      </c>
      <c r="AN78" s="59">
        <f ca="1">AVERAGE(OFFSET($AM$3,0,0,'Données projet'!$E$10+1,1))-AVERAGE(OFFSET($H$3,0,0,'Données projet'!$E$10+1,1))</f>
        <v>537.67467885131316</v>
      </c>
      <c r="AO78" s="59">
        <f t="shared" si="90"/>
        <v>286.6246792875379</v>
      </c>
      <c r="AP78" s="16">
        <f>IF(ISNA(VLOOKUP(A78,'Données projet'!$A$61:$I$81,3,0)),0,VLOOKUP(A78,'Données projet'!$A$61:$I$81,3,0))</f>
        <v>6</v>
      </c>
      <c r="AQ78" s="16">
        <f>IF(ISNA(VLOOKUP(A78,'Données projet'!$A$61:$I$81,4,0)),0,VLOOKUP(A78,'Données projet'!$A$61:$I$81,4,0))</f>
        <v>56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4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317.30769230769232</v>
      </c>
      <c r="BB78" s="13">
        <f>VLOOKUP(A78,'Données projet'!$A$87:$I$107,9,0)</f>
        <v>5.2564102564102653</v>
      </c>
      <c r="BC78" s="13">
        <f t="array" ref="BC78">INDEX(BB:BB,MIN(IF(ISNUMBER(BB78:BB274),ROW(BB78:BB274),"")))</f>
        <v>5.2564102564102653</v>
      </c>
      <c r="BD78" s="13">
        <f>IF('Données projet'!$A$88&gt;35,BD77+BC78-BL77,IF(A78&lt;'Données projet'!$A$88,$BA$205^A78,IF(A78='Données projet'!$A$88,'Données projet'!$B$88,BD77+BC78-BL77)))</f>
        <v>317.30769230769261</v>
      </c>
      <c r="BE78" s="14">
        <f>BD78*VLOOKUP('Données projet'!$B$11,Paramètres!$A$1:$I$89,3,0)*VLOOKUP('Données projet'!$B$11,Paramètres!$A$1:$I$89,5,0)</f>
        <v>331.65000000000038</v>
      </c>
      <c r="BF78" s="14">
        <f t="shared" si="91"/>
        <v>77.772294906297716</v>
      </c>
      <c r="BG78" s="22">
        <f t="shared" si="61"/>
        <v>713.07716362846907</v>
      </c>
      <c r="BH78" s="59">
        <f t="shared" si="62"/>
        <v>995.55492756305864</v>
      </c>
      <c r="BI78" s="59">
        <f ca="1">AVERAGE(OFFSET($BH$3,0,0,'Données projet'!$E$11+1,1))-AVERAGE(OFFSET($H$3,0,0,'Données projet'!$E$11+1,1))</f>
        <v>612.31844548481115</v>
      </c>
      <c r="BJ78" s="59">
        <f t="shared" si="92"/>
        <v>386.56924356342199</v>
      </c>
      <c r="BK78" s="16">
        <f>IF(ISNA(VLOOKUP(A78,'Données projet'!$A$87:$I$107,3,0)),0,VLOOKUP(A78,'Données projet'!$A$87:$I$107,3,0))</f>
        <v>0</v>
      </c>
      <c r="BL78" s="16">
        <f>IF(ISNA(VLOOKUP(A78,'Données projet'!$A$87:$I$107,4,0)),0,VLOOKUP(A78,'Données projet'!$A$87:$I$107,4,0))</f>
        <v>0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0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0</v>
      </c>
      <c r="BT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273</v>
      </c>
      <c r="BW78" s="13">
        <f>VLOOKUP(A78,'Données projet'!$A$113:$I$133,9,0)</f>
        <v>6.5</v>
      </c>
      <c r="BX78" s="13">
        <f t="array" ref="BX78">INDEX(BW:BW,MIN(IF(ISNUMBER(BW78:BW274),ROW(BW78:BW274),"")))</f>
        <v>6.5</v>
      </c>
      <c r="BY78" s="13">
        <f>IF('Données projet'!$A$114&gt;35,BY77+BX78-CG77,IF(A78&lt;'Données projet'!$A$114,$BV$205^A78,IF(A78='Données projet'!$A$114,'Données projet'!$B$114,BY77+BX78-CG77)))</f>
        <v>273.00000000000006</v>
      </c>
      <c r="BZ78" s="14">
        <f>BY78*VLOOKUP('Données projet'!$B$12,Paramètres!$A$1:$I$89,3,0)*VLOOKUP('Données projet'!$B$12,Paramètres!$A$1:$I$89,5,0)</f>
        <v>293.85720000000003</v>
      </c>
      <c r="CA78" s="14">
        <f t="shared" si="93"/>
        <v>69.887150190339838</v>
      </c>
      <c r="CB78" s="22">
        <f t="shared" si="64"/>
        <v>633.52140991484202</v>
      </c>
      <c r="CC78" s="59">
        <f t="shared" si="65"/>
        <v>915.9991738494316</v>
      </c>
      <c r="CD78" s="59">
        <f ca="1">AVERAGE(OFFSET($CC$3,0,0,'Données projet'!$E$12+1,1))-AVERAGE(OFFSET($H$3,0,0,'Données projet'!$E$12+1,1))</f>
        <v>519.42142379895688</v>
      </c>
      <c r="CE78" s="59">
        <f t="shared" si="94"/>
        <v>275.7070979241023</v>
      </c>
      <c r="CF78" s="16">
        <f>IF(ISNA(VLOOKUP(A78,'Données projet'!$A$113:$I$133,3,0)),0,VLOOKUP(A78,'Données projet'!$A$113:$I$133,3,0))</f>
        <v>6</v>
      </c>
      <c r="CG78" s="16">
        <f>IF(ISNA(VLOOKUP(A78,'Données projet'!$A$113:$I$133,4,0)),0,VLOOKUP(A78,'Données projet'!$A$113:$I$133,4,0))</f>
        <v>42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 t="e">
        <f>VLOOKUP(A78,'Données projet'!$A$139:$I$159,2,0)</f>
        <v>#N/A</v>
      </c>
      <c r="CR78" s="13" t="e">
        <f>VLOOKUP(A78,'Données projet'!$A$139:$I$159,9,0)</f>
        <v>#N/A</v>
      </c>
      <c r="CS78" s="13">
        <f t="array" ref="CS78">INDEX(CR:CR,MIN(IF(ISNUMBER(CR78:CR274),ROW(CR78:CR274),"")))</f>
        <v>0</v>
      </c>
      <c r="CT78" s="13">
        <f>IF('Données projet'!$A$140&gt;35,CT77+CS78-DB77,IF(A78&lt;'Données projet'!$A$140,$CQ$205^A78,IF(A78='Données projet'!$A$140,'Données projet'!$B$140,CT77+CS78-DB77)))</f>
        <v>-2.8421709430404007E-13</v>
      </c>
      <c r="CU78" s="18">
        <f>CT78*VLOOKUP('Données projet'!$B$13,Paramètres!$A$1:$I$89,3,0)*VLOOKUP('Données projet'!$B$13,Paramètres!$A$1:$I$89,5,0)</f>
        <v>-1.69961822393816E-13</v>
      </c>
      <c r="CV78" s="14" t="e">
        <f t="shared" si="95"/>
        <v>#NUM!</v>
      </c>
      <c r="CW78" s="22" t="e">
        <f t="shared" si="67"/>
        <v>#NUM!</v>
      </c>
      <c r="CX78" s="59" t="e">
        <f t="shared" si="68"/>
        <v>#NUM!</v>
      </c>
      <c r="CY78" s="59">
        <f ca="1">AVERAGE(OFFSET($CX$3,0,0,'Données projet'!$E$13+1,1))-AVERAGE(OFFSET($H$3,0,0,'Données projet'!$E$13+1,1))</f>
        <v>267.32460497279214</v>
      </c>
      <c r="CZ78" s="59">
        <f t="shared" si="96"/>
        <v>278.51995033460219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4.1050829623786704</v>
      </c>
      <c r="DG78" s="23">
        <f>EXP(-LN(2)/25)*DG77+(1-EXP(-LN(2)/25))/(LN(2)/25)*Calculateur!DB78*Calculateur!DD78*VLOOKUP('Données projet'!$B$13,Paramètres!$A$1:$I$89,3,0)*0.475*44/12</f>
        <v>4.7200122937100426</v>
      </c>
      <c r="DH78" s="23">
        <f>EXP(-LN(2)/2)*DH77+(1-EXP(-LN(2)/2))/(LN(2)/2)*DB78*DE78*VLOOKUP('Données projet'!$B$13,Paramètres!$A$1:$I$89,3,0)*0.475*44/12</f>
        <v>1.0688374942113467E-6</v>
      </c>
      <c r="DI78" s="24">
        <f t="shared" si="69"/>
        <v>8.8250963249262071</v>
      </c>
      <c r="DJ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270</v>
      </c>
      <c r="DM78" s="13">
        <f>VLOOKUP(A78,'Données projet'!$A$165:$I$185,9,0)</f>
        <v>3.4</v>
      </c>
      <c r="DN78" s="13">
        <f t="array" ref="DN78">INDEX(DM:DM,MIN(IF(ISNUMBER(DM78:DM274),ROW(DM78:DM274),"")))</f>
        <v>3.4</v>
      </c>
      <c r="DO78" s="13">
        <f>IF('Données projet'!$A$166&gt;35,DO77+DN78-DW77,IF(A78&lt;'Données projet'!$A$166,$DL$205^A78,IF(A78='Données projet'!$A$166,'Données projet'!$B$166,DO77+DN78-DW77)))</f>
        <v>269.99999999999983</v>
      </c>
      <c r="DP78" s="18">
        <f>DO78*VLOOKUP('Données projet'!$B$14,Paramètres!$A$1:$I$89,3,0)*VLOOKUP('Données projet'!$B$14,Paramètres!$A$1:$I$89,5,0)</f>
        <v>235.8719999999999</v>
      </c>
      <c r="DQ78" s="14">
        <f t="shared" si="97"/>
        <v>57.550476347015277</v>
      </c>
      <c r="DR78" s="22">
        <f t="shared" si="70"/>
        <v>511.04414630438481</v>
      </c>
      <c r="DS78" s="59">
        <f t="shared" si="71"/>
        <v>793.52191023897444</v>
      </c>
      <c r="DT78" s="59">
        <f ca="1">AVERAGE(OFFSET($DS$3,0,0,'Données projet'!$E$14+1,1))-AVERAGE(OFFSET($H$3,0,0,'Données projet'!$E$14+1,1))</f>
        <v>350.10291030592276</v>
      </c>
      <c r="DU78" s="59">
        <f t="shared" si="98"/>
        <v>379.66960949480392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 t="e">
        <f>VLOOKUP(A78,'Données projet'!$A$191:$I$211,2,0)</f>
        <v>#N/A</v>
      </c>
      <c r="EH78" s="13" t="e">
        <f>VLOOKUP(A78,'Données projet'!$A$191:$I$211,9,0)</f>
        <v>#N/A</v>
      </c>
      <c r="EI78" s="13">
        <f t="array" ref="EI78">INDEX(EH:EH,MIN(IF(ISNUMBER(EH78:EH274),ROW(EH78:EH274),"")))</f>
        <v>0</v>
      </c>
      <c r="EJ78" s="13">
        <f>IF('Données projet'!$A$192&gt;35,EJ77+EI78-ER77,IF(A78&lt;'Données projet'!$A$192,$EG$205^A78,IF(A78='Données projet'!$A$192,'Données projet'!$B$192,EJ77+EI78-ER77)))</f>
        <v>0</v>
      </c>
      <c r="EK78" s="18">
        <f>EJ78*VLOOKUP('Données projet'!$B$15,Paramètres!$A$1:$I$89,3,0)*VLOOKUP('Données projet'!$B$15,Paramètres!$A$1:$I$89,5,0)</f>
        <v>0</v>
      </c>
      <c r="EL78" s="14" t="e">
        <f t="shared" si="99"/>
        <v>#NUM!</v>
      </c>
      <c r="EM78" s="22" t="e">
        <f t="shared" si="73"/>
        <v>#NUM!</v>
      </c>
      <c r="EN78" s="59" t="e">
        <f t="shared" si="74"/>
        <v>#NUM!</v>
      </c>
      <c r="EO78" s="59">
        <f ca="1">AVERAGE(OFFSET($EN$3,0,0,'Données projet'!$E$15+1,1))-AVERAGE(OFFSET($H$3,0,0,'Données projet'!$E$15+1,1))</f>
        <v>319.51502927075376</v>
      </c>
      <c r="EP78" s="59">
        <f t="shared" si="100"/>
        <v>433.77429725729928</v>
      </c>
      <c r="EQ78" s="16">
        <f>IF(ISNA(VLOOKUP(A78,'Données projet'!$A$191:$I$211,3,0)),0,VLOOKUP(A78,'Données projet'!$A$191:$I$211,3,0))</f>
        <v>0</v>
      </c>
      <c r="ER78" s="16">
        <f>IF(ISNA(VLOOKUP(A78,'Données projet'!$A$191:$I$211,4,0)),0,VLOOKUP(A78,'Données projet'!$A$191:$I$211,4,0))</f>
        <v>0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 t="e">
        <f>VLOOKUP(A78,'Données projet'!$A$217:$I$237,2,0)</f>
        <v>#N/A</v>
      </c>
      <c r="FC78" s="13" t="e">
        <f>VLOOKUP(A78,'Données projet'!$A$217:$I$237,9,0)</f>
        <v>#N/A</v>
      </c>
      <c r="FD78" s="13">
        <f t="array" ref="FD78">INDEX(FC:FC,MIN(IF(ISNUMBER(FC78:FC274),ROW(FC78:FC274),"")))</f>
        <v>4.1818181818181817</v>
      </c>
      <c r="FE78" s="13">
        <f>IF('Données projet'!$A$218&gt;35,FE77+FD78-FM77,IF(A78&lt;'Données projet'!$A$218,$FB$205^A78,IF(A78='Données projet'!$A$218,'Données projet'!$B$218,FE77+FD78-FM77)))</f>
        <v>217.87878787878785</v>
      </c>
      <c r="FF78" s="18">
        <f>FE78*VLOOKUP('Données projet'!$B$16,Paramètres!$A$1:$I$89,3,0)*VLOOKUP('Données projet'!$B$16,Paramètres!$A$1:$I$89,5,0)</f>
        <v>207.33345454545452</v>
      </c>
      <c r="FG78" s="14">
        <f t="shared" si="101"/>
        <v>51.352445749704884</v>
      </c>
      <c r="FH78" s="22">
        <f t="shared" si="76"/>
        <v>450.5446096807359</v>
      </c>
      <c r="FI78" s="59">
        <f t="shared" si="77"/>
        <v>733.02237361532548</v>
      </c>
      <c r="FJ78" s="59">
        <f ca="1">AVERAGE(OFFSET($FI$3,0,0,'Données projet'!$E$16+1,1))-AVERAGE(OFFSET($H$3,0,0,'Données projet'!$E$16+1,1))</f>
        <v>396.3085896953769</v>
      </c>
      <c r="FK78" s="59">
        <f t="shared" si="102"/>
        <v>319.05961996522967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>
        <f>VLOOKUP(A78,'Données projet'!$A$243:$I$263,2,0)</f>
        <v>285.89743589743591</v>
      </c>
      <c r="FX78" s="13">
        <f>VLOOKUP(A78,'Données projet'!$A$243:$I$263,9,0)</f>
        <v>4.8717948717948847</v>
      </c>
      <c r="FY78" s="13">
        <f t="array" ref="FY78">INDEX(FX:FX,MIN(IF(ISNUMBER(FX78:FX274),ROW(FX78:FX274),"")))</f>
        <v>4.8717948717948847</v>
      </c>
      <c r="FZ78" s="13">
        <f>IF('Données projet'!$A$244&gt;35,FZ77+FY78-GH77,IF(A78&lt;'Données projet'!$A$244,$FW$205^A78,IF(A78='Données projet'!$A$244,'Données projet'!$B$244,FZ77+FY78-GH77)))</f>
        <v>285.8974358974358</v>
      </c>
      <c r="GA78" s="18">
        <f>FZ78*VLOOKUP('Données projet'!$B$17,Paramètres!$A$1:$I$89,3,0)*VLOOKUP('Données projet'!$B$17,Paramètres!$A$1:$I$89,5,0)</f>
        <v>191.77999999999994</v>
      </c>
      <c r="GB78" s="14">
        <f t="shared" si="103"/>
        <v>47.93327175216595</v>
      </c>
      <c r="GC78" s="22">
        <f t="shared" si="79"/>
        <v>417.50061496835559</v>
      </c>
      <c r="GD78" s="59">
        <f t="shared" si="80"/>
        <v>699.97837890294522</v>
      </c>
      <c r="GE78" s="59">
        <f ca="1">AVERAGE(OFFSET($GD$3,0,0,'Données projet'!$E$17+1,1))-AVERAGE(OFFSET($H$3,0,0,'Données projet'!$E$17+1,1))</f>
        <v>357.2695384221413</v>
      </c>
      <c r="GF78" s="59">
        <f t="shared" si="104"/>
        <v>296.23918885315254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0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0</v>
      </c>
      <c r="GP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67.039390163978979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268</v>
      </c>
      <c r="GS78" s="13">
        <f>VLOOKUP(A78,'Données projet'!$A$269:$I$289,9,0)</f>
        <v>5.4</v>
      </c>
      <c r="GT78" s="13">
        <f t="array" ref="GT78">INDEX(GS:GS,MIN(IF(ISNUMBER(GS78:GS274),ROW(GS78:GS274),"")))</f>
        <v>5.4</v>
      </c>
      <c r="GU78" s="13">
        <f>IF('Données projet'!$A$270&gt;35,GU77+GT78-HC77,IF(A78&lt;'Données projet'!$A$270,$GR$205^A78,IF(A78='Données projet'!$A$270,'Données projet'!$B$270,GU77+GT78-HC77)))</f>
        <v>267.99999999999994</v>
      </c>
      <c r="GV78" s="18">
        <f>GU78*VLOOKUP('Données projet'!$B$18,Paramètres!$A$1:$I$89,3,0)*VLOOKUP('Données projet'!$B$18,Paramètres!$A$1:$I$89,5,0)</f>
        <v>217.40159999999997</v>
      </c>
      <c r="GW78" s="14">
        <f t="shared" si="105"/>
        <v>53.549746395925119</v>
      </c>
      <c r="GX78" s="22">
        <f t="shared" si="82"/>
        <v>471.90692830623624</v>
      </c>
      <c r="GY78" s="59">
        <f t="shared" si="83"/>
        <v>754.38469224082587</v>
      </c>
      <c r="GZ78" s="59">
        <f ca="1">AVERAGE(OFFSET($GY$3,0,0,'Données projet'!$E$18+1,1))-AVERAGE(OFFSET($H$3,0,0,'Données projet'!$E$18+1,1))</f>
        <v>339.25326110952267</v>
      </c>
      <c r="HA78" s="59">
        <f t="shared" si="106"/>
        <v>286.69182905555692</v>
      </c>
      <c r="HB78" s="16">
        <f>IF(ISNA(VLOOKUP(A78,'Données projet'!$A$269:$I$289,3,0)),0,VLOOKUP(A78,'Données projet'!$A$269:$I$289,3,0))</f>
        <v>0</v>
      </c>
      <c r="HC78" s="16">
        <f>IF(ISNA(VLOOKUP(A78,'Données projet'!$A$269:$I$289,4,0)),0,VLOOKUP(A78,'Données projet'!$A$269:$I$289,4,0))</f>
        <v>0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2">
        <f>'Scénario référence'!$B$16*5+'Scénario référence'!$B$17*0+'Scénario référence'!$B$18*5</f>
        <v>2.2000000000000002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8.0666666666666682</v>
      </c>
      <c r="H79" s="65">
        <f t="shared" si="56"/>
        <v>224.4</v>
      </c>
      <c r="I79" s="69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7.2</v>
      </c>
      <c r="N79" s="14">
        <f>IF('Données projet'!$A$36&gt;35,N78+M79-V78,IF(A79&lt;'Données projet'!$A$36,$K$205^A79,IF(A79='Données projet'!$A$36,'Données projet'!$B$36,N78+M79-V78)))</f>
        <v>291.20000000000005</v>
      </c>
      <c r="O79" s="14">
        <f>N79*VLOOKUP('Données projet'!$B$9,Paramètres!$A$1:$I$89,3,0)*VLOOKUP('Données projet'!$B$9,Paramètres!$A$1:$I$89,5,0)</f>
        <v>295.27680000000004</v>
      </c>
      <c r="P79" s="14">
        <f t="shared" si="87"/>
        <v>70.185386686980493</v>
      </c>
      <c r="Q79" s="22">
        <f t="shared" si="54"/>
        <v>636.51330847982445</v>
      </c>
      <c r="R79" s="59">
        <f t="shared" si="55"/>
        <v>919.17939227406487</v>
      </c>
      <c r="S79" s="59">
        <f ca="1">AVERAGE(OFFSET($R$3,0,0,'Données projet'!$E$9+1,1))-AVERAGE(OFFSET($H$3,0,0,'Données projet'!$E$9+1,1))</f>
        <v>595.03194537376203</v>
      </c>
      <c r="T79" s="59">
        <f t="shared" si="88"/>
        <v>315.02619963200516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7.2</v>
      </c>
      <c r="AI79" s="14">
        <f>IF('Données projet'!$A$62&gt;35,AI78+AH79-AQ78,IF(A79&lt;'Données projet'!$A$62,$AF$205^A79,IF(A79='Données projet'!$A$62,'Données projet'!$B$62,AI78+AH79-AQ78)))</f>
        <v>291.20000000000005</v>
      </c>
      <c r="AJ79" s="14">
        <f>AI79*VLOOKUP('Données projet'!$B$10,Paramètres!$A$1:$I$89,3,0)*VLOOKUP('Données projet'!$B$10,Paramètres!$A$1:$I$89,5,0)</f>
        <v>263.47776000000005</v>
      </c>
      <c r="AK79" s="14">
        <f t="shared" si="89"/>
        <v>63.46312159763346</v>
      </c>
      <c r="AL79" s="22">
        <f t="shared" si="58"/>
        <v>569.42203544921165</v>
      </c>
      <c r="AM79" s="59">
        <f t="shared" si="59"/>
        <v>852.08811924345207</v>
      </c>
      <c r="AN79" s="59">
        <f ca="1">AVERAGE(OFFSET($AM$3,0,0,'Données projet'!$E$10+1,1))-AVERAGE(OFFSET($H$3,0,0,'Données projet'!$E$10+1,1))</f>
        <v>537.67467885131316</v>
      </c>
      <c r="AO79" s="59">
        <f t="shared" si="90"/>
        <v>286.6246792875379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4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5</v>
      </c>
      <c r="BD79" s="13">
        <f>IF('Données projet'!$A$88&gt;35,BD78+BC79-BL78,IF(A79&lt;'Données projet'!$A$88,$BA$205^A79,IF(A79='Données projet'!$A$88,'Données projet'!$B$88,BD78+BC79-BL78)))</f>
        <v>322.30769230769261</v>
      </c>
      <c r="BE79" s="14">
        <f>BD79*VLOOKUP('Données projet'!$B$11,Paramètres!$A$1:$I$89,3,0)*VLOOKUP('Données projet'!$B$11,Paramètres!$A$1:$I$89,5,0)</f>
        <v>336.87600000000037</v>
      </c>
      <c r="BF79" s="14">
        <f t="shared" si="91"/>
        <v>78.854161905252099</v>
      </c>
      <c r="BG79" s="22">
        <f t="shared" si="61"/>
        <v>724.0633653183146</v>
      </c>
      <c r="BH79" s="59">
        <f t="shared" si="62"/>
        <v>1006.729449112555</v>
      </c>
      <c r="BI79" s="59">
        <f ca="1">AVERAGE(OFFSET($BH$3,0,0,'Données projet'!$E$11+1,1))-AVERAGE(OFFSET($H$3,0,0,'Données projet'!$E$11+1,1))</f>
        <v>612.31844548481115</v>
      </c>
      <c r="BJ79" s="59">
        <f t="shared" si="92"/>
        <v>386.56924356342199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0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0</v>
      </c>
      <c r="BT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5.9</v>
      </c>
      <c r="BY79" s="13">
        <f>IF('Données projet'!$A$114&gt;35,BY78+BX79-CG78,IF(A79&lt;'Données projet'!$A$114,$BV$205^A79,IF(A79='Données projet'!$A$114,'Données projet'!$B$114,BY78+BX79-CG78)))</f>
        <v>236.90000000000003</v>
      </c>
      <c r="BZ79" s="14">
        <f>BY79*VLOOKUP('Données projet'!$B$12,Paramètres!$A$1:$I$89,3,0)*VLOOKUP('Données projet'!$B$12,Paramètres!$A$1:$I$89,5,0)</f>
        <v>254.99916000000002</v>
      </c>
      <c r="CA79" s="14">
        <f t="shared" si="93"/>
        <v>61.655199053016858</v>
      </c>
      <c r="CB79" s="22">
        <f t="shared" si="64"/>
        <v>551.50634201733772</v>
      </c>
      <c r="CC79" s="59">
        <f t="shared" si="65"/>
        <v>834.17242581157814</v>
      </c>
      <c r="CD79" s="59">
        <f ca="1">AVERAGE(OFFSET($CC$3,0,0,'Données projet'!$E$12+1,1))-AVERAGE(OFFSET($H$3,0,0,'Données projet'!$E$12+1,1))</f>
        <v>519.42142379895688</v>
      </c>
      <c r="CE79" s="59">
        <f t="shared" si="94"/>
        <v>275.7070979241023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0</v>
      </c>
      <c r="CT79" s="13">
        <f>IF('Données projet'!$A$140&gt;35,CT78+CS79-DB78,IF(A79&lt;'Données projet'!$A$140,$CQ$205^A79,IF(A79='Données projet'!$A$140,'Données projet'!$B$140,CT78+CS79-DB78)))</f>
        <v>-2.8421709430404007E-13</v>
      </c>
      <c r="CU79" s="18">
        <f>CT79*VLOOKUP('Données projet'!$B$13,Paramètres!$A$1:$I$89,3,0)*VLOOKUP('Données projet'!$B$13,Paramètres!$A$1:$I$89,5,0)</f>
        <v>-1.69961822393816E-13</v>
      </c>
      <c r="CV79" s="14" t="e">
        <f t="shared" si="95"/>
        <v>#NUM!</v>
      </c>
      <c r="CW79" s="22" t="e">
        <f t="shared" si="67"/>
        <v>#NUM!</v>
      </c>
      <c r="CX79" s="59" t="e">
        <f t="shared" si="68"/>
        <v>#NUM!</v>
      </c>
      <c r="CY79" s="59">
        <f ca="1">AVERAGE(OFFSET($CX$3,0,0,'Données projet'!$E$13+1,1))-AVERAGE(OFFSET($H$3,0,0,'Données projet'!$E$13+1,1))</f>
        <v>267.32460497279214</v>
      </c>
      <c r="CZ79" s="59">
        <f t="shared" si="96"/>
        <v>278.51995033460219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4.024584789339797</v>
      </c>
      <c r="DG79" s="23">
        <f>EXP(-LN(2)/25)*DG78+(1-EXP(-LN(2)/25))/(LN(2)/25)*Calculateur!DB79*Calculateur!DD79*VLOOKUP('Données projet'!$B$13,Paramètres!$A$1:$I$89,3,0)*0.475*44/12</f>
        <v>4.5909433093238823</v>
      </c>
      <c r="DH79" s="23">
        <f>EXP(-LN(2)/2)*DH78+(1-EXP(-LN(2)/2))/(LN(2)/2)*DB79*DE79*VLOOKUP('Données projet'!$B$13,Paramètres!$A$1:$I$89,3,0)*0.475*44/12</f>
        <v>7.5578224014328047E-7</v>
      </c>
      <c r="DI79" s="24">
        <f t="shared" si="69"/>
        <v>8.6155288544459196</v>
      </c>
      <c r="DJ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3</v>
      </c>
      <c r="DO79" s="13">
        <f>IF('Données projet'!$A$166&gt;35,DO78+DN79-DW78,IF(A79&lt;'Données projet'!$A$166,$DL$205^A79,IF(A79='Données projet'!$A$166,'Données projet'!$B$166,DO78+DN79-DW78)))</f>
        <v>272.99999999999983</v>
      </c>
      <c r="DP79" s="18">
        <f>DO79*VLOOKUP('Données projet'!$B$14,Paramètres!$A$1:$I$89,3,0)*VLOOKUP('Données projet'!$B$14,Paramètres!$A$1:$I$89,5,0)</f>
        <v>238.49279999999987</v>
      </c>
      <c r="DQ79" s="14">
        <f t="shared" si="97"/>
        <v>58.115130258576542</v>
      </c>
      <c r="DR79" s="22">
        <f t="shared" si="70"/>
        <v>516.59214520035391</v>
      </c>
      <c r="DS79" s="59">
        <f t="shared" si="71"/>
        <v>799.25822899459433</v>
      </c>
      <c r="DT79" s="59">
        <f ca="1">AVERAGE(OFFSET($DS$3,0,0,'Données projet'!$E$14+1,1))-AVERAGE(OFFSET($H$3,0,0,'Données projet'!$E$14+1,1))</f>
        <v>350.10291030592276</v>
      </c>
      <c r="DU79" s="59">
        <f t="shared" si="98"/>
        <v>379.66960949480392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0</v>
      </c>
      <c r="EJ79" s="13">
        <f>IF('Données projet'!$A$192&gt;35,EJ78+EI79-ER78,IF(A79&lt;'Données projet'!$A$192,$EG$205^A79,IF(A79='Données projet'!$A$192,'Données projet'!$B$192,EJ78+EI79-ER78)))</f>
        <v>0</v>
      </c>
      <c r="EK79" s="18">
        <f>EJ79*VLOOKUP('Données projet'!$B$15,Paramètres!$A$1:$I$89,3,0)*VLOOKUP('Données projet'!$B$15,Paramètres!$A$1:$I$89,5,0)</f>
        <v>0</v>
      </c>
      <c r="EL79" s="14" t="e">
        <f t="shared" si="99"/>
        <v>#NUM!</v>
      </c>
      <c r="EM79" s="22" t="e">
        <f t="shared" si="73"/>
        <v>#NUM!</v>
      </c>
      <c r="EN79" s="59" t="e">
        <f t="shared" si="74"/>
        <v>#NUM!</v>
      </c>
      <c r="EO79" s="59">
        <f ca="1">AVERAGE(OFFSET($EN$3,0,0,'Données projet'!$E$15+1,1))-AVERAGE(OFFSET($H$3,0,0,'Données projet'!$E$15+1,1))</f>
        <v>319.51502927075376</v>
      </c>
      <c r="EP79" s="59">
        <f t="shared" si="100"/>
        <v>433.77429725729928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4.1818181818181817</v>
      </c>
      <c r="FE79" s="13">
        <f>IF('Données projet'!$A$218&gt;35,FE78+FD79-FM78,IF(A79&lt;'Données projet'!$A$218,$FB$205^A79,IF(A79='Données projet'!$A$218,'Données projet'!$B$218,FE78+FD79-FM78)))</f>
        <v>222.06060606060603</v>
      </c>
      <c r="FF79" s="18">
        <f>FE79*VLOOKUP('Données projet'!$B$16,Paramètres!$A$1:$I$89,3,0)*VLOOKUP('Données projet'!$B$16,Paramètres!$A$1:$I$89,5,0)</f>
        <v>211.31287272727272</v>
      </c>
      <c r="FG79" s="14">
        <f t="shared" si="101"/>
        <v>52.222377274709352</v>
      </c>
      <c r="FH79" s="22">
        <f t="shared" si="76"/>
        <v>458.99056042011875</v>
      </c>
      <c r="FI79" s="59">
        <f t="shared" si="77"/>
        <v>741.65664421435918</v>
      </c>
      <c r="FJ79" s="59">
        <f ca="1">AVERAGE(OFFSET($FI$3,0,0,'Données projet'!$E$16+1,1))-AVERAGE(OFFSET($H$3,0,0,'Données projet'!$E$16+1,1))</f>
        <v>396.3085896953769</v>
      </c>
      <c r="FK79" s="59">
        <f t="shared" si="102"/>
        <v>319.05961996522967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4.4871794871794801</v>
      </c>
      <c r="FZ79" s="13">
        <f>IF('Données projet'!$A$244&gt;35,FZ78+FY79-GH78,IF(A79&lt;'Données projet'!$A$244,$FW$205^A79,IF(A79='Données projet'!$A$244,'Données projet'!$B$244,FZ78+FY79-GH78)))</f>
        <v>290.3846153846153</v>
      </c>
      <c r="GA79" s="18">
        <f>FZ79*VLOOKUP('Données projet'!$B$17,Paramètres!$A$1:$I$89,3,0)*VLOOKUP('Données projet'!$B$17,Paramètres!$A$1:$I$89,5,0)</f>
        <v>194.78999999999996</v>
      </c>
      <c r="GB79" s="14">
        <f t="shared" si="103"/>
        <v>48.597414405805637</v>
      </c>
      <c r="GC79" s="22">
        <f t="shared" si="79"/>
        <v>423.89974675677809</v>
      </c>
      <c r="GD79" s="59">
        <f t="shared" si="80"/>
        <v>706.56583055101851</v>
      </c>
      <c r="GE79" s="59">
        <f ca="1">AVERAGE(OFFSET($GD$3,0,0,'Données projet'!$E$17+1,1))-AVERAGE(OFFSET($H$3,0,0,'Données projet'!$E$17+1,1))</f>
        <v>357.2695384221413</v>
      </c>
      <c r="GF79" s="59">
        <f t="shared" si="104"/>
        <v>296.23918885315254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0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0</v>
      </c>
      <c r="GP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67.090750125701931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5</v>
      </c>
      <c r="GU79" s="13">
        <f>IF('Données projet'!$A$270&gt;35,GU78+GT79-HC78,IF(A79&lt;'Données projet'!$A$270,$GR$205^A79,IF(A79='Données projet'!$A$270,'Données projet'!$B$270,GU78+GT79-HC78)))</f>
        <v>272.99999999999994</v>
      </c>
      <c r="GV79" s="18">
        <f>GU79*VLOOKUP('Données projet'!$B$18,Paramètres!$A$1:$I$89,3,0)*VLOOKUP('Données projet'!$B$18,Paramètres!$A$1:$I$89,5,0)</f>
        <v>221.45759999999999</v>
      </c>
      <c r="GW79" s="14">
        <f t="shared" si="105"/>
        <v>54.431566019643263</v>
      </c>
      <c r="GX79" s="22">
        <f t="shared" si="82"/>
        <v>480.50696415087867</v>
      </c>
      <c r="GY79" s="59">
        <f t="shared" si="83"/>
        <v>763.17304794511915</v>
      </c>
      <c r="GZ79" s="59">
        <f ca="1">AVERAGE(OFFSET($GY$3,0,0,'Données projet'!$E$18+1,1))-AVERAGE(OFFSET($H$3,0,0,'Données projet'!$E$18+1,1))</f>
        <v>339.25326110952267</v>
      </c>
      <c r="HA79" s="59">
        <f t="shared" si="106"/>
        <v>286.69182905555692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2">
        <f>'Scénario référence'!$B$16*5+'Scénario référence'!$B$17*0+'Scénario référence'!$B$18*5</f>
        <v>2.2000000000000002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8.0666666666666682</v>
      </c>
      <c r="H80" s="65">
        <f t="shared" si="56"/>
        <v>224.4</v>
      </c>
      <c r="I80" s="69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7.2</v>
      </c>
      <c r="N80" s="14">
        <f>IF('Données projet'!$A$36&gt;35,N79+M80-V79,IF(A80&lt;'Données projet'!$A$36,$K$205^A80,IF(A80='Données projet'!$A$36,'Données projet'!$B$36,N79+M80-V79)))</f>
        <v>298.40000000000003</v>
      </c>
      <c r="O80" s="14">
        <f>N80*VLOOKUP('Données projet'!$B$9,Paramètres!$A$1:$I$89,3,0)*VLOOKUP('Données projet'!$B$9,Paramètres!$A$1:$I$89,5,0)</f>
        <v>302.57760000000007</v>
      </c>
      <c r="P80" s="14">
        <f t="shared" si="87"/>
        <v>71.716558091076294</v>
      </c>
      <c r="Q80" s="22">
        <f t="shared" si="54"/>
        <v>651.89565867529132</v>
      </c>
      <c r="R80" s="59">
        <f t="shared" si="55"/>
        <v>934.74679540063778</v>
      </c>
      <c r="S80" s="59">
        <f ca="1">AVERAGE(OFFSET($R$3,0,0,'Données projet'!$E$9+1,1))-AVERAGE(OFFSET($H$3,0,0,'Données projet'!$E$9+1,1))</f>
        <v>595.03194537376203</v>
      </c>
      <c r="T80" s="59">
        <f t="shared" si="88"/>
        <v>315.02619963200516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7.2</v>
      </c>
      <c r="AI80" s="14">
        <f>IF('Données projet'!$A$62&gt;35,AI79+AH80-AQ79,IF(A80&lt;'Données projet'!$A$62,$AF$205^A80,IF(A80='Données projet'!$A$62,'Données projet'!$B$62,AI79+AH80-AQ79)))</f>
        <v>298.40000000000003</v>
      </c>
      <c r="AJ80" s="14">
        <f>AI80*VLOOKUP('Données projet'!$B$10,Paramètres!$A$1:$I$89,3,0)*VLOOKUP('Données projet'!$B$10,Paramètres!$A$1:$I$89,5,0)</f>
        <v>269.99232000000001</v>
      </c>
      <c r="AK80" s="14">
        <f t="shared" si="89"/>
        <v>64.847639395310296</v>
      </c>
      <c r="AL80" s="22">
        <f t="shared" si="58"/>
        <v>583.17959594683214</v>
      </c>
      <c r="AM80" s="59">
        <f t="shared" si="59"/>
        <v>866.0307326721786</v>
      </c>
      <c r="AN80" s="59">
        <f ca="1">AVERAGE(OFFSET($AM$3,0,0,'Données projet'!$E$10+1,1))-AVERAGE(OFFSET($H$3,0,0,'Données projet'!$E$10+1,1))</f>
        <v>537.67467885131316</v>
      </c>
      <c r="AO80" s="59">
        <f t="shared" si="90"/>
        <v>286.6246792875379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4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5</v>
      </c>
      <c r="BD80" s="13">
        <f>IF('Données projet'!$A$88&gt;35,BD79+BC80-BL79,IF(A80&lt;'Données projet'!$A$88,$BA$205^A80,IF(A80='Données projet'!$A$88,'Données projet'!$B$88,BD79+BC80-BL79)))</f>
        <v>327.30769230769261</v>
      </c>
      <c r="BE80" s="14">
        <f>BD80*VLOOKUP('Données projet'!$B$11,Paramètres!$A$1:$I$89,3,0)*VLOOKUP('Données projet'!$B$11,Paramètres!$A$1:$I$89,5,0)</f>
        <v>342.10200000000032</v>
      </c>
      <c r="BF80" s="14">
        <f t="shared" si="91"/>
        <v>79.934077026716892</v>
      </c>
      <c r="BG80" s="22">
        <f t="shared" si="61"/>
        <v>735.04616748819899</v>
      </c>
      <c r="BH80" s="59">
        <f t="shared" si="62"/>
        <v>1017.8973042135455</v>
      </c>
      <c r="BI80" s="59">
        <f ca="1">AVERAGE(OFFSET($BH$3,0,0,'Données projet'!$E$11+1,1))-AVERAGE(OFFSET($H$3,0,0,'Données projet'!$E$11+1,1))</f>
        <v>612.31844548481115</v>
      </c>
      <c r="BJ80" s="59">
        <f t="shared" si="92"/>
        <v>386.56924356342199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0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0</v>
      </c>
      <c r="BT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5.9</v>
      </c>
      <c r="BY80" s="13">
        <f>IF('Données projet'!$A$114&gt;35,BY79+BX80-CG79,IF(A80&lt;'Données projet'!$A$114,$BV$205^A80,IF(A80='Données projet'!$A$114,'Données projet'!$B$114,BY79+BX80-CG79)))</f>
        <v>242.80000000000004</v>
      </c>
      <c r="BZ80" s="14">
        <f>BY80*VLOOKUP('Données projet'!$B$12,Paramètres!$A$1:$I$89,3,0)*VLOOKUP('Données projet'!$B$12,Paramètres!$A$1:$I$89,5,0)</f>
        <v>261.34992</v>
      </c>
      <c r="CA80" s="14">
        <f t="shared" si="93"/>
        <v>63.010039566000174</v>
      </c>
      <c r="CB80" s="22">
        <f t="shared" si="64"/>
        <v>564.92692957745021</v>
      </c>
      <c r="CC80" s="59">
        <f t="shared" si="65"/>
        <v>847.77806630279667</v>
      </c>
      <c r="CD80" s="59">
        <f ca="1">AVERAGE(OFFSET($CC$3,0,0,'Données projet'!$E$12+1,1))-AVERAGE(OFFSET($H$3,0,0,'Données projet'!$E$12+1,1))</f>
        <v>519.42142379895688</v>
      </c>
      <c r="CE80" s="59">
        <f t="shared" si="94"/>
        <v>275.7070979241023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0</v>
      </c>
      <c r="CT80" s="13">
        <f>IF('Données projet'!$A$140&gt;35,CT79+CS80-DB79,IF(A80&lt;'Données projet'!$A$140,$CQ$205^A80,IF(A80='Données projet'!$A$140,'Données projet'!$B$140,CT79+CS80-DB79)))</f>
        <v>-2.8421709430404007E-13</v>
      </c>
      <c r="CU80" s="18">
        <f>CT80*VLOOKUP('Données projet'!$B$13,Paramètres!$A$1:$I$89,3,0)*VLOOKUP('Données projet'!$B$13,Paramètres!$A$1:$I$89,5,0)</f>
        <v>-1.69961822393816E-13</v>
      </c>
      <c r="CV80" s="14" t="e">
        <f t="shared" si="95"/>
        <v>#NUM!</v>
      </c>
      <c r="CW80" s="22" t="e">
        <f t="shared" si="67"/>
        <v>#NUM!</v>
      </c>
      <c r="CX80" s="59" t="e">
        <f t="shared" si="68"/>
        <v>#NUM!</v>
      </c>
      <c r="CY80" s="59">
        <f ca="1">AVERAGE(OFFSET($CX$3,0,0,'Données projet'!$E$13+1,1))-AVERAGE(OFFSET($H$3,0,0,'Données projet'!$E$13+1,1))</f>
        <v>267.32460497279214</v>
      </c>
      <c r="CZ80" s="59">
        <f t="shared" si="96"/>
        <v>278.51995033460219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3.9456651363751782</v>
      </c>
      <c r="DG80" s="23">
        <f>EXP(-LN(2)/25)*DG79+(1-EXP(-LN(2)/25))/(LN(2)/25)*Calculateur!DB80*Calculateur!DD80*VLOOKUP('Données projet'!$B$13,Paramètres!$A$1:$I$89,3,0)*0.475*44/12</f>
        <v>4.4654037231032051</v>
      </c>
      <c r="DH80" s="23">
        <f>EXP(-LN(2)/2)*DH79+(1-EXP(-LN(2)/2))/(LN(2)/2)*DB80*DE80*VLOOKUP('Données projet'!$B$13,Paramètres!$A$1:$I$89,3,0)*0.475*44/12</f>
        <v>5.3441874710567334E-7</v>
      </c>
      <c r="DI80" s="24">
        <f t="shared" si="69"/>
        <v>8.4110693938971313</v>
      </c>
      <c r="DJ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3</v>
      </c>
      <c r="DO80" s="13">
        <f>IF('Données projet'!$A$166&gt;35,DO79+DN80-DW79,IF(A80&lt;'Données projet'!$A$166,$DL$205^A80,IF(A80='Données projet'!$A$166,'Données projet'!$B$166,DO79+DN80-DW79)))</f>
        <v>275.99999999999983</v>
      </c>
      <c r="DP80" s="18">
        <f>DO80*VLOOKUP('Données projet'!$B$14,Paramètres!$A$1:$I$89,3,0)*VLOOKUP('Données projet'!$B$14,Paramètres!$A$1:$I$89,5,0)</f>
        <v>241.11359999999988</v>
      </c>
      <c r="DQ80" s="14">
        <f t="shared" si="97"/>
        <v>58.6790623558988</v>
      </c>
      <c r="DR80" s="22">
        <f t="shared" si="70"/>
        <v>522.13888693652359</v>
      </c>
      <c r="DS80" s="59">
        <f t="shared" si="71"/>
        <v>804.99002366187005</v>
      </c>
      <c r="DT80" s="59">
        <f ca="1">AVERAGE(OFFSET($DS$3,0,0,'Données projet'!$E$14+1,1))-AVERAGE(OFFSET($H$3,0,0,'Données projet'!$E$14+1,1))</f>
        <v>350.10291030592276</v>
      </c>
      <c r="DU80" s="59">
        <f t="shared" si="98"/>
        <v>379.66960949480392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0</v>
      </c>
      <c r="EJ80" s="13">
        <f>IF('Données projet'!$A$192&gt;35,EJ79+EI80-ER79,IF(A80&lt;'Données projet'!$A$192,$EG$205^A80,IF(A80='Données projet'!$A$192,'Données projet'!$B$192,EJ79+EI80-ER79)))</f>
        <v>0</v>
      </c>
      <c r="EK80" s="18">
        <f>EJ80*VLOOKUP('Données projet'!$B$15,Paramètres!$A$1:$I$89,3,0)*VLOOKUP('Données projet'!$B$15,Paramètres!$A$1:$I$89,5,0)</f>
        <v>0</v>
      </c>
      <c r="EL80" s="14" t="e">
        <f t="shared" si="99"/>
        <v>#NUM!</v>
      </c>
      <c r="EM80" s="22" t="e">
        <f t="shared" si="73"/>
        <v>#NUM!</v>
      </c>
      <c r="EN80" s="59" t="e">
        <f t="shared" si="74"/>
        <v>#NUM!</v>
      </c>
      <c r="EO80" s="59">
        <f ca="1">AVERAGE(OFFSET($EN$3,0,0,'Données projet'!$E$15+1,1))-AVERAGE(OFFSET($H$3,0,0,'Données projet'!$E$15+1,1))</f>
        <v>319.51502927075376</v>
      </c>
      <c r="EP80" s="59">
        <f t="shared" si="100"/>
        <v>433.77429725729928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4.1818181818181817</v>
      </c>
      <c r="FE80" s="13">
        <f>IF('Données projet'!$A$218&gt;35,FE79+FD80-FM79,IF(A80&lt;'Données projet'!$A$218,$FB$205^A80,IF(A80='Données projet'!$A$218,'Données projet'!$B$218,FE79+FD80-FM79)))</f>
        <v>226.24242424242422</v>
      </c>
      <c r="FF80" s="18">
        <f>FE80*VLOOKUP('Données projet'!$B$16,Paramètres!$A$1:$I$89,3,0)*VLOOKUP('Données projet'!$B$16,Paramètres!$A$1:$I$89,5,0)</f>
        <v>215.29229090909089</v>
      </c>
      <c r="FG80" s="14">
        <f t="shared" si="101"/>
        <v>53.090403852674918</v>
      </c>
      <c r="FH80" s="22">
        <f t="shared" si="76"/>
        <v>467.43319337674211</v>
      </c>
      <c r="FI80" s="59">
        <f t="shared" si="77"/>
        <v>750.28433010208857</v>
      </c>
      <c r="FJ80" s="59">
        <f ca="1">AVERAGE(OFFSET($FI$3,0,0,'Données projet'!$E$16+1,1))-AVERAGE(OFFSET($H$3,0,0,'Données projet'!$E$16+1,1))</f>
        <v>396.3085896953769</v>
      </c>
      <c r="FK80" s="59">
        <f t="shared" si="102"/>
        <v>319.05961996522967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4.4871794871794801</v>
      </c>
      <c r="FZ80" s="13">
        <f>IF('Données projet'!$A$244&gt;35,FZ79+FY80-GH79,IF(A80&lt;'Données projet'!$A$244,$FW$205^A80,IF(A80='Données projet'!$A$244,'Données projet'!$B$244,FZ79+FY80-GH79)))</f>
        <v>294.8717948717948</v>
      </c>
      <c r="GA80" s="18">
        <f>FZ80*VLOOKUP('Données projet'!$B$17,Paramètres!$A$1:$I$89,3,0)*VLOOKUP('Données projet'!$B$17,Paramètres!$A$1:$I$89,5,0)</f>
        <v>197.79999999999995</v>
      </c>
      <c r="GB80" s="14">
        <f t="shared" si="103"/>
        <v>49.260363505790501</v>
      </c>
      <c r="GC80" s="22">
        <f t="shared" si="79"/>
        <v>430.29679977258508</v>
      </c>
      <c r="GD80" s="59">
        <f t="shared" si="80"/>
        <v>713.1479364979316</v>
      </c>
      <c r="GE80" s="59">
        <f ca="1">AVERAGE(OFFSET($GD$3,0,0,'Données projet'!$E$17+1,1))-AVERAGE(OFFSET($H$3,0,0,'Données projet'!$E$17+1,1))</f>
        <v>357.2695384221413</v>
      </c>
      <c r="GF80" s="59">
        <f t="shared" si="104"/>
        <v>296.23918885315254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0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0</v>
      </c>
      <c r="GP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67.141219106912672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5</v>
      </c>
      <c r="GU80" s="13">
        <f>IF('Données projet'!$A$270&gt;35,GU79+GT80-HC79,IF(A80&lt;'Données projet'!$A$270,$GR$205^A80,IF(A80='Données projet'!$A$270,'Données projet'!$B$270,GU79+GT80-HC79)))</f>
        <v>277.99999999999994</v>
      </c>
      <c r="GV80" s="18">
        <f>GU80*VLOOKUP('Données projet'!$B$18,Paramètres!$A$1:$I$89,3,0)*VLOOKUP('Données projet'!$B$18,Paramètres!$A$1:$I$89,5,0)</f>
        <v>225.51359999999997</v>
      </c>
      <c r="GW80" s="14">
        <f t="shared" si="105"/>
        <v>55.311507611662591</v>
      </c>
      <c r="GX80" s="22">
        <f t="shared" si="82"/>
        <v>489.1037290903123</v>
      </c>
      <c r="GY80" s="59">
        <f t="shared" si="83"/>
        <v>771.95486581565876</v>
      </c>
      <c r="GZ80" s="59">
        <f ca="1">AVERAGE(OFFSET($GY$3,0,0,'Données projet'!$E$18+1,1))-AVERAGE(OFFSET($H$3,0,0,'Données projet'!$E$18+1,1))</f>
        <v>339.25326110952267</v>
      </c>
      <c r="HA80" s="59">
        <f t="shared" si="106"/>
        <v>286.69182905555692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2">
        <f>'Scénario référence'!$B$16*5+'Scénario référence'!$B$17*0+'Scénario référence'!$B$18*5</f>
        <v>2.2000000000000002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8.0666666666666682</v>
      </c>
      <c r="H81" s="65">
        <f t="shared" si="56"/>
        <v>224.4</v>
      </c>
      <c r="I81" s="69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7.2</v>
      </c>
      <c r="N81" s="14">
        <f>IF('Données projet'!$A$36&gt;35,N80+M81-V80,IF(A81&lt;'Données projet'!$A$36,$K$205^A81,IF(A81='Données projet'!$A$36,'Données projet'!$B$36,N80+M81-V80)))</f>
        <v>305.60000000000002</v>
      </c>
      <c r="O81" s="14">
        <f>N81*VLOOKUP('Données projet'!$B$9,Paramètres!$A$1:$I$89,3,0)*VLOOKUP('Données projet'!$B$9,Paramètres!$A$1:$I$89,5,0)</f>
        <v>309.87840000000006</v>
      </c>
      <c r="P81" s="14">
        <f t="shared" si="87"/>
        <v>73.243434672131556</v>
      </c>
      <c r="Q81" s="22">
        <f t="shared" si="54"/>
        <v>667.27052872062916</v>
      </c>
      <c r="R81" s="59">
        <f t="shared" si="55"/>
        <v>950.30350812244342</v>
      </c>
      <c r="S81" s="59">
        <f ca="1">AVERAGE(OFFSET($R$3,0,0,'Données projet'!$E$9+1,1))-AVERAGE(OFFSET($H$3,0,0,'Données projet'!$E$9+1,1))</f>
        <v>595.03194537376203</v>
      </c>
      <c r="T81" s="59">
        <f t="shared" si="88"/>
        <v>315.02619963200516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7.2</v>
      </c>
      <c r="AI81" s="14">
        <f>IF('Données projet'!$A$62&gt;35,AI80+AH81-AQ80,IF(A81&lt;'Données projet'!$A$62,$AF$205^A81,IF(A81='Données projet'!$A$62,'Données projet'!$B$62,AI80+AH81-AQ80)))</f>
        <v>305.60000000000002</v>
      </c>
      <c r="AJ81" s="14">
        <f>AI81*VLOOKUP('Données projet'!$B$10,Paramètres!$A$1:$I$89,3,0)*VLOOKUP('Données projet'!$B$10,Paramètres!$A$1:$I$89,5,0)</f>
        <v>276.50687999999997</v>
      </c>
      <c r="AK81" s="14">
        <f t="shared" si="89"/>
        <v>66.228273722513677</v>
      </c>
      <c r="AL81" s="22">
        <f t="shared" si="58"/>
        <v>596.93039273337797</v>
      </c>
      <c r="AM81" s="59">
        <f t="shared" si="59"/>
        <v>879.96337213519223</v>
      </c>
      <c r="AN81" s="59">
        <f ca="1">AVERAGE(OFFSET($AM$3,0,0,'Données projet'!$E$10+1,1))-AVERAGE(OFFSET($H$3,0,0,'Données projet'!$E$10+1,1))</f>
        <v>537.67467885131316</v>
      </c>
      <c r="AO81" s="59">
        <f t="shared" si="90"/>
        <v>286.6246792875379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4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5</v>
      </c>
      <c r="BD81" s="13">
        <f>IF('Données projet'!$A$88&gt;35,BD80+BC81-BL80,IF(A81&lt;'Données projet'!$A$88,$BA$205^A81,IF(A81='Données projet'!$A$88,'Données projet'!$B$88,BD80+BC81-BL80)))</f>
        <v>332.30769230769261</v>
      </c>
      <c r="BE81" s="14">
        <f>BD81*VLOOKUP('Données projet'!$B$11,Paramètres!$A$1:$I$89,3,0)*VLOOKUP('Données projet'!$B$11,Paramètres!$A$1:$I$89,5,0)</f>
        <v>347.32800000000032</v>
      </c>
      <c r="BF81" s="14">
        <f t="shared" si="91"/>
        <v>81.012073531602553</v>
      </c>
      <c r="BG81" s="22">
        <f t="shared" si="61"/>
        <v>746.02562806754156</v>
      </c>
      <c r="BH81" s="59">
        <f t="shared" si="62"/>
        <v>1029.0586074693558</v>
      </c>
      <c r="BI81" s="59">
        <f ca="1">AVERAGE(OFFSET($BH$3,0,0,'Données projet'!$E$11+1,1))-AVERAGE(OFFSET($H$3,0,0,'Données projet'!$E$11+1,1))</f>
        <v>612.31844548481115</v>
      </c>
      <c r="BJ81" s="59">
        <f t="shared" si="92"/>
        <v>386.56924356342199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0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0</v>
      </c>
      <c r="BT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5.9</v>
      </c>
      <c r="BY81" s="13">
        <f>IF('Données projet'!$A$114&gt;35,BY80+BX81-CG80,IF(A81&lt;'Données projet'!$A$114,$BV$205^A81,IF(A81='Données projet'!$A$114,'Données projet'!$B$114,BY80+BX81-CG80)))</f>
        <v>248.70000000000005</v>
      </c>
      <c r="BZ81" s="14">
        <f>BY81*VLOOKUP('Données projet'!$B$12,Paramètres!$A$1:$I$89,3,0)*VLOOKUP('Données projet'!$B$12,Paramètres!$A$1:$I$89,5,0)</f>
        <v>267.70068000000003</v>
      </c>
      <c r="CA81" s="14">
        <f t="shared" si="93"/>
        <v>64.361052927956521</v>
      </c>
      <c r="CB81" s="22">
        <f t="shared" si="64"/>
        <v>578.34085151619092</v>
      </c>
      <c r="CC81" s="59">
        <f t="shared" si="65"/>
        <v>861.37383091800507</v>
      </c>
      <c r="CD81" s="59">
        <f ca="1">AVERAGE(OFFSET($CC$3,0,0,'Données projet'!$E$12+1,1))-AVERAGE(OFFSET($H$3,0,0,'Données projet'!$E$12+1,1))</f>
        <v>519.42142379895688</v>
      </c>
      <c r="CE81" s="59">
        <f t="shared" si="94"/>
        <v>275.7070979241023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0</v>
      </c>
      <c r="CT81" s="13">
        <f>IF('Données projet'!$A$140&gt;35,CT80+CS81-DB80,IF(A81&lt;'Données projet'!$A$140,$CQ$205^A81,IF(A81='Données projet'!$A$140,'Données projet'!$B$140,CT80+CS81-DB80)))</f>
        <v>-2.8421709430404007E-13</v>
      </c>
      <c r="CU81" s="18">
        <f>CT81*VLOOKUP('Données projet'!$B$13,Paramètres!$A$1:$I$89,3,0)*VLOOKUP('Données projet'!$B$13,Paramètres!$A$1:$I$89,5,0)</f>
        <v>-1.69961822393816E-13</v>
      </c>
      <c r="CV81" s="14" t="e">
        <f t="shared" si="95"/>
        <v>#NUM!</v>
      </c>
      <c r="CW81" s="22" t="e">
        <f t="shared" si="67"/>
        <v>#NUM!</v>
      </c>
      <c r="CX81" s="59" t="e">
        <f t="shared" si="68"/>
        <v>#NUM!</v>
      </c>
      <c r="CY81" s="59">
        <f ca="1">AVERAGE(OFFSET($CX$3,0,0,'Données projet'!$E$13+1,1))-AVERAGE(OFFSET($H$3,0,0,'Données projet'!$E$13+1,1))</f>
        <v>267.32460497279214</v>
      </c>
      <c r="CZ81" s="59">
        <f t="shared" si="96"/>
        <v>278.51995033460219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3.8682930496689605</v>
      </c>
      <c r="DG81" s="23">
        <f>EXP(-LN(2)/25)*DG80+(1-EXP(-LN(2)/25))/(LN(2)/25)*Calculateur!DB81*Calculateur!DD81*VLOOKUP('Données projet'!$B$13,Paramètres!$A$1:$I$89,3,0)*0.475*44/12</f>
        <v>4.3432970234695718</v>
      </c>
      <c r="DH81" s="23">
        <f>EXP(-LN(2)/2)*DH80+(1-EXP(-LN(2)/2))/(LN(2)/2)*DB81*DE81*VLOOKUP('Données projet'!$B$13,Paramètres!$A$1:$I$89,3,0)*0.475*44/12</f>
        <v>3.7789112007164024E-7</v>
      </c>
      <c r="DI81" s="24">
        <f t="shared" si="69"/>
        <v>8.211590451029652</v>
      </c>
      <c r="DJ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3</v>
      </c>
      <c r="DO81" s="13">
        <f>IF('Données projet'!$A$166&gt;35,DO80+DN81-DW80,IF(A81&lt;'Données projet'!$A$166,$DL$205^A81,IF(A81='Données projet'!$A$166,'Données projet'!$B$166,DO80+DN81-DW80)))</f>
        <v>278.99999999999983</v>
      </c>
      <c r="DP81" s="18">
        <f>DO81*VLOOKUP('Données projet'!$B$14,Paramètres!$A$1:$I$89,3,0)*VLOOKUP('Données projet'!$B$14,Paramètres!$A$1:$I$89,5,0)</f>
        <v>243.73439999999988</v>
      </c>
      <c r="DQ81" s="14">
        <f t="shared" si="97"/>
        <v>59.242281392848767</v>
      </c>
      <c r="DR81" s="22">
        <f t="shared" si="70"/>
        <v>527.68438675921141</v>
      </c>
      <c r="DS81" s="59">
        <f t="shared" si="71"/>
        <v>810.71736616102567</v>
      </c>
      <c r="DT81" s="59">
        <f ca="1">AVERAGE(OFFSET($DS$3,0,0,'Données projet'!$E$14+1,1))-AVERAGE(OFFSET($H$3,0,0,'Données projet'!$E$14+1,1))</f>
        <v>350.10291030592276</v>
      </c>
      <c r="DU81" s="59">
        <f t="shared" si="98"/>
        <v>379.66960949480392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0</v>
      </c>
      <c r="EJ81" s="13">
        <f>IF('Données projet'!$A$192&gt;35,EJ80+EI81-ER80,IF(A81&lt;'Données projet'!$A$192,$EG$205^A81,IF(A81='Données projet'!$A$192,'Données projet'!$B$192,EJ80+EI81-ER80)))</f>
        <v>0</v>
      </c>
      <c r="EK81" s="18">
        <f>EJ81*VLOOKUP('Données projet'!$B$15,Paramètres!$A$1:$I$89,3,0)*VLOOKUP('Données projet'!$B$15,Paramètres!$A$1:$I$89,5,0)</f>
        <v>0</v>
      </c>
      <c r="EL81" s="14" t="e">
        <f t="shared" si="99"/>
        <v>#NUM!</v>
      </c>
      <c r="EM81" s="22" t="e">
        <f t="shared" si="73"/>
        <v>#NUM!</v>
      </c>
      <c r="EN81" s="59" t="e">
        <f t="shared" si="74"/>
        <v>#NUM!</v>
      </c>
      <c r="EO81" s="59">
        <f ca="1">AVERAGE(OFFSET($EN$3,0,0,'Données projet'!$E$15+1,1))-AVERAGE(OFFSET($H$3,0,0,'Données projet'!$E$15+1,1))</f>
        <v>319.51502927075376</v>
      </c>
      <c r="EP81" s="59">
        <f t="shared" si="100"/>
        <v>433.77429725729928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4.1818181818181817</v>
      </c>
      <c r="FE81" s="13">
        <f>IF('Données projet'!$A$218&gt;35,FE80+FD81-FM80,IF(A81&lt;'Données projet'!$A$218,$FB$205^A81,IF(A81='Données projet'!$A$218,'Données projet'!$B$218,FE80+FD81-FM80)))</f>
        <v>230.42424242424241</v>
      </c>
      <c r="FF81" s="18">
        <f>FE81*VLOOKUP('Données projet'!$B$16,Paramètres!$A$1:$I$89,3,0)*VLOOKUP('Données projet'!$B$16,Paramètres!$A$1:$I$89,5,0)</f>
        <v>219.27170909090907</v>
      </c>
      <c r="FG81" s="14">
        <f t="shared" si="101"/>
        <v>53.956564755021148</v>
      </c>
      <c r="FH81" s="22">
        <f t="shared" si="76"/>
        <v>475.87257694832846</v>
      </c>
      <c r="FI81" s="59">
        <f t="shared" si="77"/>
        <v>758.90555635014266</v>
      </c>
      <c r="FJ81" s="59">
        <f ca="1">AVERAGE(OFFSET($FI$3,0,0,'Données projet'!$E$16+1,1))-AVERAGE(OFFSET($H$3,0,0,'Données projet'!$E$16+1,1))</f>
        <v>396.3085896953769</v>
      </c>
      <c r="FK81" s="59">
        <f t="shared" si="102"/>
        <v>319.05961996522967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4.4871794871794801</v>
      </c>
      <c r="FZ81" s="13">
        <f>IF('Données projet'!$A$244&gt;35,FZ80+FY81-GH80,IF(A81&lt;'Données projet'!$A$244,$FW$205^A81,IF(A81='Données projet'!$A$244,'Données projet'!$B$244,FZ80+FY81-GH80)))</f>
        <v>299.35897435897431</v>
      </c>
      <c r="GA81" s="18">
        <f>FZ81*VLOOKUP('Données projet'!$B$17,Paramètres!$A$1:$I$89,3,0)*VLOOKUP('Données projet'!$B$17,Paramètres!$A$1:$I$89,5,0)</f>
        <v>200.80999999999997</v>
      </c>
      <c r="GB81" s="14">
        <f t="shared" si="103"/>
        <v>49.922139312667404</v>
      </c>
      <c r="GC81" s="22">
        <f t="shared" si="79"/>
        <v>436.69180930289571</v>
      </c>
      <c r="GD81" s="59">
        <f t="shared" si="80"/>
        <v>719.72478870470991</v>
      </c>
      <c r="GE81" s="59">
        <f ca="1">AVERAGE(OFFSET($GD$3,0,0,'Données projet'!$E$17+1,1))-AVERAGE(OFFSET($H$3,0,0,'Données projet'!$E$17+1,1))</f>
        <v>357.2695384221413</v>
      </c>
      <c r="GF81" s="59">
        <f t="shared" si="104"/>
        <v>296.23918885315254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0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0</v>
      </c>
      <c r="GP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67.19081256413115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5</v>
      </c>
      <c r="GU81" s="13">
        <f>IF('Données projet'!$A$270&gt;35,GU80+GT81-HC80,IF(A81&lt;'Données projet'!$A$270,$GR$205^A81,IF(A81='Données projet'!$A$270,'Données projet'!$B$270,GU80+GT81-HC80)))</f>
        <v>282.99999999999994</v>
      </c>
      <c r="GV81" s="18">
        <f>GU81*VLOOKUP('Données projet'!$B$18,Paramètres!$A$1:$I$89,3,0)*VLOOKUP('Données projet'!$B$18,Paramètres!$A$1:$I$89,5,0)</f>
        <v>229.56959999999995</v>
      </c>
      <c r="GW81" s="14">
        <f t="shared" si="105"/>
        <v>56.189608845888785</v>
      </c>
      <c r="GX81" s="22">
        <f t="shared" si="82"/>
        <v>497.6972887399229</v>
      </c>
      <c r="GY81" s="59">
        <f t="shared" si="83"/>
        <v>780.73026814173704</v>
      </c>
      <c r="GZ81" s="59">
        <f ca="1">AVERAGE(OFFSET($GY$3,0,0,'Données projet'!$E$18+1,1))-AVERAGE(OFFSET($H$3,0,0,'Données projet'!$E$18+1,1))</f>
        <v>339.25326110952267</v>
      </c>
      <c r="HA81" s="59">
        <f t="shared" si="106"/>
        <v>286.69182905555692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2">
        <f>'Scénario référence'!$B$16*5+'Scénario référence'!$B$17*0+'Scénario référence'!$B$18*5</f>
        <v>2.2000000000000002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8.0666666666666682</v>
      </c>
      <c r="H82" s="65">
        <f t="shared" si="56"/>
        <v>224.4</v>
      </c>
      <c r="I82" s="69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7.2</v>
      </c>
      <c r="N82" s="14">
        <f>IF('Données projet'!$A$36&gt;35,N81+M82-V81,IF(A82&lt;'Données projet'!$A$36,$K$205^A82,IF(A82='Données projet'!$A$36,'Données projet'!$B$36,N81+M82-V81)))</f>
        <v>312.8</v>
      </c>
      <c r="O82" s="14">
        <f>N82*VLOOKUP('Données projet'!$B$9,Paramètres!$A$1:$I$89,3,0)*VLOOKUP('Données projet'!$B$9,Paramètres!$A$1:$I$89,5,0)</f>
        <v>317.17920000000004</v>
      </c>
      <c r="P82" s="14">
        <f t="shared" si="87"/>
        <v>74.766129261581426</v>
      </c>
      <c r="Q82" s="22">
        <f t="shared" si="54"/>
        <v>682.63811513058772</v>
      </c>
      <c r="R82" s="59">
        <f t="shared" si="55"/>
        <v>965.84978264497227</v>
      </c>
      <c r="S82" s="59">
        <f ca="1">AVERAGE(OFFSET($R$3,0,0,'Données projet'!$E$9+1,1))-AVERAGE(OFFSET($H$3,0,0,'Données projet'!$E$9+1,1))</f>
        <v>595.03194537376203</v>
      </c>
      <c r="T82" s="59">
        <f t="shared" si="88"/>
        <v>315.02619963200516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7.2</v>
      </c>
      <c r="AI82" s="14">
        <f>IF('Données projet'!$A$62&gt;35,AI81+AH82-AQ81,IF(A82&lt;'Données projet'!$A$62,$AF$205^A82,IF(A82='Données projet'!$A$62,'Données projet'!$B$62,AI81+AH82-AQ81)))</f>
        <v>312.8</v>
      </c>
      <c r="AJ82" s="14">
        <f>AI82*VLOOKUP('Données projet'!$B$10,Paramètres!$A$1:$I$89,3,0)*VLOOKUP('Données projet'!$B$10,Paramètres!$A$1:$I$89,5,0)</f>
        <v>283.02144000000004</v>
      </c>
      <c r="AK82" s="14">
        <f t="shared" si="89"/>
        <v>67.605126603830598</v>
      </c>
      <c r="AL82" s="22">
        <f t="shared" si="58"/>
        <v>610.67460350167164</v>
      </c>
      <c r="AM82" s="59">
        <f t="shared" si="59"/>
        <v>893.88627101605618</v>
      </c>
      <c r="AN82" s="59">
        <f ca="1">AVERAGE(OFFSET($AM$3,0,0,'Données projet'!$E$10+1,1))-AVERAGE(OFFSET($H$3,0,0,'Données projet'!$E$10+1,1))</f>
        <v>537.67467885131316</v>
      </c>
      <c r="AO82" s="59">
        <f t="shared" si="90"/>
        <v>286.6246792875379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4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5</v>
      </c>
      <c r="BD82" s="13">
        <f>IF('Données projet'!$A$88&gt;35,BD81+BC82-BL81,IF(A82&lt;'Données projet'!$A$88,$BA$205^A82,IF(A82='Données projet'!$A$88,'Données projet'!$B$88,BD81+BC82-BL81)))</f>
        <v>337.30769230769261</v>
      </c>
      <c r="BE82" s="14">
        <f>BD82*VLOOKUP('Données projet'!$B$11,Paramètres!$A$1:$I$89,3,0)*VLOOKUP('Données projet'!$B$11,Paramètres!$A$1:$I$89,5,0)</f>
        <v>352.55400000000037</v>
      </c>
      <c r="BF82" s="14">
        <f t="shared" si="91"/>
        <v>82.08818362246717</v>
      </c>
      <c r="BG82" s="22">
        <f t="shared" si="61"/>
        <v>757.00180314246427</v>
      </c>
      <c r="BH82" s="59">
        <f t="shared" si="62"/>
        <v>1040.2134706568488</v>
      </c>
      <c r="BI82" s="59">
        <f ca="1">AVERAGE(OFFSET($BH$3,0,0,'Données projet'!$E$11+1,1))-AVERAGE(OFFSET($H$3,0,0,'Données projet'!$E$11+1,1))</f>
        <v>612.31844548481115</v>
      </c>
      <c r="BJ82" s="59">
        <f t="shared" si="92"/>
        <v>386.56924356342199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0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0</v>
      </c>
      <c r="BT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5.9</v>
      </c>
      <c r="BY82" s="13">
        <f>IF('Données projet'!$A$114&gt;35,BY81+BX82-CG81,IF(A82&lt;'Données projet'!$A$114,$BV$205^A82,IF(A82='Données projet'!$A$114,'Données projet'!$B$114,BY81+BX82-CG81)))</f>
        <v>254.60000000000005</v>
      </c>
      <c r="BZ82" s="14">
        <f>BY82*VLOOKUP('Données projet'!$B$12,Paramètres!$A$1:$I$89,3,0)*VLOOKUP('Données projet'!$B$12,Paramètres!$A$1:$I$89,5,0)</f>
        <v>274.05144000000007</v>
      </c>
      <c r="CA82" s="14">
        <f t="shared" si="93"/>
        <v>65.708340379444337</v>
      </c>
      <c r="CB82" s="22">
        <f t="shared" si="64"/>
        <v>591.74828416086564</v>
      </c>
      <c r="CC82" s="59">
        <f t="shared" si="65"/>
        <v>874.95995167525018</v>
      </c>
      <c r="CD82" s="59">
        <f ca="1">AVERAGE(OFFSET($CC$3,0,0,'Données projet'!$E$12+1,1))-AVERAGE(OFFSET($H$3,0,0,'Données projet'!$E$12+1,1))</f>
        <v>519.42142379895688</v>
      </c>
      <c r="CE82" s="59">
        <f t="shared" si="94"/>
        <v>275.7070979241023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0</v>
      </c>
      <c r="CT82" s="13">
        <f>IF('Données projet'!$A$140&gt;35,CT81+CS82-DB81,IF(A82&lt;'Données projet'!$A$140,$CQ$205^A82,IF(A82='Données projet'!$A$140,'Données projet'!$B$140,CT81+CS82-DB81)))</f>
        <v>-2.8421709430404007E-13</v>
      </c>
      <c r="CU82" s="18">
        <f>CT82*VLOOKUP('Données projet'!$B$13,Paramètres!$A$1:$I$89,3,0)*VLOOKUP('Données projet'!$B$13,Paramètres!$A$1:$I$89,5,0)</f>
        <v>-1.69961822393816E-13</v>
      </c>
      <c r="CV82" s="14" t="e">
        <f t="shared" si="95"/>
        <v>#NUM!</v>
      </c>
      <c r="CW82" s="22" t="e">
        <f t="shared" si="67"/>
        <v>#NUM!</v>
      </c>
      <c r="CX82" s="59" t="e">
        <f t="shared" si="68"/>
        <v>#NUM!</v>
      </c>
      <c r="CY82" s="59">
        <f ca="1">AVERAGE(OFFSET($CX$3,0,0,'Données projet'!$E$13+1,1))-AVERAGE(OFFSET($H$3,0,0,'Données projet'!$E$13+1,1))</f>
        <v>267.32460497279214</v>
      </c>
      <c r="CZ82" s="59">
        <f t="shared" si="96"/>
        <v>278.51995033460219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3.7924381823907387</v>
      </c>
      <c r="DG82" s="23">
        <f>EXP(-LN(2)/25)*DG81+(1-EXP(-LN(2)/25))/(LN(2)/25)*Calculateur!DB82*Calculateur!DD82*VLOOKUP('Données projet'!$B$13,Paramètres!$A$1:$I$89,3,0)*0.475*44/12</f>
        <v>4.2245293379587325</v>
      </c>
      <c r="DH82" s="23">
        <f>EXP(-LN(2)/2)*DH81+(1-EXP(-LN(2)/2))/(LN(2)/2)*DB82*DE82*VLOOKUP('Données projet'!$B$13,Paramètres!$A$1:$I$89,3,0)*0.475*44/12</f>
        <v>2.6720937355283667E-7</v>
      </c>
      <c r="DI82" s="24">
        <f t="shared" si="69"/>
        <v>8.0169677875588441</v>
      </c>
      <c r="DJ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3</v>
      </c>
      <c r="DO82" s="13">
        <f>IF('Données projet'!$A$166&gt;35,DO81+DN82-DW81,IF(A82&lt;'Données projet'!$A$166,$DL$205^A82,IF(A82='Données projet'!$A$166,'Données projet'!$B$166,DO81+DN82-DW81)))</f>
        <v>281.99999999999983</v>
      </c>
      <c r="DP82" s="18">
        <f>DO82*VLOOKUP('Données projet'!$B$14,Paramètres!$A$1:$I$89,3,0)*VLOOKUP('Données projet'!$B$14,Paramètres!$A$1:$I$89,5,0)</f>
        <v>246.35519999999991</v>
      </c>
      <c r="DQ82" s="14">
        <f t="shared" si="97"/>
        <v>59.804795924194437</v>
      </c>
      <c r="DR82" s="22">
        <f t="shared" si="70"/>
        <v>533.2286595679717</v>
      </c>
      <c r="DS82" s="59">
        <f t="shared" si="71"/>
        <v>816.44032708235625</v>
      </c>
      <c r="DT82" s="59">
        <f ca="1">AVERAGE(OFFSET($DS$3,0,0,'Données projet'!$E$14+1,1))-AVERAGE(OFFSET($H$3,0,0,'Données projet'!$E$14+1,1))</f>
        <v>350.10291030592276</v>
      </c>
      <c r="DU82" s="59">
        <f t="shared" si="98"/>
        <v>379.66960949480392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0</v>
      </c>
      <c r="EJ82" s="13">
        <f>IF('Données projet'!$A$192&gt;35,EJ81+EI82-ER81,IF(A82&lt;'Données projet'!$A$192,$EG$205^A82,IF(A82='Données projet'!$A$192,'Données projet'!$B$192,EJ81+EI82-ER81)))</f>
        <v>0</v>
      </c>
      <c r="EK82" s="18">
        <f>EJ82*VLOOKUP('Données projet'!$B$15,Paramètres!$A$1:$I$89,3,0)*VLOOKUP('Données projet'!$B$15,Paramètres!$A$1:$I$89,5,0)</f>
        <v>0</v>
      </c>
      <c r="EL82" s="14" t="e">
        <f t="shared" si="99"/>
        <v>#NUM!</v>
      </c>
      <c r="EM82" s="22" t="e">
        <f t="shared" si="73"/>
        <v>#NUM!</v>
      </c>
      <c r="EN82" s="59" t="e">
        <f t="shared" si="74"/>
        <v>#NUM!</v>
      </c>
      <c r="EO82" s="59">
        <f ca="1">AVERAGE(OFFSET($EN$3,0,0,'Données projet'!$E$15+1,1))-AVERAGE(OFFSET($H$3,0,0,'Données projet'!$E$15+1,1))</f>
        <v>319.51502927075376</v>
      </c>
      <c r="EP82" s="59">
        <f t="shared" si="100"/>
        <v>433.77429725729928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4.1818181818181817</v>
      </c>
      <c r="FE82" s="13">
        <f>IF('Données projet'!$A$218&gt;35,FE81+FD82-FM81,IF(A82&lt;'Données projet'!$A$218,$FB$205^A82,IF(A82='Données projet'!$A$218,'Données projet'!$B$218,FE81+FD82-FM81)))</f>
        <v>234.60606060606059</v>
      </c>
      <c r="FF82" s="18">
        <f>FE82*VLOOKUP('Données projet'!$B$16,Paramètres!$A$1:$I$89,3,0)*VLOOKUP('Données projet'!$B$16,Paramètres!$A$1:$I$89,5,0)</f>
        <v>223.25112727272725</v>
      </c>
      <c r="FG82" s="14">
        <f t="shared" si="101"/>
        <v>54.820897746130193</v>
      </c>
      <c r="FH82" s="22">
        <f t="shared" si="76"/>
        <v>484.30877690784342</v>
      </c>
      <c r="FI82" s="59">
        <f t="shared" si="77"/>
        <v>767.52044442222791</v>
      </c>
      <c r="FJ82" s="59">
        <f ca="1">AVERAGE(OFFSET($FI$3,0,0,'Données projet'!$E$16+1,1))-AVERAGE(OFFSET($H$3,0,0,'Données projet'!$E$16+1,1))</f>
        <v>396.3085896953769</v>
      </c>
      <c r="FK82" s="59">
        <f t="shared" si="102"/>
        <v>319.05961996522967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4.4871794871794801</v>
      </c>
      <c r="FZ82" s="13">
        <f>IF('Données projet'!$A$244&gt;35,FZ81+FY82-GH81,IF(A82&lt;'Données projet'!$A$244,$FW$205^A82,IF(A82='Données projet'!$A$244,'Données projet'!$B$244,FZ81+FY82-GH81)))</f>
        <v>303.84615384615381</v>
      </c>
      <c r="GA82" s="18">
        <f>FZ82*VLOOKUP('Données projet'!$B$17,Paramètres!$A$1:$I$89,3,0)*VLOOKUP('Données projet'!$B$17,Paramètres!$A$1:$I$89,5,0)</f>
        <v>203.81999999999996</v>
      </c>
      <c r="GB82" s="14">
        <f t="shared" si="103"/>
        <v>50.58276144473934</v>
      </c>
      <c r="GC82" s="22">
        <f t="shared" si="79"/>
        <v>443.08480951625421</v>
      </c>
      <c r="GD82" s="59">
        <f t="shared" si="80"/>
        <v>726.2964770306387</v>
      </c>
      <c r="GE82" s="59">
        <f ca="1">AVERAGE(OFFSET($GD$3,0,0,'Données projet'!$E$17+1,1))-AVERAGE(OFFSET($H$3,0,0,'Données projet'!$E$17+1,1))</f>
        <v>357.2695384221413</v>
      </c>
      <c r="GF82" s="59">
        <f t="shared" si="104"/>
        <v>296.23918885315254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0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0</v>
      </c>
      <c r="GP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67.239545685741234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5</v>
      </c>
      <c r="GU82" s="13">
        <f>IF('Données projet'!$A$270&gt;35,GU81+GT82-HC81,IF(A82&lt;'Données projet'!$A$270,$GR$205^A82,IF(A82='Données projet'!$A$270,'Données projet'!$B$270,GU81+GT82-HC81)))</f>
        <v>287.99999999999994</v>
      </c>
      <c r="GV82" s="18">
        <f>GU82*VLOOKUP('Données projet'!$B$18,Paramètres!$A$1:$I$89,3,0)*VLOOKUP('Données projet'!$B$18,Paramètres!$A$1:$I$89,5,0)</f>
        <v>233.62559999999996</v>
      </c>
      <c r="GW82" s="14">
        <f t="shared" si="105"/>
        <v>57.065905988744611</v>
      </c>
      <c r="GX82" s="22">
        <f t="shared" si="82"/>
        <v>506.28770626373012</v>
      </c>
      <c r="GY82" s="59">
        <f t="shared" si="83"/>
        <v>789.49937377811466</v>
      </c>
      <c r="GZ82" s="59">
        <f ca="1">AVERAGE(OFFSET($GY$3,0,0,'Données projet'!$E$18+1,1))-AVERAGE(OFFSET($H$3,0,0,'Données projet'!$E$18+1,1))</f>
        <v>339.25326110952267</v>
      </c>
      <c r="HA82" s="59">
        <f t="shared" si="106"/>
        <v>286.69182905555692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2">
        <f>'Scénario référence'!$B$16*5+'Scénario référence'!$B$17*0+'Scénario référence'!$B$18*5</f>
        <v>2.2000000000000002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8.0666666666666682</v>
      </c>
      <c r="H83" s="65">
        <f t="shared" si="56"/>
        <v>224.4</v>
      </c>
      <c r="I83" s="69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>
        <f>VLOOKUP(A83,'Données projet'!$A$35:$I$55,2,0)</f>
        <v>320</v>
      </c>
      <c r="L83" s="13">
        <f>VLOOKUP(A83,'Données projet'!$A$35:$I$55,9,0)</f>
        <v>7.2</v>
      </c>
      <c r="M83" s="13">
        <f t="array" ref="M83">INDEX(L:L,MIN(IF(ISNUMBER(L83:L279),ROW(L83:L279),"")))</f>
        <v>7.2</v>
      </c>
      <c r="N83" s="14">
        <f>IF('Données projet'!$A$36&gt;35,N82+M83-V82,IF(A83&lt;'Données projet'!$A$36,$K$205^A83,IF(A83='Données projet'!$A$36,'Données projet'!$B$36,N82+M83-V82)))</f>
        <v>320</v>
      </c>
      <c r="O83" s="14">
        <f>N83*VLOOKUP('Données projet'!$B$9,Paramètres!$A$1:$I$89,3,0)*VLOOKUP('Données projet'!$B$9,Paramètres!$A$1:$I$89,5,0)</f>
        <v>324.48</v>
      </c>
      <c r="P83" s="14">
        <f t="shared" si="87"/>
        <v>76.284749200165578</v>
      </c>
      <c r="Q83" s="22">
        <f t="shared" si="54"/>
        <v>697.99860485695501</v>
      </c>
      <c r="R83" s="59">
        <f t="shared" si="55"/>
        <v>981.38586064464357</v>
      </c>
      <c r="S83" s="59">
        <f ca="1">AVERAGE(OFFSET($R$3,0,0,'Données projet'!$E$9+1,1))-AVERAGE(OFFSET($H$3,0,0,'Données projet'!$E$9+1,1))</f>
        <v>595.03194537376203</v>
      </c>
      <c r="T83" s="59">
        <f t="shared" si="88"/>
        <v>315.02619963200516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>
        <f>VLOOKUP(A83,'Données projet'!$A$61:$I$81,2,0)</f>
        <v>320</v>
      </c>
      <c r="AG83" s="13">
        <f>VLOOKUP(A83,'Données projet'!$A$61:$I$81,9,0)</f>
        <v>7.2</v>
      </c>
      <c r="AH83" s="13">
        <f t="array" ref="AH83">INDEX(AG:AG,MIN(IF(ISNUMBER(AG83:AG279),ROW(AG83:AG279),"")))</f>
        <v>7.2</v>
      </c>
      <c r="AI83" s="14">
        <f>IF('Données projet'!$A$62&gt;35,AI82+AH83-AQ82,IF(A83&lt;'Données projet'!$A$62,$AF$205^A83,IF(A83='Données projet'!$A$62,'Données projet'!$B$62,AI82+AH83-AQ82)))</f>
        <v>320</v>
      </c>
      <c r="AJ83" s="14">
        <f>AI83*VLOOKUP('Données projet'!$B$10,Paramètres!$A$1:$I$89,3,0)*VLOOKUP('Données projet'!$B$10,Paramètres!$A$1:$I$89,5,0)</f>
        <v>289.536</v>
      </c>
      <c r="AK83" s="14">
        <f t="shared" si="89"/>
        <v>68.97829509904436</v>
      </c>
      <c r="AL83" s="22">
        <f t="shared" si="58"/>
        <v>624.41239729750225</v>
      </c>
      <c r="AM83" s="59">
        <f t="shared" si="59"/>
        <v>907.79965308519081</v>
      </c>
      <c r="AN83" s="59">
        <f ca="1">AVERAGE(OFFSET($AM$3,0,0,'Données projet'!$E$10+1,1))-AVERAGE(OFFSET($H$3,0,0,'Données projet'!$E$10+1,1))</f>
        <v>537.67467885131316</v>
      </c>
      <c r="AO83" s="59">
        <f t="shared" si="90"/>
        <v>286.6246792875379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4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342.30769230769232</v>
      </c>
      <c r="BB83" s="13">
        <f>VLOOKUP(A83,'Données projet'!$A$87:$I$107,9,0)</f>
        <v>5</v>
      </c>
      <c r="BC83" s="13">
        <f t="array" ref="BC83">INDEX(BB:BB,MIN(IF(ISNUMBER(BB83:BB279),ROW(BB83:BB279),"")))</f>
        <v>5</v>
      </c>
      <c r="BD83" s="13">
        <f>IF('Données projet'!$A$88&gt;35,BD82+BC83-BL82,IF(A83&lt;'Données projet'!$A$88,$BA$205^A83,IF(A83='Données projet'!$A$88,'Données projet'!$B$88,BD82+BC83-BL82)))</f>
        <v>342.30769230769261</v>
      </c>
      <c r="BE83" s="14">
        <f>BD83*VLOOKUP('Données projet'!$B$11,Paramètres!$A$1:$I$89,3,0)*VLOOKUP('Données projet'!$B$11,Paramètres!$A$1:$I$89,5,0)</f>
        <v>357.78000000000037</v>
      </c>
      <c r="BF83" s="14">
        <f t="shared" si="91"/>
        <v>83.162438492372715</v>
      </c>
      <c r="BG83" s="22">
        <f t="shared" si="61"/>
        <v>767.97474704088302</v>
      </c>
      <c r="BH83" s="59">
        <f t="shared" si="62"/>
        <v>1051.3620028285716</v>
      </c>
      <c r="BI83" s="59">
        <f ca="1">AVERAGE(OFFSET($BH$3,0,0,'Données projet'!$E$11+1,1))-AVERAGE(OFFSET($H$3,0,0,'Données projet'!$E$11+1,1))</f>
        <v>612.31844548481115</v>
      </c>
      <c r="BJ83" s="59">
        <f t="shared" si="92"/>
        <v>386.56924356342199</v>
      </c>
      <c r="BK83" s="16">
        <f>IF(ISNA(VLOOKUP(A83,'Données projet'!$A$87:$I$107,3,0)),0,VLOOKUP(A83,'Données projet'!$A$87:$I$107,3,0))</f>
        <v>7</v>
      </c>
      <c r="BL83" s="23">
        <f>IF(ISNA(VLOOKUP(A83,'Données projet'!$A$87:$I$107,4,0)),0,VLOOKUP(A83,'Données projet'!$A$87:$I$107,4,0))</f>
        <v>27.564102564102562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0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0</v>
      </c>
      <c r="BT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 t="e">
        <f>VLOOKUP(A83,'Données projet'!$A$113:$I$133,2,0)</f>
        <v>#N/A</v>
      </c>
      <c r="BW83" s="13" t="e">
        <f>VLOOKUP(A83,'Données projet'!$A$113:$I$133,9,0)</f>
        <v>#N/A</v>
      </c>
      <c r="BX83" s="13">
        <f t="array" ref="BX83">INDEX(BW:BW,MIN(IF(ISNUMBER(BW83:BW279),ROW(BW83:BW279),"")))</f>
        <v>5.9</v>
      </c>
      <c r="BY83" s="13">
        <f>IF('Données projet'!$A$114&gt;35,BY82+BX83-CG82,IF(A83&lt;'Données projet'!$A$114,$BV$205^A83,IF(A83='Données projet'!$A$114,'Données projet'!$B$114,BY82+BX83-CG82)))</f>
        <v>260.50000000000006</v>
      </c>
      <c r="BZ83" s="14">
        <f>BY83*VLOOKUP('Données projet'!$B$12,Paramètres!$A$1:$I$89,3,0)*VLOOKUP('Données projet'!$B$12,Paramètres!$A$1:$I$89,5,0)</f>
        <v>280.40220000000005</v>
      </c>
      <c r="CA83" s="14">
        <f t="shared" si="93"/>
        <v>67.051998201072024</v>
      </c>
      <c r="CB83" s="22">
        <f t="shared" si="64"/>
        <v>605.1493952002005</v>
      </c>
      <c r="CC83" s="59">
        <f t="shared" si="65"/>
        <v>888.53665098788906</v>
      </c>
      <c r="CD83" s="59">
        <f ca="1">AVERAGE(OFFSET($CC$3,0,0,'Données projet'!$E$12+1,1))-AVERAGE(OFFSET($H$3,0,0,'Données projet'!$E$12+1,1))</f>
        <v>519.42142379895688</v>
      </c>
      <c r="CE83" s="59">
        <f t="shared" si="94"/>
        <v>275.7070979241023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 t="e">
        <f>VLOOKUP(A83,'Données projet'!$A$139:$I$159,2,0)</f>
        <v>#N/A</v>
      </c>
      <c r="CR83" s="13" t="e">
        <f>VLOOKUP(A83,'Données projet'!$A$139:$I$159,9,0)</f>
        <v>#N/A</v>
      </c>
      <c r="CS83" s="13">
        <f t="array" ref="CS83">INDEX(CR:CR,MIN(IF(ISNUMBER(CR83:CR279),ROW(CR83:CR279),"")))</f>
        <v>0</v>
      </c>
      <c r="CT83" s="13">
        <f>IF('Données projet'!$A$140&gt;35,CT82+CS83-DB82,IF(A83&lt;'Données projet'!$A$140,$CQ$205^A83,IF(A83='Données projet'!$A$140,'Données projet'!$B$140,CT82+CS83-DB82)))</f>
        <v>-2.8421709430404007E-13</v>
      </c>
      <c r="CU83" s="18">
        <f>CT83*VLOOKUP('Données projet'!$B$13,Paramètres!$A$1:$I$89,3,0)*VLOOKUP('Données projet'!$B$13,Paramètres!$A$1:$I$89,5,0)</f>
        <v>-1.69961822393816E-13</v>
      </c>
      <c r="CV83" s="14" t="e">
        <f t="shared" si="95"/>
        <v>#NUM!</v>
      </c>
      <c r="CW83" s="22" t="e">
        <f t="shared" si="67"/>
        <v>#NUM!</v>
      </c>
      <c r="CX83" s="59" t="e">
        <f t="shared" si="68"/>
        <v>#NUM!</v>
      </c>
      <c r="CY83" s="59">
        <f ca="1">AVERAGE(OFFSET($CX$3,0,0,'Données projet'!$E$13+1,1))-AVERAGE(OFFSET($H$3,0,0,'Données projet'!$E$13+1,1))</f>
        <v>267.32460497279214</v>
      </c>
      <c r="CZ83" s="59">
        <f t="shared" si="96"/>
        <v>278.51995033460219</v>
      </c>
      <c r="DA83" s="16">
        <f>IF(ISNA(VLOOKUP(A83,'Données projet'!$A$139:$I$159,3,0)),0,VLOOKUP(A83,'Données projet'!$A$139:$I$159,3,0))</f>
        <v>0</v>
      </c>
      <c r="DB83" s="16">
        <f>IF(ISNA(VLOOKUP(A83,'Données projet'!$A$139:$I$159,4,0)),0,VLOOKUP(A83,'Données projet'!$A$139:$I$159,4,0))</f>
        <v>0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3.718070782792942</v>
      </c>
      <c r="DG83" s="23">
        <f>EXP(-LN(2)/25)*DG82+(1-EXP(-LN(2)/25))/(LN(2)/25)*Calculateur!DB83*Calculateur!DD83*VLOOKUP('Données projet'!$B$13,Paramètres!$A$1:$I$89,3,0)*0.475*44/12</f>
        <v>4.109009361053908</v>
      </c>
      <c r="DH83" s="23">
        <f>EXP(-LN(2)/2)*DH82+(1-EXP(-LN(2)/2))/(LN(2)/2)*DB83*DE83*VLOOKUP('Données projet'!$B$13,Paramètres!$A$1:$I$89,3,0)*0.475*44/12</f>
        <v>1.8894556003582012E-7</v>
      </c>
      <c r="DI83" s="24">
        <f t="shared" si="69"/>
        <v>7.8270803327924092</v>
      </c>
      <c r="DJ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285</v>
      </c>
      <c r="DM83" s="13">
        <f>VLOOKUP(A83,'Données projet'!$A$165:$I$185,9,0)</f>
        <v>3</v>
      </c>
      <c r="DN83" s="13">
        <f t="array" ref="DN83">INDEX(DM:DM,MIN(IF(ISNUMBER(DM83:DM279),ROW(DM83:DM279),"")))</f>
        <v>3</v>
      </c>
      <c r="DO83" s="13">
        <f>IF('Données projet'!$A$166&gt;35,DO82+DN83-DW82,IF(A83&lt;'Données projet'!$A$166,$DL$205^A83,IF(A83='Données projet'!$A$166,'Données projet'!$B$166,DO82+DN83-DW82)))</f>
        <v>284.99999999999983</v>
      </c>
      <c r="DP83" s="18">
        <f>DO83*VLOOKUP('Données projet'!$B$14,Paramètres!$A$1:$I$89,3,0)*VLOOKUP('Données projet'!$B$14,Paramètres!$A$1:$I$89,5,0)</f>
        <v>248.97599999999986</v>
      </c>
      <c r="DQ83" s="14">
        <f t="shared" si="97"/>
        <v>60.366614312202735</v>
      </c>
      <c r="DR83" s="22">
        <f t="shared" si="70"/>
        <v>538.77171992708611</v>
      </c>
      <c r="DS83" s="59">
        <f t="shared" si="71"/>
        <v>822.15897571477467</v>
      </c>
      <c r="DT83" s="59">
        <f ca="1">AVERAGE(OFFSET($DS$3,0,0,'Données projet'!$E$14+1,1))-AVERAGE(OFFSET($H$3,0,0,'Données projet'!$E$14+1,1))</f>
        <v>350.10291030592276</v>
      </c>
      <c r="DU83" s="59">
        <f t="shared" si="98"/>
        <v>379.66960949480392</v>
      </c>
      <c r="DV83" s="16">
        <f>IF(ISNA(VLOOKUP(A83,'Données projet'!$A$165:$I$185,3,0)),0,VLOOKUP(A83,'Données projet'!$A$165:$I$185,3,0))</f>
        <v>7</v>
      </c>
      <c r="DW83" s="16">
        <f>IF(ISNA(VLOOKUP(A83,'Données projet'!$A$165:$I$185,4,0)),0,VLOOKUP(A83,'Données projet'!$A$165:$I$185,4,0))</f>
        <v>285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0</v>
      </c>
      <c r="EJ83" s="13">
        <f>IF('Données projet'!$A$192&gt;35,EJ82+EI83-ER82,IF(A83&lt;'Données projet'!$A$192,$EG$205^A83,IF(A83='Données projet'!$A$192,'Données projet'!$B$192,EJ82+EI83-ER82)))</f>
        <v>0</v>
      </c>
      <c r="EK83" s="18">
        <f>EJ83*VLOOKUP('Données projet'!$B$15,Paramètres!$A$1:$I$89,3,0)*VLOOKUP('Données projet'!$B$15,Paramètres!$A$1:$I$89,5,0)</f>
        <v>0</v>
      </c>
      <c r="EL83" s="14" t="e">
        <f t="shared" si="99"/>
        <v>#NUM!</v>
      </c>
      <c r="EM83" s="22" t="e">
        <f t="shared" si="73"/>
        <v>#NUM!</v>
      </c>
      <c r="EN83" s="59" t="e">
        <f t="shared" si="74"/>
        <v>#NUM!</v>
      </c>
      <c r="EO83" s="59">
        <f ca="1">AVERAGE(OFFSET($EN$3,0,0,'Données projet'!$E$15+1,1))-AVERAGE(OFFSET($H$3,0,0,'Données projet'!$E$15+1,1))</f>
        <v>319.51502927075376</v>
      </c>
      <c r="EP83" s="59">
        <f t="shared" si="100"/>
        <v>433.77429725729928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238.78787878787881</v>
      </c>
      <c r="FC83" s="13">
        <f>VLOOKUP(A83,'Données projet'!$A$217:$I$237,9,0)</f>
        <v>4.1818181818181817</v>
      </c>
      <c r="FD83" s="13">
        <f t="array" ref="FD83">INDEX(FC:FC,MIN(IF(ISNUMBER(FC83:FC279),ROW(FC83:FC279),"")))</f>
        <v>4.1818181818181817</v>
      </c>
      <c r="FE83" s="13">
        <f>IF('Données projet'!$A$218&gt;35,FE82+FD83-FM82,IF(A83&lt;'Données projet'!$A$218,$FB$205^A83,IF(A83='Données projet'!$A$218,'Données projet'!$B$218,FE82+FD83-FM82)))</f>
        <v>238.78787878787878</v>
      </c>
      <c r="FF83" s="18">
        <f>FE83*VLOOKUP('Données projet'!$B$16,Paramètres!$A$1:$I$89,3,0)*VLOOKUP('Données projet'!$B$16,Paramètres!$A$1:$I$89,5,0)</f>
        <v>227.23054545454545</v>
      </c>
      <c r="FG83" s="14">
        <f t="shared" si="101"/>
        <v>55.683439166992365</v>
      </c>
      <c r="FH83" s="22">
        <f t="shared" si="76"/>
        <v>492.74185654917829</v>
      </c>
      <c r="FI83" s="59">
        <f t="shared" si="77"/>
        <v>776.1291123368668</v>
      </c>
      <c r="FJ83" s="59">
        <f ca="1">AVERAGE(OFFSET($FI$3,0,0,'Données projet'!$E$16+1,1))-AVERAGE(OFFSET($H$3,0,0,'Données projet'!$E$16+1,1))</f>
        <v>396.3085896953769</v>
      </c>
      <c r="FK83" s="59">
        <f t="shared" si="102"/>
        <v>319.05961996522967</v>
      </c>
      <c r="FL83" s="16">
        <f>IF(ISNA(VLOOKUP(A83,'Données projet'!$A$217:$I$237,3,0)),0,VLOOKUP(A83,'Données projet'!$A$217:$I$237,3,0))</f>
        <v>7</v>
      </c>
      <c r="FM83" s="16">
        <f>IF(ISNA(VLOOKUP(A83,'Données projet'!$A$217:$I$237,4,0)),0,VLOOKUP(A83,'Données projet'!$A$217:$I$237,4,0))</f>
        <v>28.484848484848488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>
        <f>VLOOKUP(A83,'Données projet'!$A$243:$I$263,2,0)</f>
        <v>308.33333333333331</v>
      </c>
      <c r="FX83" s="13">
        <f>VLOOKUP(A83,'Données projet'!$A$243:$I$263,9,0)</f>
        <v>4.4871794871794801</v>
      </c>
      <c r="FY83" s="13">
        <f t="array" ref="FY83">INDEX(FX:FX,MIN(IF(ISNUMBER(FX83:FX279),ROW(FX83:FX279),"")))</f>
        <v>4.4871794871794801</v>
      </c>
      <c r="FZ83" s="13">
        <f>IF('Données projet'!$A$244&gt;35,FZ82+FY83-GH82,IF(A83&lt;'Données projet'!$A$244,$FW$205^A83,IF(A83='Données projet'!$A$244,'Données projet'!$B$244,FZ82+FY83-GH82)))</f>
        <v>308.33333333333331</v>
      </c>
      <c r="GA83" s="18">
        <f>FZ83*VLOOKUP('Données projet'!$B$17,Paramètres!$A$1:$I$89,3,0)*VLOOKUP('Données projet'!$B$17,Paramètres!$A$1:$I$89,5,0)</f>
        <v>206.82999999999998</v>
      </c>
      <c r="GB83" s="14">
        <f t="shared" si="103"/>
        <v>51.242248907602665</v>
      </c>
      <c r="GC83" s="22">
        <f t="shared" si="79"/>
        <v>449.47583351407462</v>
      </c>
      <c r="GD83" s="59">
        <f t="shared" si="80"/>
        <v>732.86308930176313</v>
      </c>
      <c r="GE83" s="59">
        <f ca="1">AVERAGE(OFFSET($GD$3,0,0,'Données projet'!$E$17+1,1))-AVERAGE(OFFSET($H$3,0,0,'Données projet'!$E$17+1,1))</f>
        <v>357.2695384221413</v>
      </c>
      <c r="GF83" s="59">
        <f t="shared" si="104"/>
        <v>296.23918885315254</v>
      </c>
      <c r="GG83" s="16">
        <f>IF(ISNA(VLOOKUP(A83,'Données projet'!$A$243:$I$263,3,0)),0,VLOOKUP(A83,'Données projet'!$A$243:$I$263,3,0))</f>
        <v>7</v>
      </c>
      <c r="GH83" s="16">
        <f>IF(ISNA(VLOOKUP(A83,'Données projet'!$A$243:$I$263,4,0)),0,VLOOKUP(A83,'Données projet'!$A$243:$I$263,4,0))</f>
        <v>28.205128205128204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0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0</v>
      </c>
      <c r="GP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67.287433396642328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>
        <f>VLOOKUP(A83,'Données projet'!$A$269:$I$289,2,0)</f>
        <v>293</v>
      </c>
      <c r="GS83" s="13">
        <f>VLOOKUP(A83,'Données projet'!$A$269:$I$289,9,0)</f>
        <v>5</v>
      </c>
      <c r="GT83" s="13">
        <f t="array" ref="GT83">INDEX(GS:GS,MIN(IF(ISNUMBER(GS83:GS279),ROW(GS83:GS279),"")))</f>
        <v>5</v>
      </c>
      <c r="GU83" s="13">
        <f>IF('Données projet'!$A$270&gt;35,GU82+GT83-HC82,IF(A83&lt;'Données projet'!$A$270,$GR$205^A83,IF(A83='Données projet'!$A$270,'Données projet'!$B$270,GU82+GT83-HC82)))</f>
        <v>292.99999999999994</v>
      </c>
      <c r="GV83" s="18">
        <f>GU83*VLOOKUP('Données projet'!$B$18,Paramètres!$A$1:$I$89,3,0)*VLOOKUP('Données projet'!$B$18,Paramètres!$A$1:$I$89,5,0)</f>
        <v>237.68159999999997</v>
      </c>
      <c r="GW83" s="14">
        <f t="shared" si="105"/>
        <v>57.940433975259104</v>
      </c>
      <c r="GX83" s="22">
        <f t="shared" si="82"/>
        <v>514.87504250690961</v>
      </c>
      <c r="GY83" s="59">
        <f t="shared" si="83"/>
        <v>798.26229829459817</v>
      </c>
      <c r="GZ83" s="59">
        <f ca="1">AVERAGE(OFFSET($GY$3,0,0,'Données projet'!$E$18+1,1))-AVERAGE(OFFSET($H$3,0,0,'Données projet'!$E$18+1,1))</f>
        <v>339.25326110952267</v>
      </c>
      <c r="HA83" s="59">
        <f t="shared" si="106"/>
        <v>286.69182905555692</v>
      </c>
      <c r="HB83" s="16">
        <f>IF(ISNA(VLOOKUP(A83,'Données projet'!$A$269:$I$289,3,0)),0,VLOOKUP(A83,'Données projet'!$A$269:$I$289,3,0))</f>
        <v>7</v>
      </c>
      <c r="HC83" s="16">
        <f>IF(ISNA(VLOOKUP(A83,'Données projet'!$A$269:$I$289,4,0)),0,VLOOKUP(A83,'Données projet'!$A$269:$I$289,4,0))</f>
        <v>33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2">
        <f>'Scénario référence'!$B$16*5+'Scénario référence'!$B$17*0+'Scénario référence'!$B$18*5</f>
        <v>2.2000000000000002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8.0666666666666682</v>
      </c>
      <c r="H84" s="65">
        <f t="shared" si="56"/>
        <v>224.4</v>
      </c>
      <c r="I84" s="69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6.6</v>
      </c>
      <c r="N84" s="14">
        <f>IF('Données projet'!$A$36&gt;35,N83+M84-V83,IF(A84&lt;'Données projet'!$A$36,$K$205^A84,IF(A84='Données projet'!$A$36,'Données projet'!$B$36,N83+M84-V83)))</f>
        <v>326.60000000000002</v>
      </c>
      <c r="O84" s="14">
        <f>N84*VLOOKUP('Données projet'!$B$9,Paramètres!$A$1:$I$89,3,0)*VLOOKUP('Données projet'!$B$9,Paramètres!$A$1:$I$89,5,0)</f>
        <v>331.17240000000004</v>
      </c>
      <c r="P84" s="14">
        <f t="shared" si="87"/>
        <v>77.673325411086211</v>
      </c>
      <c r="Q84" s="22">
        <f t="shared" si="54"/>
        <v>712.07297175764188</v>
      </c>
      <c r="R84" s="59">
        <f t="shared" si="55"/>
        <v>995.63276975464919</v>
      </c>
      <c r="S84" s="59">
        <f ca="1">AVERAGE(OFFSET($R$3,0,0,'Données projet'!$E$9+1,1))-AVERAGE(OFFSET($H$3,0,0,'Données projet'!$E$9+1,1))</f>
        <v>595.03194537376203</v>
      </c>
      <c r="T84" s="59">
        <f t="shared" si="88"/>
        <v>315.02619963200516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6.6</v>
      </c>
      <c r="AI84" s="14">
        <f>IF('Données projet'!$A$62&gt;35,AI83+AH84-AQ83,IF(A84&lt;'Données projet'!$A$62,$AF$205^A84,IF(A84='Données projet'!$A$62,'Données projet'!$B$62,AI83+AH84-AQ83)))</f>
        <v>326.60000000000002</v>
      </c>
      <c r="AJ84" s="14">
        <f>AI84*VLOOKUP('Données projet'!$B$10,Paramètres!$A$1:$I$89,3,0)*VLOOKUP('Données projet'!$B$10,Paramètres!$A$1:$I$89,5,0)</f>
        <v>295.50767999999999</v>
      </c>
      <c r="AK84" s="14">
        <f t="shared" si="89"/>
        <v>70.233875285761272</v>
      </c>
      <c r="AL84" s="22">
        <f t="shared" si="58"/>
        <v>636.99987545603415</v>
      </c>
      <c r="AM84" s="59">
        <f t="shared" si="59"/>
        <v>920.55967345304146</v>
      </c>
      <c r="AN84" s="59">
        <f ca="1">AVERAGE(OFFSET($AM$3,0,0,'Données projet'!$E$10+1,1))-AVERAGE(OFFSET($H$3,0,0,'Données projet'!$E$10+1,1))</f>
        <v>537.67467885131316</v>
      </c>
      <c r="AO84" s="59">
        <f t="shared" si="90"/>
        <v>286.6246792875379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4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4.7435897435897347</v>
      </c>
      <c r="BD84" s="13">
        <f>IF('Données projet'!$A$88&gt;35,BD83+BC84-BL83,IF(A84&lt;'Données projet'!$A$88,$BA$205^A84,IF(A84='Données projet'!$A$88,'Données projet'!$B$88,BD83+BC84-BL83)))</f>
        <v>319.48717948717979</v>
      </c>
      <c r="BE84" s="14">
        <f>BD84*VLOOKUP('Données projet'!$B$11,Paramètres!$A$1:$I$89,3,0)*VLOOKUP('Données projet'!$B$11,Paramètres!$A$1:$I$89,5,0)</f>
        <v>333.92800000000034</v>
      </c>
      <c r="BF84" s="14">
        <f t="shared" si="91"/>
        <v>78.244120108546397</v>
      </c>
      <c r="BG84" s="22">
        <f t="shared" si="61"/>
        <v>717.86644252238546</v>
      </c>
      <c r="BH84" s="59">
        <f t="shared" si="62"/>
        <v>1001.4262405193928</v>
      </c>
      <c r="BI84" s="59">
        <f ca="1">AVERAGE(OFFSET($BH$3,0,0,'Données projet'!$E$11+1,1))-AVERAGE(OFFSET($H$3,0,0,'Données projet'!$E$11+1,1))</f>
        <v>612.31844548481115</v>
      </c>
      <c r="BJ84" s="59">
        <f t="shared" si="92"/>
        <v>386.56924356342199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0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0</v>
      </c>
      <c r="BT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5.9</v>
      </c>
      <c r="BY84" s="13">
        <f>IF('Données projet'!$A$114&gt;35,BY83+BX84-CG83,IF(A84&lt;'Données projet'!$A$114,$BV$205^A84,IF(A84='Données projet'!$A$114,'Données projet'!$B$114,BY83+BX84-CG83)))</f>
        <v>266.40000000000003</v>
      </c>
      <c r="BZ84" s="14">
        <f>BY84*VLOOKUP('Données projet'!$B$12,Paramètres!$A$1:$I$89,3,0)*VLOOKUP('Données projet'!$B$12,Paramètres!$A$1:$I$89,5,0)</f>
        <v>286.75296000000003</v>
      </c>
      <c r="CA84" s="14">
        <f t="shared" si="93"/>
        <v>68.392118063243629</v>
      </c>
      <c r="CB84" s="22">
        <f t="shared" si="64"/>
        <v>618.5443442934826</v>
      </c>
      <c r="CC84" s="59">
        <f t="shared" si="65"/>
        <v>902.1041422904899</v>
      </c>
      <c r="CD84" s="59">
        <f ca="1">AVERAGE(OFFSET($CC$3,0,0,'Données projet'!$E$12+1,1))-AVERAGE(OFFSET($H$3,0,0,'Données projet'!$E$12+1,1))</f>
        <v>519.42142379895688</v>
      </c>
      <c r="CE84" s="59">
        <f t="shared" si="94"/>
        <v>275.7070979241023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-2.8421709430404007E-13</v>
      </c>
      <c r="CU84" s="18">
        <f>CT84*VLOOKUP('Données projet'!$B$13,Paramètres!$A$1:$I$89,3,0)*VLOOKUP('Données projet'!$B$13,Paramètres!$A$1:$I$89,5,0)</f>
        <v>-1.69961822393816E-13</v>
      </c>
      <c r="CV84" s="14" t="e">
        <f t="shared" si="95"/>
        <v>#NUM!</v>
      </c>
      <c r="CW84" s="22" t="e">
        <f t="shared" si="67"/>
        <v>#NUM!</v>
      </c>
      <c r="CX84" s="59" t="e">
        <f t="shared" si="68"/>
        <v>#NUM!</v>
      </c>
      <c r="CY84" s="59">
        <f ca="1">AVERAGE(OFFSET($CX$3,0,0,'Données projet'!$E$13+1,1))-AVERAGE(OFFSET($H$3,0,0,'Données projet'!$E$13+1,1))</f>
        <v>267.32460497279214</v>
      </c>
      <c r="CZ84" s="59">
        <f t="shared" si="96"/>
        <v>278.51995033460219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3.6451616825416235</v>
      </c>
      <c r="DG84" s="23">
        <f>EXP(-LN(2)/25)*DG83+(1-EXP(-LN(2)/25))/(LN(2)/25)*Calculateur!DB84*Calculateur!DD84*VLOOKUP('Données projet'!$B$13,Paramètres!$A$1:$I$89,3,0)*0.475*44/12</f>
        <v>3.996648283992478</v>
      </c>
      <c r="DH84" s="23">
        <f>EXP(-LN(2)/2)*DH83+(1-EXP(-LN(2)/2))/(LN(2)/2)*DB84*DE84*VLOOKUP('Données projet'!$B$13,Paramètres!$A$1:$I$89,3,0)*0.475*44/12</f>
        <v>1.3360468677641834E-7</v>
      </c>
      <c r="DI84" s="24">
        <f t="shared" si="69"/>
        <v>7.6418101001387875</v>
      </c>
      <c r="DJ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0</v>
      </c>
      <c r="DO84" s="13">
        <f>IF('Données projet'!$A$166&gt;35,DO83+DN84-DW83,IF(A84&lt;'Données projet'!$A$166,$DL$205^A84,IF(A84='Données projet'!$A$166,'Données projet'!$B$166,DO83+DN84-DW83)))</f>
        <v>-1.7053025658242404E-13</v>
      </c>
      <c r="DP84" s="18">
        <f>DO84*VLOOKUP('Données projet'!$B$14,Paramètres!$A$1:$I$89,3,0)*VLOOKUP('Données projet'!$B$14,Paramètres!$A$1:$I$89,5,0)</f>
        <v>-1.4897523215040567E-13</v>
      </c>
      <c r="DQ84" s="14" t="e">
        <f t="shared" si="97"/>
        <v>#NUM!</v>
      </c>
      <c r="DR84" s="22" t="e">
        <f t="shared" si="70"/>
        <v>#NUM!</v>
      </c>
      <c r="DS84" s="59" t="e">
        <f t="shared" si="71"/>
        <v>#NUM!</v>
      </c>
      <c r="DT84" s="59">
        <f ca="1">AVERAGE(OFFSET($DS$3,0,0,'Données projet'!$E$14+1,1))-AVERAGE(OFFSET($H$3,0,0,'Données projet'!$E$14+1,1))</f>
        <v>350.10291030592276</v>
      </c>
      <c r="DU84" s="59">
        <f t="shared" si="98"/>
        <v>379.66960949480392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0</v>
      </c>
      <c r="EJ84" s="13">
        <f>IF('Données projet'!$A$192&gt;35,EJ83+EI84-ER83,IF(A84&lt;'Données projet'!$A$192,$EG$205^A84,IF(A84='Données projet'!$A$192,'Données projet'!$B$192,EJ83+EI84-ER83)))</f>
        <v>0</v>
      </c>
      <c r="EK84" s="18">
        <f>EJ84*VLOOKUP('Données projet'!$B$15,Paramètres!$A$1:$I$89,3,0)*VLOOKUP('Données projet'!$B$15,Paramètres!$A$1:$I$89,5,0)</f>
        <v>0</v>
      </c>
      <c r="EL84" s="14" t="e">
        <f t="shared" si="99"/>
        <v>#NUM!</v>
      </c>
      <c r="EM84" s="22" t="e">
        <f t="shared" si="73"/>
        <v>#NUM!</v>
      </c>
      <c r="EN84" s="59" t="e">
        <f t="shared" si="74"/>
        <v>#NUM!</v>
      </c>
      <c r="EO84" s="59">
        <f ca="1">AVERAGE(OFFSET($EN$3,0,0,'Données projet'!$E$15+1,1))-AVERAGE(OFFSET($H$3,0,0,'Données projet'!$E$15+1,1))</f>
        <v>319.51502927075376</v>
      </c>
      <c r="EP84" s="59">
        <f t="shared" si="100"/>
        <v>433.77429725729928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3.8181818181818188</v>
      </c>
      <c r="FE84" s="13">
        <f>IF('Données projet'!$A$218&gt;35,FE83+FD84-FM83,IF(A84&lt;'Données projet'!$A$218,$FB$205^A84,IF(A84='Données projet'!$A$218,'Données projet'!$B$218,FE83+FD84-FM83)))</f>
        <v>214.1212121212121</v>
      </c>
      <c r="FF84" s="18">
        <f>FE84*VLOOKUP('Données projet'!$B$16,Paramètres!$A$1:$I$89,3,0)*VLOOKUP('Données projet'!$B$16,Paramètres!$A$1:$I$89,5,0)</f>
        <v>203.75774545454544</v>
      </c>
      <c r="FG84" s="14">
        <f t="shared" si="101"/>
        <v>50.569109634829999</v>
      </c>
      <c r="FH84" s="22">
        <f t="shared" si="76"/>
        <v>442.95260594732889</v>
      </c>
      <c r="FI84" s="59">
        <f t="shared" si="77"/>
        <v>726.51240394433626</v>
      </c>
      <c r="FJ84" s="59">
        <f ca="1">AVERAGE(OFFSET($FI$3,0,0,'Données projet'!$E$16+1,1))-AVERAGE(OFFSET($H$3,0,0,'Données projet'!$E$16+1,1))</f>
        <v>396.3085896953769</v>
      </c>
      <c r="FK84" s="59">
        <f t="shared" si="102"/>
        <v>319.05961996522967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4.4871794871794917</v>
      </c>
      <c r="FZ84" s="13">
        <f>IF('Données projet'!$A$244&gt;35,FZ83+FY84-GH83,IF(A84&lt;'Données projet'!$A$244,$FW$205^A84,IF(A84='Données projet'!$A$244,'Données projet'!$B$244,FZ83+FY84-GH83)))</f>
        <v>284.61538461538464</v>
      </c>
      <c r="GA84" s="18">
        <f>FZ84*VLOOKUP('Données projet'!$B$17,Paramètres!$A$1:$I$89,3,0)*VLOOKUP('Données projet'!$B$17,Paramètres!$A$1:$I$89,5,0)</f>
        <v>190.92000000000004</v>
      </c>
      <c r="GB84" s="14">
        <f t="shared" si="103"/>
        <v>47.743294571931017</v>
      </c>
      <c r="GC84" s="22">
        <f t="shared" si="79"/>
        <v>415.67190471277991</v>
      </c>
      <c r="GD84" s="59">
        <f t="shared" si="80"/>
        <v>699.23170270978721</v>
      </c>
      <c r="GE84" s="59">
        <f ca="1">AVERAGE(OFFSET($GD$3,0,0,'Données projet'!$E$17+1,1))-AVERAGE(OFFSET($H$3,0,0,'Données projet'!$E$17+1,1))</f>
        <v>357.2695384221413</v>
      </c>
      <c r="GF84" s="59">
        <f t="shared" si="104"/>
        <v>296.23918885315254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0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0</v>
      </c>
      <c r="GP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67.334490362820176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4.8</v>
      </c>
      <c r="GU84" s="13">
        <f>IF('Données projet'!$A$270&gt;35,GU83+GT84-HC83,IF(A84&lt;'Données projet'!$A$270,$GR$205^A84,IF(A84='Données projet'!$A$270,'Données projet'!$B$270,GU83+GT84-HC83)))</f>
        <v>264.79999999999995</v>
      </c>
      <c r="GV84" s="18">
        <f>GU84*VLOOKUP('Données projet'!$B$18,Paramètres!$A$1:$I$89,3,0)*VLOOKUP('Données projet'!$B$18,Paramètres!$A$1:$I$89,5,0)</f>
        <v>214.80575999999996</v>
      </c>
      <c r="GW84" s="14">
        <f t="shared" si="105"/>
        <v>52.984378223678391</v>
      </c>
      <c r="GX84" s="22">
        <f t="shared" si="82"/>
        <v>466.40115740623975</v>
      </c>
      <c r="GY84" s="59">
        <f t="shared" si="83"/>
        <v>749.960955403247</v>
      </c>
      <c r="GZ84" s="59">
        <f ca="1">AVERAGE(OFFSET($GY$3,0,0,'Données projet'!$E$18+1,1))-AVERAGE(OFFSET($H$3,0,0,'Données projet'!$E$18+1,1))</f>
        <v>339.25326110952267</v>
      </c>
      <c r="HA84" s="59">
        <f t="shared" si="106"/>
        <v>286.69182905555692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2">
        <f>'Scénario référence'!$B$16*5+'Scénario référence'!$B$17*0+'Scénario référence'!$B$18*5</f>
        <v>2.2000000000000002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8.0666666666666682</v>
      </c>
      <c r="H85" s="65">
        <f t="shared" si="56"/>
        <v>224.4</v>
      </c>
      <c r="I85" s="69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6.6</v>
      </c>
      <c r="N85" s="14">
        <f>IF('Données projet'!$A$36&gt;35,N84+M85-V84,IF(A85&lt;'Données projet'!$A$36,$K$205^A85,IF(A85='Données projet'!$A$36,'Données projet'!$B$36,N84+M85-V84)))</f>
        <v>333.20000000000005</v>
      </c>
      <c r="O85" s="14">
        <f>N85*VLOOKUP('Données projet'!$B$9,Paramètres!$A$1:$I$89,3,0)*VLOOKUP('Données projet'!$B$9,Paramètres!$A$1:$I$89,5,0)</f>
        <v>337.86480000000006</v>
      </c>
      <c r="P85" s="14">
        <f t="shared" si="87"/>
        <v>79.058638967994398</v>
      </c>
      <c r="Q85" s="22">
        <f t="shared" si="54"/>
        <v>726.1416562025903</v>
      </c>
      <c r="R85" s="59">
        <f t="shared" si="55"/>
        <v>1009.8710031873313</v>
      </c>
      <c r="S85" s="59">
        <f ca="1">AVERAGE(OFFSET($R$3,0,0,'Données projet'!$E$9+1,1))-AVERAGE(OFFSET($H$3,0,0,'Données projet'!$E$9+1,1))</f>
        <v>595.03194537376203</v>
      </c>
      <c r="T85" s="59">
        <f t="shared" si="88"/>
        <v>315.02619963200516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6.6</v>
      </c>
      <c r="AI85" s="14">
        <f>IF('Données projet'!$A$62&gt;35,AI84+AH85-AQ84,IF(A85&lt;'Données projet'!$A$62,$AF$205^A85,IF(A85='Données projet'!$A$62,'Données projet'!$B$62,AI84+AH85-AQ84)))</f>
        <v>333.20000000000005</v>
      </c>
      <c r="AJ85" s="14">
        <f>AI85*VLOOKUP('Données projet'!$B$10,Paramètres!$A$1:$I$89,3,0)*VLOOKUP('Données projet'!$B$10,Paramètres!$A$1:$I$89,5,0)</f>
        <v>301.47935999999999</v>
      </c>
      <c r="AK85" s="14">
        <f t="shared" si="89"/>
        <v>71.486505311225272</v>
      </c>
      <c r="AL85" s="22">
        <f t="shared" si="58"/>
        <v>649.58221541705063</v>
      </c>
      <c r="AM85" s="59">
        <f t="shared" si="59"/>
        <v>933.31156240179166</v>
      </c>
      <c r="AN85" s="59">
        <f ca="1">AVERAGE(OFFSET($AM$3,0,0,'Données projet'!$E$10+1,1))-AVERAGE(OFFSET($H$3,0,0,'Données projet'!$E$10+1,1))</f>
        <v>537.67467885131316</v>
      </c>
      <c r="AO85" s="59">
        <f t="shared" si="90"/>
        <v>286.6246792875379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4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4.7435897435897347</v>
      </c>
      <c r="BD85" s="13">
        <f>IF('Données projet'!$A$88&gt;35,BD84+BC85-BL84,IF(A85&lt;'Données projet'!$A$88,$BA$205^A85,IF(A85='Données projet'!$A$88,'Données projet'!$B$88,BD84+BC85-BL84)))</f>
        <v>324.23076923076951</v>
      </c>
      <c r="BE85" s="14">
        <f>BD85*VLOOKUP('Données projet'!$B$11,Paramètres!$A$1:$I$89,3,0)*VLOOKUP('Données projet'!$B$11,Paramètres!$A$1:$I$89,5,0)</f>
        <v>338.88600000000031</v>
      </c>
      <c r="BF85" s="14">
        <f t="shared" si="91"/>
        <v>79.269743025826031</v>
      </c>
      <c r="BG85" s="22">
        <f t="shared" si="61"/>
        <v>728.28791910331404</v>
      </c>
      <c r="BH85" s="59">
        <f t="shared" si="62"/>
        <v>1012.0172660880551</v>
      </c>
      <c r="BI85" s="59">
        <f ca="1">AVERAGE(OFFSET($BH$3,0,0,'Données projet'!$E$11+1,1))-AVERAGE(OFFSET($H$3,0,0,'Données projet'!$E$11+1,1))</f>
        <v>612.31844548481115</v>
      </c>
      <c r="BJ85" s="59">
        <f t="shared" si="92"/>
        <v>386.56924356342199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0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0</v>
      </c>
      <c r="BT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5.9</v>
      </c>
      <c r="BY85" s="13">
        <f>IF('Données projet'!$A$114&gt;35,BY84+BX85-CG84,IF(A85&lt;'Données projet'!$A$114,$BV$205^A85,IF(A85='Données projet'!$A$114,'Données projet'!$B$114,BY84+BX85-CG84)))</f>
        <v>272.3</v>
      </c>
      <c r="BZ85" s="14">
        <f>BY85*VLOOKUP('Données projet'!$B$12,Paramètres!$A$1:$I$89,3,0)*VLOOKUP('Données projet'!$B$12,Paramètres!$A$1:$I$89,5,0)</f>
        <v>293.10372000000001</v>
      </c>
      <c r="CA85" s="14">
        <f t="shared" si="93"/>
        <v>69.728787344046424</v>
      </c>
      <c r="CB85" s="22">
        <f t="shared" si="64"/>
        <v>631.93328362421425</v>
      </c>
      <c r="CC85" s="59">
        <f t="shared" si="65"/>
        <v>915.66263060895517</v>
      </c>
      <c r="CD85" s="59">
        <f ca="1">AVERAGE(OFFSET($CC$3,0,0,'Données projet'!$E$12+1,1))-AVERAGE(OFFSET($H$3,0,0,'Données projet'!$E$12+1,1))</f>
        <v>519.42142379895688</v>
      </c>
      <c r="CE85" s="59">
        <f t="shared" si="94"/>
        <v>275.7070979241023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-2.8421709430404007E-13</v>
      </c>
      <c r="CU85" s="18">
        <f>CT85*VLOOKUP('Données projet'!$B$13,Paramètres!$A$1:$I$89,3,0)*VLOOKUP('Données projet'!$B$13,Paramètres!$A$1:$I$89,5,0)</f>
        <v>-1.69961822393816E-13</v>
      </c>
      <c r="CV85" s="14" t="e">
        <f t="shared" si="95"/>
        <v>#NUM!</v>
      </c>
      <c r="CW85" s="22" t="e">
        <f t="shared" si="67"/>
        <v>#NUM!</v>
      </c>
      <c r="CX85" s="59" t="e">
        <f t="shared" si="68"/>
        <v>#NUM!</v>
      </c>
      <c r="CY85" s="59">
        <f ca="1">AVERAGE(OFFSET($CX$3,0,0,'Données projet'!$E$13+1,1))-AVERAGE(OFFSET($H$3,0,0,'Données projet'!$E$13+1,1))</f>
        <v>267.32460497279214</v>
      </c>
      <c r="CZ85" s="59">
        <f t="shared" si="96"/>
        <v>278.51995033460219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3.5736822852760732</v>
      </c>
      <c r="DG85" s="23">
        <f>EXP(-LN(2)/25)*DG84+(1-EXP(-LN(2)/25))/(LN(2)/25)*Calculateur!DB85*Calculateur!DD85*VLOOKUP('Données projet'!$B$13,Paramètres!$A$1:$I$89,3,0)*0.475*44/12</f>
        <v>3.8873597264921047</v>
      </c>
      <c r="DH85" s="23">
        <f>EXP(-LN(2)/2)*DH84+(1-EXP(-LN(2)/2))/(LN(2)/2)*DB85*DE85*VLOOKUP('Données projet'!$B$13,Paramètres!$A$1:$I$89,3,0)*0.475*44/12</f>
        <v>9.4472780017910059E-8</v>
      </c>
      <c r="DI85" s="24">
        <f t="shared" si="69"/>
        <v>7.4610421062409582</v>
      </c>
      <c r="DJ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0</v>
      </c>
      <c r="DO85" s="13">
        <f>IF('Données projet'!$A$166&gt;35,DO84+DN85-DW84,IF(A85&lt;'Données projet'!$A$166,$DL$205^A85,IF(A85='Données projet'!$A$166,'Données projet'!$B$166,DO84+DN85-DW84)))</f>
        <v>-1.7053025658242404E-13</v>
      </c>
      <c r="DP85" s="18">
        <f>DO85*VLOOKUP('Données projet'!$B$14,Paramètres!$A$1:$I$89,3,0)*VLOOKUP('Données projet'!$B$14,Paramètres!$A$1:$I$89,5,0)</f>
        <v>-1.4897523215040567E-13</v>
      </c>
      <c r="DQ85" s="14" t="e">
        <f t="shared" si="97"/>
        <v>#NUM!</v>
      </c>
      <c r="DR85" s="22" t="e">
        <f t="shared" si="70"/>
        <v>#NUM!</v>
      </c>
      <c r="DS85" s="59" t="e">
        <f t="shared" si="71"/>
        <v>#NUM!</v>
      </c>
      <c r="DT85" s="59">
        <f ca="1">AVERAGE(OFFSET($DS$3,0,0,'Données projet'!$E$14+1,1))-AVERAGE(OFFSET($H$3,0,0,'Données projet'!$E$14+1,1))</f>
        <v>350.10291030592276</v>
      </c>
      <c r="DU85" s="59">
        <f t="shared" si="98"/>
        <v>379.66960949480392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0</v>
      </c>
      <c r="EJ85" s="13">
        <f>IF('Données projet'!$A$192&gt;35,EJ84+EI85-ER84,IF(A85&lt;'Données projet'!$A$192,$EG$205^A85,IF(A85='Données projet'!$A$192,'Données projet'!$B$192,EJ84+EI85-ER84)))</f>
        <v>0</v>
      </c>
      <c r="EK85" s="18">
        <f>EJ85*VLOOKUP('Données projet'!$B$15,Paramètres!$A$1:$I$89,3,0)*VLOOKUP('Données projet'!$B$15,Paramètres!$A$1:$I$89,5,0)</f>
        <v>0</v>
      </c>
      <c r="EL85" s="14" t="e">
        <f t="shared" si="99"/>
        <v>#NUM!</v>
      </c>
      <c r="EM85" s="22" t="e">
        <f t="shared" si="73"/>
        <v>#NUM!</v>
      </c>
      <c r="EN85" s="59" t="e">
        <f t="shared" si="74"/>
        <v>#NUM!</v>
      </c>
      <c r="EO85" s="59">
        <f ca="1">AVERAGE(OFFSET($EN$3,0,0,'Données projet'!$E$15+1,1))-AVERAGE(OFFSET($H$3,0,0,'Données projet'!$E$15+1,1))</f>
        <v>319.51502927075376</v>
      </c>
      <c r="EP85" s="59">
        <f t="shared" si="100"/>
        <v>433.77429725729928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3.8181818181818188</v>
      </c>
      <c r="FE85" s="13">
        <f>IF('Données projet'!$A$218&gt;35,FE84+FD85-FM84,IF(A85&lt;'Données projet'!$A$218,$FB$205^A85,IF(A85='Données projet'!$A$218,'Données projet'!$B$218,FE84+FD85-FM84)))</f>
        <v>217.93939393939391</v>
      </c>
      <c r="FF85" s="18">
        <f>FE85*VLOOKUP('Données projet'!$B$16,Paramètres!$A$1:$I$89,3,0)*VLOOKUP('Données projet'!$B$16,Paramètres!$A$1:$I$89,5,0)</f>
        <v>207.39112727272723</v>
      </c>
      <c r="FG85" s="14">
        <f t="shared" si="101"/>
        <v>51.365067248051815</v>
      </c>
      <c r="FH85" s="22">
        <f t="shared" si="76"/>
        <v>450.6670387903568</v>
      </c>
      <c r="FI85" s="59">
        <f t="shared" si="77"/>
        <v>734.39638577509777</v>
      </c>
      <c r="FJ85" s="59">
        <f ca="1">AVERAGE(OFFSET($FI$3,0,0,'Données projet'!$E$16+1,1))-AVERAGE(OFFSET($H$3,0,0,'Données projet'!$E$16+1,1))</f>
        <v>396.3085896953769</v>
      </c>
      <c r="FK85" s="59">
        <f t="shared" si="102"/>
        <v>319.05961996522967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4.4871794871794917</v>
      </c>
      <c r="FZ85" s="13">
        <f>IF('Données projet'!$A$244&gt;35,FZ84+FY85-GH84,IF(A85&lt;'Données projet'!$A$244,$FW$205^A85,IF(A85='Données projet'!$A$244,'Données projet'!$B$244,FZ84+FY85-GH84)))</f>
        <v>289.10256410256414</v>
      </c>
      <c r="GA85" s="18">
        <f>FZ85*VLOOKUP('Données projet'!$B$17,Paramètres!$A$1:$I$89,3,0)*VLOOKUP('Données projet'!$B$17,Paramètres!$A$1:$I$89,5,0)</f>
        <v>193.93000000000004</v>
      </c>
      <c r="GB85" s="14">
        <f t="shared" si="103"/>
        <v>48.407782055683981</v>
      </c>
      <c r="GC85" s="22">
        <f t="shared" si="79"/>
        <v>422.07163708031635</v>
      </c>
      <c r="GD85" s="59">
        <f t="shared" si="80"/>
        <v>705.80098406505726</v>
      </c>
      <c r="GE85" s="59">
        <f ca="1">AVERAGE(OFFSET($GD$3,0,0,'Données projet'!$E$17+1,1))-AVERAGE(OFFSET($H$3,0,0,'Données projet'!$E$17+1,1))</f>
        <v>357.2695384221413</v>
      </c>
      <c r="GF85" s="59">
        <f t="shared" si="104"/>
        <v>296.23918885315254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0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0</v>
      </c>
      <c r="GP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67.380730995838448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4.8</v>
      </c>
      <c r="GU85" s="13">
        <f>IF('Données projet'!$A$270&gt;35,GU84+GT85-HC84,IF(A85&lt;'Données projet'!$A$270,$GR$205^A85,IF(A85='Données projet'!$A$270,'Données projet'!$B$270,GU84+GT85-HC84)))</f>
        <v>269.59999999999997</v>
      </c>
      <c r="GV85" s="18">
        <f>GU85*VLOOKUP('Données projet'!$B$18,Paramètres!$A$1:$I$89,3,0)*VLOOKUP('Données projet'!$B$18,Paramètres!$A$1:$I$89,5,0)</f>
        <v>218.69951999999998</v>
      </c>
      <c r="GW85" s="14">
        <f t="shared" si="105"/>
        <v>53.832135360636158</v>
      </c>
      <c r="GX85" s="22">
        <f t="shared" si="82"/>
        <v>474.65929975310792</v>
      </c>
      <c r="GY85" s="59">
        <f t="shared" si="83"/>
        <v>758.38864673784883</v>
      </c>
      <c r="GZ85" s="59">
        <f ca="1">AVERAGE(OFFSET($GY$3,0,0,'Données projet'!$E$18+1,1))-AVERAGE(OFFSET($H$3,0,0,'Données projet'!$E$18+1,1))</f>
        <v>339.25326110952267</v>
      </c>
      <c r="HA85" s="59">
        <f t="shared" si="106"/>
        <v>286.69182905555692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2">
        <f>'Scénario référence'!$B$16*5+'Scénario référence'!$B$17*0+'Scénario référence'!$B$18*5</f>
        <v>2.2000000000000002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8.0666666666666682</v>
      </c>
      <c r="H86" s="65">
        <f t="shared" si="56"/>
        <v>224.4</v>
      </c>
      <c r="I86" s="69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6.6</v>
      </c>
      <c r="N86" s="14">
        <f>IF('Données projet'!$A$36&gt;35,N85+M86-V85,IF(A86&lt;'Données projet'!$A$36,$K$205^A86,IF(A86='Données projet'!$A$36,'Données projet'!$B$36,N85+M86-V85)))</f>
        <v>339.80000000000007</v>
      </c>
      <c r="O86" s="14">
        <f>N86*VLOOKUP('Données projet'!$B$9,Paramètres!$A$1:$I$89,3,0)*VLOOKUP('Données projet'!$B$9,Paramètres!$A$1:$I$89,5,0)</f>
        <v>344.55720000000008</v>
      </c>
      <c r="P86" s="14">
        <f t="shared" si="87"/>
        <v>80.440761946203679</v>
      </c>
      <c r="Q86" s="22">
        <f t="shared" si="54"/>
        <v>740.20478372297146</v>
      </c>
      <c r="R86" s="59">
        <f t="shared" si="55"/>
        <v>1024.1007383995636</v>
      </c>
      <c r="S86" s="59">
        <f ca="1">AVERAGE(OFFSET($R$3,0,0,'Données projet'!$E$9+1,1))-AVERAGE(OFFSET($H$3,0,0,'Données projet'!$E$9+1,1))</f>
        <v>595.03194537376203</v>
      </c>
      <c r="T86" s="59">
        <f t="shared" si="88"/>
        <v>315.02619963200516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6.6</v>
      </c>
      <c r="AI86" s="14">
        <f>IF('Données projet'!$A$62&gt;35,AI85+AH86-AQ85,IF(A86&lt;'Données projet'!$A$62,$AF$205^A86,IF(A86='Données projet'!$A$62,'Données projet'!$B$62,AI85+AH86-AQ85)))</f>
        <v>339.80000000000007</v>
      </c>
      <c r="AJ86" s="14">
        <f>AI86*VLOOKUP('Données projet'!$B$10,Paramètres!$A$1:$I$89,3,0)*VLOOKUP('Données projet'!$B$10,Paramètres!$A$1:$I$89,5,0)</f>
        <v>307.45104000000003</v>
      </c>
      <c r="AK86" s="14">
        <f t="shared" si="89"/>
        <v>72.736250347470119</v>
      </c>
      <c r="AL86" s="22">
        <f t="shared" si="58"/>
        <v>662.15953068851047</v>
      </c>
      <c r="AM86" s="59">
        <f t="shared" si="59"/>
        <v>946.05548536510264</v>
      </c>
      <c r="AN86" s="59">
        <f ca="1">AVERAGE(OFFSET($AM$3,0,0,'Données projet'!$E$10+1,1))-AVERAGE(OFFSET($H$3,0,0,'Données projet'!$E$10+1,1))</f>
        <v>537.67467885131316</v>
      </c>
      <c r="AO86" s="59">
        <f t="shared" si="90"/>
        <v>286.6246792875379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4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4.7435897435897347</v>
      </c>
      <c r="BD86" s="13">
        <f>IF('Données projet'!$A$88&gt;35,BD85+BC86-BL85,IF(A86&lt;'Données projet'!$A$88,$BA$205^A86,IF(A86='Données projet'!$A$88,'Données projet'!$B$88,BD85+BC86-BL85)))</f>
        <v>328.97435897435923</v>
      </c>
      <c r="BE86" s="14">
        <f>BD86*VLOOKUP('Données projet'!$B$11,Paramètres!$A$1:$I$89,3,0)*VLOOKUP('Données projet'!$B$11,Paramètres!$A$1:$I$89,5,0)</f>
        <v>343.84400000000028</v>
      </c>
      <c r="BF86" s="14">
        <f t="shared" si="91"/>
        <v>80.293620763087603</v>
      </c>
      <c r="BG86" s="22">
        <f t="shared" si="61"/>
        <v>738.70635616237803</v>
      </c>
      <c r="BH86" s="59">
        <f t="shared" si="62"/>
        <v>1022.6023108389702</v>
      </c>
      <c r="BI86" s="59">
        <f ca="1">AVERAGE(OFFSET($BH$3,0,0,'Données projet'!$E$11+1,1))-AVERAGE(OFFSET($H$3,0,0,'Données projet'!$E$11+1,1))</f>
        <v>612.31844548481115</v>
      </c>
      <c r="BJ86" s="59">
        <f t="shared" si="92"/>
        <v>386.56924356342199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0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0</v>
      </c>
      <c r="BT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5.9</v>
      </c>
      <c r="BY86" s="13">
        <f>IF('Données projet'!$A$114&gt;35,BY85+BX86-CG85,IF(A86&lt;'Données projet'!$A$114,$BV$205^A86,IF(A86='Données projet'!$A$114,'Données projet'!$B$114,BY85+BX86-CG85)))</f>
        <v>278.2</v>
      </c>
      <c r="BZ86" s="14">
        <f>BY86*VLOOKUP('Données projet'!$B$12,Paramètres!$A$1:$I$89,3,0)*VLOOKUP('Données projet'!$B$12,Paramètres!$A$1:$I$89,5,0)</f>
        <v>299.45447999999999</v>
      </c>
      <c r="CA86" s="14">
        <f t="shared" si="93"/>
        <v>71.062089418810743</v>
      </c>
      <c r="CB86" s="22">
        <f t="shared" si="64"/>
        <v>645.31635840442857</v>
      </c>
      <c r="CC86" s="59">
        <f t="shared" si="65"/>
        <v>929.21231308102074</v>
      </c>
      <c r="CD86" s="59">
        <f ca="1">AVERAGE(OFFSET($CC$3,0,0,'Données projet'!$E$12+1,1))-AVERAGE(OFFSET($H$3,0,0,'Données projet'!$E$12+1,1))</f>
        <v>519.42142379895688</v>
      </c>
      <c r="CE86" s="59">
        <f t="shared" si="94"/>
        <v>275.7070979241023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-2.8421709430404007E-13</v>
      </c>
      <c r="CU86" s="18">
        <f>CT86*VLOOKUP('Données projet'!$B$13,Paramètres!$A$1:$I$89,3,0)*VLOOKUP('Données projet'!$B$13,Paramètres!$A$1:$I$89,5,0)</f>
        <v>-1.69961822393816E-13</v>
      </c>
      <c r="CV86" s="14" t="e">
        <f t="shared" si="95"/>
        <v>#NUM!</v>
      </c>
      <c r="CW86" s="22" t="e">
        <f t="shared" si="67"/>
        <v>#NUM!</v>
      </c>
      <c r="CX86" s="59" t="e">
        <f t="shared" si="68"/>
        <v>#NUM!</v>
      </c>
      <c r="CY86" s="59">
        <f ca="1">AVERAGE(OFFSET($CX$3,0,0,'Données projet'!$E$13+1,1))-AVERAGE(OFFSET($H$3,0,0,'Données projet'!$E$13+1,1))</f>
        <v>267.32460497279214</v>
      </c>
      <c r="CZ86" s="59">
        <f t="shared" si="96"/>
        <v>278.51995033460219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3.5036045553927728</v>
      </c>
      <c r="DG86" s="23">
        <f>EXP(-LN(2)/25)*DG85+(1-EXP(-LN(2)/25))/(LN(2)/25)*Calculateur!DB86*Calculateur!DD86*VLOOKUP('Données projet'!$B$13,Paramètres!$A$1:$I$89,3,0)*0.475*44/12</f>
        <v>3.7810596703438146</v>
      </c>
      <c r="DH86" s="23">
        <f>EXP(-LN(2)/2)*DH85+(1-EXP(-LN(2)/2))/(LN(2)/2)*DB86*DE86*VLOOKUP('Données projet'!$B$13,Paramètres!$A$1:$I$89,3,0)*0.475*44/12</f>
        <v>6.6802343388209168E-8</v>
      </c>
      <c r="DI86" s="24">
        <f t="shared" si="69"/>
        <v>7.2846642925389311</v>
      </c>
      <c r="DJ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0</v>
      </c>
      <c r="DO86" s="13">
        <f>IF('Données projet'!$A$166&gt;35,DO85+DN86-DW85,IF(A86&lt;'Données projet'!$A$166,$DL$205^A86,IF(A86='Données projet'!$A$166,'Données projet'!$B$166,DO85+DN86-DW85)))</f>
        <v>-1.7053025658242404E-13</v>
      </c>
      <c r="DP86" s="18">
        <f>DO86*VLOOKUP('Données projet'!$B$14,Paramètres!$A$1:$I$89,3,0)*VLOOKUP('Données projet'!$B$14,Paramètres!$A$1:$I$89,5,0)</f>
        <v>-1.4897523215040567E-13</v>
      </c>
      <c r="DQ86" s="14" t="e">
        <f t="shared" si="97"/>
        <v>#NUM!</v>
      </c>
      <c r="DR86" s="22" t="e">
        <f t="shared" si="70"/>
        <v>#NUM!</v>
      </c>
      <c r="DS86" s="59" t="e">
        <f t="shared" si="71"/>
        <v>#NUM!</v>
      </c>
      <c r="DT86" s="59">
        <f ca="1">AVERAGE(OFFSET($DS$3,0,0,'Données projet'!$E$14+1,1))-AVERAGE(OFFSET($H$3,0,0,'Données projet'!$E$14+1,1))</f>
        <v>350.10291030592276</v>
      </c>
      <c r="DU86" s="59">
        <f t="shared" si="98"/>
        <v>379.66960949480392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0</v>
      </c>
      <c r="EJ86" s="13">
        <f>IF('Données projet'!$A$192&gt;35,EJ85+EI86-ER85,IF(A86&lt;'Données projet'!$A$192,$EG$205^A86,IF(A86='Données projet'!$A$192,'Données projet'!$B$192,EJ85+EI86-ER85)))</f>
        <v>0</v>
      </c>
      <c r="EK86" s="18">
        <f>EJ86*VLOOKUP('Données projet'!$B$15,Paramètres!$A$1:$I$89,3,0)*VLOOKUP('Données projet'!$B$15,Paramètres!$A$1:$I$89,5,0)</f>
        <v>0</v>
      </c>
      <c r="EL86" s="14" t="e">
        <f t="shared" si="99"/>
        <v>#NUM!</v>
      </c>
      <c r="EM86" s="22" t="e">
        <f t="shared" si="73"/>
        <v>#NUM!</v>
      </c>
      <c r="EN86" s="59" t="e">
        <f t="shared" si="74"/>
        <v>#NUM!</v>
      </c>
      <c r="EO86" s="59">
        <f ca="1">AVERAGE(OFFSET($EN$3,0,0,'Données projet'!$E$15+1,1))-AVERAGE(OFFSET($H$3,0,0,'Données projet'!$E$15+1,1))</f>
        <v>319.51502927075376</v>
      </c>
      <c r="EP86" s="59">
        <f t="shared" si="100"/>
        <v>433.77429725729928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3.8181818181818188</v>
      </c>
      <c r="FE86" s="13">
        <f>IF('Données projet'!$A$218&gt;35,FE85+FD86-FM85,IF(A86&lt;'Données projet'!$A$218,$FB$205^A86,IF(A86='Données projet'!$A$218,'Données projet'!$B$218,FE85+FD86-FM85)))</f>
        <v>221.75757575757572</v>
      </c>
      <c r="FF86" s="18">
        <f>FE86*VLOOKUP('Données projet'!$B$16,Paramètres!$A$1:$I$89,3,0)*VLOOKUP('Données projet'!$B$16,Paramètres!$A$1:$I$89,5,0)</f>
        <v>211.02450909090908</v>
      </c>
      <c r="FG86" s="14">
        <f t="shared" si="101"/>
        <v>52.159403258308018</v>
      </c>
      <c r="FH86" s="22">
        <f t="shared" si="76"/>
        <v>458.37864734155306</v>
      </c>
      <c r="FI86" s="59">
        <f t="shared" si="77"/>
        <v>742.27460201814529</v>
      </c>
      <c r="FJ86" s="59">
        <f ca="1">AVERAGE(OFFSET($FI$3,0,0,'Données projet'!$E$16+1,1))-AVERAGE(OFFSET($H$3,0,0,'Données projet'!$E$16+1,1))</f>
        <v>396.3085896953769</v>
      </c>
      <c r="FK86" s="59">
        <f t="shared" si="102"/>
        <v>319.05961996522967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4.4871794871794917</v>
      </c>
      <c r="FZ86" s="13">
        <f>IF('Données projet'!$A$244&gt;35,FZ85+FY86-GH85,IF(A86&lt;'Données projet'!$A$244,$FW$205^A86,IF(A86='Données projet'!$A$244,'Données projet'!$B$244,FZ85+FY86-GH85)))</f>
        <v>293.58974358974365</v>
      </c>
      <c r="GA86" s="18">
        <f>FZ86*VLOOKUP('Données projet'!$B$17,Paramètres!$A$1:$I$89,3,0)*VLOOKUP('Données projet'!$B$17,Paramètres!$A$1:$I$89,5,0)</f>
        <v>196.94000000000005</v>
      </c>
      <c r="GB86" s="14">
        <f t="shared" si="103"/>
        <v>49.071070074740874</v>
      </c>
      <c r="GC86" s="22">
        <f t="shared" si="79"/>
        <v>428.46928038017376</v>
      </c>
      <c r="GD86" s="59">
        <f t="shared" si="80"/>
        <v>712.36523505676598</v>
      </c>
      <c r="GE86" s="59">
        <f ca="1">AVERAGE(OFFSET($GD$3,0,0,'Données projet'!$E$17+1,1))-AVERAGE(OFFSET($H$3,0,0,'Données projet'!$E$17+1,1))</f>
        <v>357.2695384221413</v>
      </c>
      <c r="GF86" s="59">
        <f t="shared" si="104"/>
        <v>296.23918885315254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0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0</v>
      </c>
      <c r="GP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67.426169457252428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4.8</v>
      </c>
      <c r="GU86" s="13">
        <f>IF('Données projet'!$A$270&gt;35,GU85+GT86-HC85,IF(A86&lt;'Données projet'!$A$270,$GR$205^A86,IF(A86='Données projet'!$A$270,'Données projet'!$B$270,GU85+GT86-HC85)))</f>
        <v>274.39999999999998</v>
      </c>
      <c r="GV86" s="18">
        <f>GU86*VLOOKUP('Données projet'!$B$18,Paramètres!$A$1:$I$89,3,0)*VLOOKUP('Données projet'!$B$18,Paramètres!$A$1:$I$89,5,0)</f>
        <v>222.59327999999999</v>
      </c>
      <c r="GW86" s="14">
        <f t="shared" si="105"/>
        <v>54.678137323894518</v>
      </c>
      <c r="GX86" s="22">
        <f t="shared" si="82"/>
        <v>482.91438517244961</v>
      </c>
      <c r="GY86" s="59">
        <f t="shared" si="83"/>
        <v>766.81033984904184</v>
      </c>
      <c r="GZ86" s="59">
        <f ca="1">AVERAGE(OFFSET($GY$3,0,0,'Données projet'!$E$18+1,1))-AVERAGE(OFFSET($H$3,0,0,'Données projet'!$E$18+1,1))</f>
        <v>339.25326110952267</v>
      </c>
      <c r="HA86" s="59">
        <f t="shared" si="106"/>
        <v>286.69182905555692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2">
        <f>'Scénario référence'!$B$16*5+'Scénario référence'!$B$17*0+'Scénario référence'!$B$18*5</f>
        <v>2.2000000000000002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8.0666666666666682</v>
      </c>
      <c r="H87" s="65">
        <f t="shared" si="56"/>
        <v>224.4</v>
      </c>
      <c r="I87" s="69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6.6</v>
      </c>
      <c r="N87" s="14">
        <f>IF('Données projet'!$A$36&gt;35,N86+M87-V86,IF(A87&lt;'Données projet'!$A$36,$K$205^A87,IF(A87='Données projet'!$A$36,'Données projet'!$B$36,N86+M87-V86)))</f>
        <v>346.40000000000009</v>
      </c>
      <c r="O87" s="14">
        <f>N87*VLOOKUP('Données projet'!$B$9,Paramètres!$A$1:$I$89,3,0)*VLOOKUP('Données projet'!$B$9,Paramètres!$A$1:$I$89,5,0)</f>
        <v>351.2496000000001</v>
      </c>
      <c r="P87" s="14">
        <f t="shared" si="87"/>
        <v>81.819763460999255</v>
      </c>
      <c r="Q87" s="22">
        <f t="shared" si="54"/>
        <v>754.26247469457383</v>
      </c>
      <c r="R87" s="59">
        <f t="shared" si="55"/>
        <v>1038.3221467920425</v>
      </c>
      <c r="S87" s="59">
        <f ca="1">AVERAGE(OFFSET($R$3,0,0,'Données projet'!$E$9+1,1))-AVERAGE(OFFSET($H$3,0,0,'Données projet'!$E$9+1,1))</f>
        <v>595.03194537376203</v>
      </c>
      <c r="T87" s="59">
        <f t="shared" si="88"/>
        <v>315.02619963200516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6.6</v>
      </c>
      <c r="AI87" s="14">
        <f>IF('Données projet'!$A$62&gt;35,AI86+AH87-AQ86,IF(A87&lt;'Données projet'!$A$62,$AF$205^A87,IF(A87='Données projet'!$A$62,'Données projet'!$B$62,AI86+AH87-AQ86)))</f>
        <v>346.40000000000009</v>
      </c>
      <c r="AJ87" s="14">
        <f>AI87*VLOOKUP('Données projet'!$B$10,Paramètres!$A$1:$I$89,3,0)*VLOOKUP('Données projet'!$B$10,Paramètres!$A$1:$I$89,5,0)</f>
        <v>313.42272000000008</v>
      </c>
      <c r="AK87" s="14">
        <f t="shared" si="89"/>
        <v>73.983172890008831</v>
      </c>
      <c r="AL87" s="22">
        <f t="shared" si="58"/>
        <v>674.73193011676551</v>
      </c>
      <c r="AM87" s="59">
        <f t="shared" si="59"/>
        <v>958.79160221423433</v>
      </c>
      <c r="AN87" s="59">
        <f ca="1">AVERAGE(OFFSET($AM$3,0,0,'Données projet'!$E$10+1,1))-AVERAGE(OFFSET($H$3,0,0,'Données projet'!$E$10+1,1))</f>
        <v>537.67467885131316</v>
      </c>
      <c r="AO87" s="59">
        <f t="shared" si="90"/>
        <v>286.6246792875379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4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4.7435897435897347</v>
      </c>
      <c r="BD87" s="13">
        <f>IF('Données projet'!$A$88&gt;35,BD86+BC87-BL86,IF(A87&lt;'Données projet'!$A$88,$BA$205^A87,IF(A87='Données projet'!$A$88,'Données projet'!$B$88,BD86+BC87-BL86)))</f>
        <v>333.71794871794896</v>
      </c>
      <c r="BE87" s="14">
        <f>BD87*VLOOKUP('Données projet'!$B$11,Paramètres!$A$1:$I$89,3,0)*VLOOKUP('Données projet'!$B$11,Paramètres!$A$1:$I$89,5,0)</f>
        <v>348.80200000000031</v>
      </c>
      <c r="BF87" s="14">
        <f t="shared" si="91"/>
        <v>81.315781392180099</v>
      </c>
      <c r="BG87" s="22">
        <f t="shared" si="61"/>
        <v>749.12180259138086</v>
      </c>
      <c r="BH87" s="59">
        <f t="shared" si="62"/>
        <v>1033.1814746888497</v>
      </c>
      <c r="BI87" s="59">
        <f ca="1">AVERAGE(OFFSET($BH$3,0,0,'Données projet'!$E$11+1,1))-AVERAGE(OFFSET($H$3,0,0,'Données projet'!$E$11+1,1))</f>
        <v>612.31844548481115</v>
      </c>
      <c r="BJ87" s="59">
        <f t="shared" si="92"/>
        <v>386.56924356342199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0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0</v>
      </c>
      <c r="BT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5.9</v>
      </c>
      <c r="BY87" s="13">
        <f>IF('Données projet'!$A$114&gt;35,BY86+BX87-CG86,IF(A87&lt;'Données projet'!$A$114,$BV$205^A87,IF(A87='Données projet'!$A$114,'Données projet'!$B$114,BY86+BX87-CG86)))</f>
        <v>284.09999999999997</v>
      </c>
      <c r="BZ87" s="14">
        <f>BY87*VLOOKUP('Données projet'!$B$12,Paramètres!$A$1:$I$89,3,0)*VLOOKUP('Données projet'!$B$12,Paramètres!$A$1:$I$89,5,0)</f>
        <v>305.80523999999997</v>
      </c>
      <c r="CA87" s="14">
        <f t="shared" si="93"/>
        <v>72.392103924412837</v>
      </c>
      <c r="CB87" s="22">
        <f t="shared" si="64"/>
        <v>658.69370733501898</v>
      </c>
      <c r="CC87" s="59">
        <f t="shared" si="65"/>
        <v>942.7533794324878</v>
      </c>
      <c r="CD87" s="59">
        <f ca="1">AVERAGE(OFFSET($CC$3,0,0,'Données projet'!$E$12+1,1))-AVERAGE(OFFSET($H$3,0,0,'Données projet'!$E$12+1,1))</f>
        <v>519.42142379895688</v>
      </c>
      <c r="CE87" s="59">
        <f t="shared" si="94"/>
        <v>275.7070979241023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-2.8421709430404007E-13</v>
      </c>
      <c r="CU87" s="18">
        <f>CT87*VLOOKUP('Données projet'!$B$13,Paramètres!$A$1:$I$89,3,0)*VLOOKUP('Données projet'!$B$13,Paramètres!$A$1:$I$89,5,0)</f>
        <v>-1.69961822393816E-13</v>
      </c>
      <c r="CV87" s="14" t="e">
        <f t="shared" si="95"/>
        <v>#NUM!</v>
      </c>
      <c r="CW87" s="22" t="e">
        <f t="shared" si="67"/>
        <v>#NUM!</v>
      </c>
      <c r="CX87" s="59" t="e">
        <f t="shared" si="68"/>
        <v>#NUM!</v>
      </c>
      <c r="CY87" s="59">
        <f ca="1">AVERAGE(OFFSET($CX$3,0,0,'Données projet'!$E$13+1,1))-AVERAGE(OFFSET($H$3,0,0,'Données projet'!$E$13+1,1))</f>
        <v>267.32460497279214</v>
      </c>
      <c r="CZ87" s="59">
        <f t="shared" si="96"/>
        <v>278.51995033460219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3.4349010070492891</v>
      </c>
      <c r="DG87" s="23">
        <f>EXP(-LN(2)/25)*DG86+(1-EXP(-LN(2)/25))/(LN(2)/25)*Calculateur!DB87*Calculateur!DD87*VLOOKUP('Données projet'!$B$13,Paramètres!$A$1:$I$89,3,0)*0.475*44/12</f>
        <v>3.6776663948209767</v>
      </c>
      <c r="DH87" s="23">
        <f>EXP(-LN(2)/2)*DH86+(1-EXP(-LN(2)/2))/(LN(2)/2)*DB87*DE87*VLOOKUP('Données projet'!$B$13,Paramètres!$A$1:$I$89,3,0)*0.475*44/12</f>
        <v>4.723639000895503E-8</v>
      </c>
      <c r="DI87" s="24">
        <f t="shared" si="69"/>
        <v>7.1125674491066553</v>
      </c>
      <c r="DJ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0</v>
      </c>
      <c r="DO87" s="13">
        <f>IF('Données projet'!$A$166&gt;35,DO86+DN87-DW86,IF(A87&lt;'Données projet'!$A$166,$DL$205^A87,IF(A87='Données projet'!$A$166,'Données projet'!$B$166,DO86+DN87-DW86)))</f>
        <v>-1.7053025658242404E-13</v>
      </c>
      <c r="DP87" s="18">
        <f>DO87*VLOOKUP('Données projet'!$B$14,Paramètres!$A$1:$I$89,3,0)*VLOOKUP('Données projet'!$B$14,Paramètres!$A$1:$I$89,5,0)</f>
        <v>-1.4897523215040567E-13</v>
      </c>
      <c r="DQ87" s="14" t="e">
        <f t="shared" si="97"/>
        <v>#NUM!</v>
      </c>
      <c r="DR87" s="22" t="e">
        <f t="shared" si="70"/>
        <v>#NUM!</v>
      </c>
      <c r="DS87" s="59" t="e">
        <f t="shared" si="71"/>
        <v>#NUM!</v>
      </c>
      <c r="DT87" s="59">
        <f ca="1">AVERAGE(OFFSET($DS$3,0,0,'Données projet'!$E$14+1,1))-AVERAGE(OFFSET($H$3,0,0,'Données projet'!$E$14+1,1))</f>
        <v>350.10291030592276</v>
      </c>
      <c r="DU87" s="59">
        <f t="shared" si="98"/>
        <v>379.66960949480392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0</v>
      </c>
      <c r="EJ87" s="13">
        <f>IF('Données projet'!$A$192&gt;35,EJ86+EI87-ER86,IF(A87&lt;'Données projet'!$A$192,$EG$205^A87,IF(A87='Données projet'!$A$192,'Données projet'!$B$192,EJ86+EI87-ER86)))</f>
        <v>0</v>
      </c>
      <c r="EK87" s="18">
        <f>EJ87*VLOOKUP('Données projet'!$B$15,Paramètres!$A$1:$I$89,3,0)*VLOOKUP('Données projet'!$B$15,Paramètres!$A$1:$I$89,5,0)</f>
        <v>0</v>
      </c>
      <c r="EL87" s="14" t="e">
        <f t="shared" si="99"/>
        <v>#NUM!</v>
      </c>
      <c r="EM87" s="22" t="e">
        <f t="shared" si="73"/>
        <v>#NUM!</v>
      </c>
      <c r="EN87" s="59" t="e">
        <f t="shared" si="74"/>
        <v>#NUM!</v>
      </c>
      <c r="EO87" s="59">
        <f ca="1">AVERAGE(OFFSET($EN$3,0,0,'Données projet'!$E$15+1,1))-AVERAGE(OFFSET($H$3,0,0,'Données projet'!$E$15+1,1))</f>
        <v>319.51502927075376</v>
      </c>
      <c r="EP87" s="59">
        <f t="shared" si="100"/>
        <v>433.77429725729928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3.8181818181818188</v>
      </c>
      <c r="FE87" s="13">
        <f>IF('Données projet'!$A$218&gt;35,FE86+FD87-FM86,IF(A87&lt;'Données projet'!$A$218,$FB$205^A87,IF(A87='Données projet'!$A$218,'Données projet'!$B$218,FE86+FD87-FM86)))</f>
        <v>225.57575757575754</v>
      </c>
      <c r="FF87" s="18">
        <f>FE87*VLOOKUP('Données projet'!$B$16,Paramètres!$A$1:$I$89,3,0)*VLOOKUP('Données projet'!$B$16,Paramètres!$A$1:$I$89,5,0)</f>
        <v>214.65789090909087</v>
      </c>
      <c r="FG87" s="14">
        <f t="shared" si="101"/>
        <v>52.952148807894503</v>
      </c>
      <c r="FH87" s="22">
        <f t="shared" si="76"/>
        <v>466.08748584041615</v>
      </c>
      <c r="FI87" s="59">
        <f t="shared" si="77"/>
        <v>750.14715793788491</v>
      </c>
      <c r="FJ87" s="59">
        <f ca="1">AVERAGE(OFFSET($FI$3,0,0,'Données projet'!$E$16+1,1))-AVERAGE(OFFSET($H$3,0,0,'Données projet'!$E$16+1,1))</f>
        <v>396.3085896953769</v>
      </c>
      <c r="FK87" s="59">
        <f t="shared" si="102"/>
        <v>319.05961996522967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4.4871794871794917</v>
      </c>
      <c r="FZ87" s="13">
        <f>IF('Données projet'!$A$244&gt;35,FZ86+FY87-GH86,IF(A87&lt;'Données projet'!$A$244,$FW$205^A87,IF(A87='Données projet'!$A$244,'Données projet'!$B$244,FZ86+FY87-GH86)))</f>
        <v>298.07692307692315</v>
      </c>
      <c r="GA87" s="18">
        <f>FZ87*VLOOKUP('Données projet'!$B$17,Paramètres!$A$1:$I$89,3,0)*VLOOKUP('Données projet'!$B$17,Paramètres!$A$1:$I$89,5,0)</f>
        <v>199.95000000000007</v>
      </c>
      <c r="GB87" s="14">
        <f t="shared" si="103"/>
        <v>49.733179078835313</v>
      </c>
      <c r="GC87" s="22">
        <f t="shared" si="79"/>
        <v>434.8648702289716</v>
      </c>
      <c r="GD87" s="59">
        <f t="shared" si="80"/>
        <v>718.92454232644036</v>
      </c>
      <c r="GE87" s="59">
        <f ca="1">AVERAGE(OFFSET($GD$3,0,0,'Données projet'!$E$17+1,1))-AVERAGE(OFFSET($H$3,0,0,'Données projet'!$E$17+1,1))</f>
        <v>357.2695384221413</v>
      </c>
      <c r="GF87" s="59">
        <f t="shared" si="104"/>
        <v>296.23918885315254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</v>
      </c>
      <c r="GP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67.470819662946042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4.8</v>
      </c>
      <c r="GU87" s="13">
        <f>IF('Données projet'!$A$270&gt;35,GU86+GT87-HC86,IF(A87&lt;'Données projet'!$A$270,$GR$205^A87,IF(A87='Données projet'!$A$270,'Données projet'!$B$270,GU86+GT87-HC86)))</f>
        <v>279.2</v>
      </c>
      <c r="GV87" s="18">
        <f>GU87*VLOOKUP('Données projet'!$B$18,Paramètres!$A$1:$I$89,3,0)*VLOOKUP('Données projet'!$B$18,Paramètres!$A$1:$I$89,5,0)</f>
        <v>226.48704000000001</v>
      </c>
      <c r="GW87" s="14">
        <f t="shared" si="105"/>
        <v>55.52241835864826</v>
      </c>
      <c r="GX87" s="22">
        <f t="shared" si="82"/>
        <v>491.166473307979</v>
      </c>
      <c r="GY87" s="59">
        <f t="shared" si="83"/>
        <v>775.22614540544782</v>
      </c>
      <c r="GZ87" s="59">
        <f ca="1">AVERAGE(OFFSET($GY$3,0,0,'Données projet'!$E$18+1,1))-AVERAGE(OFFSET($H$3,0,0,'Données projet'!$E$18+1,1))</f>
        <v>339.25326110952267</v>
      </c>
      <c r="HA87" s="59">
        <f t="shared" si="106"/>
        <v>286.69182905555692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2">
        <f>'Scénario référence'!$B$16*5+'Scénario référence'!$B$17*0+'Scénario référence'!$B$18*5</f>
        <v>2.2000000000000002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8.0666666666666682</v>
      </c>
      <c r="H88" s="65">
        <f t="shared" si="56"/>
        <v>224.4</v>
      </c>
      <c r="I88" s="69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 t="e">
        <f>VLOOKUP(A88,'Données projet'!$A$35:$I$55,2,0)</f>
        <v>#N/A</v>
      </c>
      <c r="L88" s="13" t="e">
        <f>VLOOKUP(A88,'Données projet'!$A$35:$I$55,9,0)</f>
        <v>#N/A</v>
      </c>
      <c r="M88" s="13">
        <f t="array" ref="M88">INDEX(L:L,MIN(IF(ISNUMBER(L88:L284),ROW(L88:L284),"")))</f>
        <v>6.6</v>
      </c>
      <c r="N88" s="14">
        <f>IF('Données projet'!$A$36&gt;35,N87+M88-V87,IF(A88&lt;'Données projet'!$A$36,$K$205^A88,IF(A88='Données projet'!$A$36,'Données projet'!$B$36,N87+M88-V87)))</f>
        <v>353.00000000000011</v>
      </c>
      <c r="O88" s="14">
        <f>N88*VLOOKUP('Données projet'!$B$9,Paramètres!$A$1:$I$89,3,0)*VLOOKUP('Données projet'!$B$9,Paramètres!$A$1:$I$89,5,0)</f>
        <v>357.94200000000012</v>
      </c>
      <c r="P88" s="14">
        <f t="shared" si="87"/>
        <v>83.195709843243577</v>
      </c>
      <c r="Q88" s="22">
        <f t="shared" si="54"/>
        <v>768.31484464364928</v>
      </c>
      <c r="R88" s="59">
        <f t="shared" si="55"/>
        <v>1052.5353940307598</v>
      </c>
      <c r="S88" s="59">
        <f ca="1">AVERAGE(OFFSET($R$3,0,0,'Données projet'!$E$9+1,1))-AVERAGE(OFFSET($H$3,0,0,'Données projet'!$E$9+1,1))</f>
        <v>595.03194537376203</v>
      </c>
      <c r="T88" s="59">
        <f t="shared" si="88"/>
        <v>315.02619963200516</v>
      </c>
      <c r="U88" s="16">
        <f>IF(ISNA(VLOOKUP(A88,'Données projet'!$A$35:$I$55,3,0)),0,VLOOKUP(A88,'Données projet'!$A$35:$I$55,3,0))</f>
        <v>0</v>
      </c>
      <c r="V88" s="16">
        <f>IF(ISNA(VLOOKUP(A88,'Données projet'!$A$35:$I$55,4,0)),0,VLOOKUP(A88,'Données projet'!$A$35:$I$55,4,0))</f>
        <v>0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 t="e">
        <f>VLOOKUP(A88,'Données projet'!$A$61:$I$81,2,0)</f>
        <v>#N/A</v>
      </c>
      <c r="AG88" s="13" t="e">
        <f>VLOOKUP(A88,'Données projet'!$A$61:$I$81,9,0)</f>
        <v>#N/A</v>
      </c>
      <c r="AH88" s="13">
        <f t="array" ref="AH88">INDEX(AG:AG,MIN(IF(ISNUMBER(AG88:AG284),ROW(AG88:AG284),"")))</f>
        <v>6.6</v>
      </c>
      <c r="AI88" s="14">
        <f>IF('Données projet'!$A$62&gt;35,AI87+AH88-AQ87,IF(A88&lt;'Données projet'!$A$62,$AF$205^A88,IF(A88='Données projet'!$A$62,'Données projet'!$B$62,AI87+AH88-AQ87)))</f>
        <v>353.00000000000011</v>
      </c>
      <c r="AJ88" s="14">
        <f>AI88*VLOOKUP('Données projet'!$B$10,Paramètres!$A$1:$I$89,3,0)*VLOOKUP('Données projet'!$B$10,Paramètres!$A$1:$I$89,5,0)</f>
        <v>319.39440000000013</v>
      </c>
      <c r="AK88" s="14">
        <f t="shared" si="89"/>
        <v>75.227332916620099</v>
      </c>
      <c r="AL88" s="22">
        <f t="shared" si="58"/>
        <v>687.29951816311348</v>
      </c>
      <c r="AM88" s="59">
        <f t="shared" si="59"/>
        <v>971.52006755022398</v>
      </c>
      <c r="AN88" s="59">
        <f ca="1">AVERAGE(OFFSET($AM$3,0,0,'Données projet'!$E$10+1,1))-AVERAGE(OFFSET($H$3,0,0,'Données projet'!$E$10+1,1))</f>
        <v>537.67467885131316</v>
      </c>
      <c r="AO88" s="59">
        <f t="shared" si="90"/>
        <v>286.6246792875379</v>
      </c>
      <c r="AP88" s="16">
        <f>IF(ISNA(VLOOKUP(A88,'Données projet'!$A$61:$I$81,3,0)),0,VLOOKUP(A88,'Données projet'!$A$61:$I$81,3,0))</f>
        <v>0</v>
      </c>
      <c r="AQ88" s="16">
        <f>IF(ISNA(VLOOKUP(A88,'Données projet'!$A$61:$I$81,4,0)),0,VLOOKUP(A88,'Données projet'!$A$61:$I$81,4,0))</f>
        <v>0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4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338.46153846153845</v>
      </c>
      <c r="BB88" s="13">
        <f>VLOOKUP(A88,'Données projet'!$A$87:$I$107,9,0)</f>
        <v>4.7435897435897347</v>
      </c>
      <c r="BC88" s="13">
        <f t="array" ref="BC88">INDEX(BB:BB,MIN(IF(ISNUMBER(BB88:BB284),ROW(BB88:BB284),"")))</f>
        <v>4.7435897435897347</v>
      </c>
      <c r="BD88" s="13">
        <f>IF('Données projet'!$A$88&gt;35,BD87+BC88-BL87,IF(A88&lt;'Données projet'!$A$88,$BA$205^A88,IF(A88='Données projet'!$A$88,'Données projet'!$B$88,BD87+BC88-BL87)))</f>
        <v>338.46153846153868</v>
      </c>
      <c r="BE88" s="14">
        <f>BD88*VLOOKUP('Données projet'!$B$11,Paramètres!$A$1:$I$89,3,0)*VLOOKUP('Données projet'!$B$11,Paramètres!$A$1:$I$89,5,0)</f>
        <v>353.76000000000022</v>
      </c>
      <c r="BF88" s="14">
        <f t="shared" si="91"/>
        <v>82.336252141072379</v>
      </c>
      <c r="BG88" s="22">
        <f t="shared" si="61"/>
        <v>759.53430581236807</v>
      </c>
      <c r="BH88" s="59">
        <f t="shared" si="62"/>
        <v>1043.7548551994787</v>
      </c>
      <c r="BI88" s="59">
        <f ca="1">AVERAGE(OFFSET($BH$3,0,0,'Données projet'!$E$11+1,1))-AVERAGE(OFFSET($H$3,0,0,'Données projet'!$E$11+1,1))</f>
        <v>612.31844548481115</v>
      </c>
      <c r="BJ88" s="59">
        <f t="shared" si="92"/>
        <v>386.56924356342199</v>
      </c>
      <c r="BK88" s="16">
        <f>IF(ISNA(VLOOKUP(A88,'Données projet'!$A$87:$I$107,3,0)),0,VLOOKUP(A88,'Données projet'!$A$87:$I$107,3,0))</f>
        <v>0</v>
      </c>
      <c r="BL88" s="16">
        <f>IF(ISNA(VLOOKUP(A88,'Données projet'!$A$87:$I$107,4,0)),0,VLOOKUP(A88,'Données projet'!$A$87:$I$107,4,0))</f>
        <v>0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0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0</v>
      </c>
      <c r="BT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290</v>
      </c>
      <c r="BW88" s="13">
        <f>VLOOKUP(A88,'Données projet'!$A$113:$I$133,9,0)</f>
        <v>5.9</v>
      </c>
      <c r="BX88" s="13">
        <f t="array" ref="BX88">INDEX(BW:BW,MIN(IF(ISNUMBER(BW88:BW284),ROW(BW88:BW284),"")))</f>
        <v>5.9</v>
      </c>
      <c r="BY88" s="13">
        <f>IF('Données projet'!$A$114&gt;35,BY87+BX88-CG87,IF(A88&lt;'Données projet'!$A$114,$BV$205^A88,IF(A88='Données projet'!$A$114,'Données projet'!$B$114,BY87+BX88-CG87)))</f>
        <v>289.99999999999994</v>
      </c>
      <c r="BZ88" s="14">
        <f>BY88*VLOOKUP('Données projet'!$B$12,Paramètres!$A$1:$I$89,3,0)*VLOOKUP('Données projet'!$B$12,Paramètres!$A$1:$I$89,5,0)</f>
        <v>312.15599999999989</v>
      </c>
      <c r="CA88" s="14">
        <f t="shared" si="93"/>
        <v>73.718907001002492</v>
      </c>
      <c r="CB88" s="22">
        <f t="shared" si="64"/>
        <v>672.06546302674576</v>
      </c>
      <c r="CC88" s="59">
        <f t="shared" si="65"/>
        <v>956.28601241385627</v>
      </c>
      <c r="CD88" s="59">
        <f ca="1">AVERAGE(OFFSET($CC$3,0,0,'Données projet'!$E$12+1,1))-AVERAGE(OFFSET($H$3,0,0,'Données projet'!$E$12+1,1))</f>
        <v>519.42142379895688</v>
      </c>
      <c r="CE88" s="59">
        <f t="shared" si="94"/>
        <v>275.7070979241023</v>
      </c>
      <c r="CF88" s="16">
        <f>IF(ISNA(VLOOKUP(A88,'Données projet'!$A$113:$I$133,3,0)),0,VLOOKUP(A88,'Données projet'!$A$113:$I$133,3,0))</f>
        <v>7</v>
      </c>
      <c r="CG88" s="16">
        <f>IF(ISNA(VLOOKUP(A88,'Données projet'!$A$113:$I$133,4,0)),0,VLOOKUP(A88,'Données projet'!$A$113:$I$133,4,0))</f>
        <v>42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-2.8421709430404007E-13</v>
      </c>
      <c r="CU88" s="18">
        <f>CT88*VLOOKUP('Données projet'!$B$13,Paramètres!$A$1:$I$89,3,0)*VLOOKUP('Données projet'!$B$13,Paramètres!$A$1:$I$89,5,0)</f>
        <v>-1.69961822393816E-13</v>
      </c>
      <c r="CV88" s="14" t="e">
        <f t="shared" si="95"/>
        <v>#NUM!</v>
      </c>
      <c r="CW88" s="22" t="e">
        <f t="shared" si="67"/>
        <v>#NUM!</v>
      </c>
      <c r="CX88" s="59" t="e">
        <f t="shared" si="68"/>
        <v>#NUM!</v>
      </c>
      <c r="CY88" s="59">
        <f ca="1">AVERAGE(OFFSET($CX$3,0,0,'Données projet'!$E$13+1,1))-AVERAGE(OFFSET($H$3,0,0,'Données projet'!$E$13+1,1))</f>
        <v>267.32460497279214</v>
      </c>
      <c r="CZ88" s="59">
        <f t="shared" si="96"/>
        <v>278.51995033460219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3.3675446933837945</v>
      </c>
      <c r="DG88" s="23">
        <f>EXP(-LN(2)/25)*DG87+(1-EXP(-LN(2)/25))/(LN(2)/25)*Calculateur!DB88*Calculateur!DD88*VLOOKUP('Données projet'!$B$13,Paramètres!$A$1:$I$89,3,0)*0.475*44/12</f>
        <v>3.5771004138545268</v>
      </c>
      <c r="DH88" s="23">
        <f>EXP(-LN(2)/2)*DH87+(1-EXP(-LN(2)/2))/(LN(2)/2)*DB88*DE88*VLOOKUP('Données projet'!$B$13,Paramètres!$A$1:$I$89,3,0)*0.475*44/12</f>
        <v>3.3401171694104584E-8</v>
      </c>
      <c r="DI88" s="24">
        <f t="shared" si="69"/>
        <v>6.9446451406394925</v>
      </c>
      <c r="DJ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 t="e">
        <f>VLOOKUP(A88,'Données projet'!$A$165:$I$185,2,0)</f>
        <v>#N/A</v>
      </c>
      <c r="DM88" s="13" t="e">
        <f>VLOOKUP(A88,'Données projet'!$A$165:$I$185,9,0)</f>
        <v>#N/A</v>
      </c>
      <c r="DN88" s="13">
        <f t="array" ref="DN88">INDEX(DM:DM,MIN(IF(ISNUMBER(DM88:DM284),ROW(DM88:DM284),"")))</f>
        <v>0</v>
      </c>
      <c r="DO88" s="13">
        <f>IF('Données projet'!$A$166&gt;35,DO87+DN88-DW87,IF(A88&lt;'Données projet'!$A$166,$DL$205^A88,IF(A88='Données projet'!$A$166,'Données projet'!$B$166,DO87+DN88-DW87)))</f>
        <v>-1.7053025658242404E-13</v>
      </c>
      <c r="DP88" s="18">
        <f>DO88*VLOOKUP('Données projet'!$B$14,Paramètres!$A$1:$I$89,3,0)*VLOOKUP('Données projet'!$B$14,Paramètres!$A$1:$I$89,5,0)</f>
        <v>-1.4897523215040567E-13</v>
      </c>
      <c r="DQ88" s="14" t="e">
        <f t="shared" si="97"/>
        <v>#NUM!</v>
      </c>
      <c r="DR88" s="22" t="e">
        <f t="shared" si="70"/>
        <v>#NUM!</v>
      </c>
      <c r="DS88" s="59" t="e">
        <f t="shared" si="71"/>
        <v>#NUM!</v>
      </c>
      <c r="DT88" s="59">
        <f ca="1">AVERAGE(OFFSET($DS$3,0,0,'Données projet'!$E$14+1,1))-AVERAGE(OFFSET($H$3,0,0,'Données projet'!$E$14+1,1))</f>
        <v>350.10291030592276</v>
      </c>
      <c r="DU88" s="59">
        <f t="shared" si="98"/>
        <v>379.66960949480392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 t="e">
        <f>VLOOKUP(A88,'Données projet'!$A$191:$I$211,2,0)</f>
        <v>#N/A</v>
      </c>
      <c r="EH88" s="13" t="e">
        <f>VLOOKUP(A88,'Données projet'!$A$191:$I$211,9,0)</f>
        <v>#N/A</v>
      </c>
      <c r="EI88" s="13">
        <f t="array" ref="EI88">INDEX(EH:EH,MIN(IF(ISNUMBER(EH88:EH284),ROW(EH88:EH284),"")))</f>
        <v>0</v>
      </c>
      <c r="EJ88" s="13">
        <f>IF('Données projet'!$A$192&gt;35,EJ87+EI88-ER87,IF(A88&lt;'Données projet'!$A$192,$EG$205^A88,IF(A88='Données projet'!$A$192,'Données projet'!$B$192,EJ87+EI88-ER87)))</f>
        <v>0</v>
      </c>
      <c r="EK88" s="18">
        <f>EJ88*VLOOKUP('Données projet'!$B$15,Paramètres!$A$1:$I$89,3,0)*VLOOKUP('Données projet'!$B$15,Paramètres!$A$1:$I$89,5,0)</f>
        <v>0</v>
      </c>
      <c r="EL88" s="14" t="e">
        <f t="shared" si="99"/>
        <v>#NUM!</v>
      </c>
      <c r="EM88" s="22" t="e">
        <f t="shared" si="73"/>
        <v>#NUM!</v>
      </c>
      <c r="EN88" s="59" t="e">
        <f t="shared" si="74"/>
        <v>#NUM!</v>
      </c>
      <c r="EO88" s="59">
        <f ca="1">AVERAGE(OFFSET($EN$3,0,0,'Données projet'!$E$15+1,1))-AVERAGE(OFFSET($H$3,0,0,'Données projet'!$E$15+1,1))</f>
        <v>319.51502927075376</v>
      </c>
      <c r="EP88" s="59">
        <f t="shared" si="100"/>
        <v>433.77429725729928</v>
      </c>
      <c r="EQ88" s="16">
        <f>IF(ISNA(VLOOKUP(A88,'Données projet'!$A$191:$I$211,3,0)),0,VLOOKUP(A88,'Données projet'!$A$191:$I$211,3,0))</f>
        <v>0</v>
      </c>
      <c r="ER88" s="16">
        <f>IF(ISNA(VLOOKUP(A88,'Données projet'!$A$191:$I$211,4,0)),0,VLOOKUP(A88,'Données projet'!$A$191:$I$211,4,0))</f>
        <v>0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 t="e">
        <f>VLOOKUP(A88,'Données projet'!$A$217:$I$237,2,0)</f>
        <v>#N/A</v>
      </c>
      <c r="FC88" s="13" t="e">
        <f>VLOOKUP(A88,'Données projet'!$A$217:$I$237,9,0)</f>
        <v>#N/A</v>
      </c>
      <c r="FD88" s="13">
        <f t="array" ref="FD88">INDEX(FC:FC,MIN(IF(ISNUMBER(FC88:FC284),ROW(FC88:FC284),"")))</f>
        <v>3.8181818181818188</v>
      </c>
      <c r="FE88" s="13">
        <f>IF('Données projet'!$A$218&gt;35,FE87+FD88-FM87,IF(A88&lt;'Données projet'!$A$218,$FB$205^A88,IF(A88='Données projet'!$A$218,'Données projet'!$B$218,FE87+FD88-FM87)))</f>
        <v>229.39393939393935</v>
      </c>
      <c r="FF88" s="18">
        <f>FE88*VLOOKUP('Données projet'!$B$16,Paramètres!$A$1:$I$89,3,0)*VLOOKUP('Données projet'!$B$16,Paramètres!$A$1:$I$89,5,0)</f>
        <v>218.29127272727271</v>
      </c>
      <c r="FG88" s="14">
        <f t="shared" si="101"/>
        <v>53.74333392443593</v>
      </c>
      <c r="FH88" s="22">
        <f t="shared" si="76"/>
        <v>473.79360658505925</v>
      </c>
      <c r="FI88" s="59">
        <f t="shared" si="77"/>
        <v>758.01415597216976</v>
      </c>
      <c r="FJ88" s="59">
        <f ca="1">AVERAGE(OFFSET($FI$3,0,0,'Données projet'!$E$16+1,1))-AVERAGE(OFFSET($H$3,0,0,'Données projet'!$E$16+1,1))</f>
        <v>396.3085896953769</v>
      </c>
      <c r="FK88" s="59">
        <f t="shared" si="102"/>
        <v>319.05961996522967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>
        <f>VLOOKUP(A88,'Données projet'!$A$243:$I$263,2,0)</f>
        <v>302.56410256410254</v>
      </c>
      <c r="FX88" s="13">
        <f>VLOOKUP(A88,'Données projet'!$A$243:$I$263,9,0)</f>
        <v>4.4871794871794917</v>
      </c>
      <c r="FY88" s="13">
        <f t="array" ref="FY88">INDEX(FX:FX,MIN(IF(ISNUMBER(FX88:FX284),ROW(FX88:FX284),"")))</f>
        <v>4.4871794871794917</v>
      </c>
      <c r="FZ88" s="13">
        <f>IF('Données projet'!$A$244&gt;35,FZ87+FY88-GH87,IF(A88&lt;'Données projet'!$A$244,$FW$205^A88,IF(A88='Données projet'!$A$244,'Données projet'!$B$244,FZ87+FY88-GH87)))</f>
        <v>302.56410256410265</v>
      </c>
      <c r="GA88" s="18">
        <f>FZ88*VLOOKUP('Données projet'!$B$17,Paramètres!$A$1:$I$89,3,0)*VLOOKUP('Données projet'!$B$17,Paramètres!$A$1:$I$89,5,0)</f>
        <v>202.96000000000006</v>
      </c>
      <c r="GB88" s="14">
        <f t="shared" si="103"/>
        <v>50.394128866673839</v>
      </c>
      <c r="GC88" s="22">
        <f t="shared" si="79"/>
        <v>441.25844110945701</v>
      </c>
      <c r="GD88" s="59">
        <f t="shared" si="80"/>
        <v>725.47899049656758</v>
      </c>
      <c r="GE88" s="59">
        <f ca="1">AVERAGE(OFFSET($GD$3,0,0,'Données projet'!$E$17+1,1))-AVERAGE(OFFSET($H$3,0,0,'Données projet'!$E$17+1,1))</f>
        <v>357.2695384221413</v>
      </c>
      <c r="GF88" s="59">
        <f t="shared" si="104"/>
        <v>296.23918885315254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</v>
      </c>
      <c r="GP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67.514695287393778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>
        <f>VLOOKUP(A88,'Données projet'!$A$269:$I$289,2,0)</f>
        <v>284</v>
      </c>
      <c r="GS88" s="13">
        <f>VLOOKUP(A88,'Données projet'!$A$269:$I$289,9,0)</f>
        <v>4.8</v>
      </c>
      <c r="GT88" s="13">
        <f t="array" ref="GT88">INDEX(GS:GS,MIN(IF(ISNUMBER(GS88:GS284),ROW(GS88:GS284),"")))</f>
        <v>4.8</v>
      </c>
      <c r="GU88" s="13">
        <f>IF('Données projet'!$A$270&gt;35,GU87+GT88-HC87,IF(A88&lt;'Données projet'!$A$270,$GR$205^A88,IF(A88='Données projet'!$A$270,'Données projet'!$B$270,GU87+GT88-HC87)))</f>
        <v>284</v>
      </c>
      <c r="GV88" s="18">
        <f>GU88*VLOOKUP('Données projet'!$B$18,Paramètres!$A$1:$I$89,3,0)*VLOOKUP('Données projet'!$B$18,Paramètres!$A$1:$I$89,5,0)</f>
        <v>230.38080000000002</v>
      </c>
      <c r="GW88" s="14">
        <f t="shared" si="105"/>
        <v>56.365011465139979</v>
      </c>
      <c r="GX88" s="22">
        <f t="shared" si="82"/>
        <v>499.41562163511873</v>
      </c>
      <c r="GY88" s="59">
        <f t="shared" si="83"/>
        <v>783.63617102222929</v>
      </c>
      <c r="GZ88" s="59">
        <f ca="1">AVERAGE(OFFSET($GY$3,0,0,'Données projet'!$E$18+1,1))-AVERAGE(OFFSET($H$3,0,0,'Données projet'!$E$18+1,1))</f>
        <v>339.25326110952267</v>
      </c>
      <c r="HA88" s="59">
        <f t="shared" si="106"/>
        <v>286.69182905555692</v>
      </c>
      <c r="HB88" s="16">
        <f>IF(ISNA(VLOOKUP(A88,'Données projet'!$A$269:$I$289,3,0)),0,VLOOKUP(A88,'Données projet'!$A$269:$I$289,3,0))</f>
        <v>0</v>
      </c>
      <c r="HC88" s="16">
        <f>IF(ISNA(VLOOKUP(A88,'Données projet'!$A$269:$I$289,4,0)),0,VLOOKUP(A88,'Données projet'!$A$269:$I$289,4,0))</f>
        <v>0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2">
        <f>'Scénario référence'!$B$16*5+'Scénario référence'!$B$17*0+'Scénario référence'!$B$18*5</f>
        <v>2.2000000000000002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8.0666666666666682</v>
      </c>
      <c r="H89" s="65">
        <f t="shared" si="56"/>
        <v>224.4</v>
      </c>
      <c r="I89" s="69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6.6</v>
      </c>
      <c r="N89" s="14">
        <f>IF('Données projet'!$A$36&gt;35,N88+M89-V88,IF(A89&lt;'Données projet'!$A$36,$K$205^A89,IF(A89='Données projet'!$A$36,'Données projet'!$B$36,N88+M89-V88)))</f>
        <v>359.60000000000014</v>
      </c>
      <c r="O89" s="14">
        <f>N89*VLOOKUP('Données projet'!$B$9,Paramètres!$A$1:$I$89,3,0)*VLOOKUP('Données projet'!$B$9,Paramètres!$A$1:$I$89,5,0)</f>
        <v>364.63440000000014</v>
      </c>
      <c r="P89" s="14">
        <f t="shared" si="87"/>
        <v>84.568664801477667</v>
      </c>
      <c r="Q89" s="22">
        <f t="shared" si="54"/>
        <v>782.36200452924049</v>
      </c>
      <c r="R89" s="59">
        <f t="shared" si="55"/>
        <v>1066.7406403446853</v>
      </c>
      <c r="S89" s="59">
        <f ca="1">AVERAGE(OFFSET($R$3,0,0,'Données projet'!$E$9+1,1))-AVERAGE(OFFSET($H$3,0,0,'Données projet'!$E$9+1,1))</f>
        <v>595.03194537376203</v>
      </c>
      <c r="T89" s="59">
        <f t="shared" si="88"/>
        <v>315.02619963200516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6.6</v>
      </c>
      <c r="AI89" s="14">
        <f>IF('Données projet'!$A$62&gt;35,AI88+AH89-AQ88,IF(A89&lt;'Données projet'!$A$62,$AF$205^A89,IF(A89='Données projet'!$A$62,'Données projet'!$B$62,AI88+AH89-AQ88)))</f>
        <v>359.60000000000014</v>
      </c>
      <c r="AJ89" s="14">
        <f>AI89*VLOOKUP('Données projet'!$B$10,Paramètres!$A$1:$I$89,3,0)*VLOOKUP('Données projet'!$B$10,Paramètres!$A$1:$I$89,5,0)</f>
        <v>325.36608000000012</v>
      </c>
      <c r="AK89" s="14">
        <f t="shared" si="89"/>
        <v>76.468788033923758</v>
      </c>
      <c r="AL89" s="22">
        <f t="shared" si="58"/>
        <v>699.86239515908403</v>
      </c>
      <c r="AM89" s="59">
        <f t="shared" si="59"/>
        <v>984.24103097452871</v>
      </c>
      <c r="AN89" s="59">
        <f ca="1">AVERAGE(OFFSET($AM$3,0,0,'Données projet'!$E$10+1,1))-AVERAGE(OFFSET($H$3,0,0,'Données projet'!$E$10+1,1))</f>
        <v>537.67467885131316</v>
      </c>
      <c r="AO89" s="59">
        <f t="shared" si="90"/>
        <v>286.6246792875379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4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4.4871794871794917</v>
      </c>
      <c r="BD89" s="13">
        <f>IF('Données projet'!$A$88&gt;35,BD88+BC89-BL88,IF(A89&lt;'Données projet'!$A$88,$BA$205^A89,IF(A89='Données projet'!$A$88,'Données projet'!$B$88,BD88+BC89-BL88)))</f>
        <v>342.94871794871818</v>
      </c>
      <c r="BE89" s="14">
        <f>BD89*VLOOKUP('Données projet'!$B$11,Paramètres!$A$1:$I$89,3,0)*VLOOKUP('Données projet'!$B$11,Paramètres!$A$1:$I$89,5,0)</f>
        <v>358.45000000000027</v>
      </c>
      <c r="BF89" s="14">
        <f t="shared" si="91"/>
        <v>83.300030865929031</v>
      </c>
      <c r="BG89" s="22">
        <f t="shared" si="61"/>
        <v>769.38130375816024</v>
      </c>
      <c r="BH89" s="59">
        <f t="shared" si="62"/>
        <v>1053.7599395736049</v>
      </c>
      <c r="BI89" s="59">
        <f ca="1">AVERAGE(OFFSET($BH$3,0,0,'Données projet'!$E$11+1,1))-AVERAGE(OFFSET($H$3,0,0,'Données projet'!$E$11+1,1))</f>
        <v>612.31844548481115</v>
      </c>
      <c r="BJ89" s="59">
        <f t="shared" si="92"/>
        <v>386.56924356342199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0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0</v>
      </c>
      <c r="BT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5.2</v>
      </c>
      <c r="BY89" s="13">
        <f>IF('Données projet'!$A$114&gt;35,BY88+BX89-CG88,IF(A89&lt;'Données projet'!$A$114,$BV$205^A89,IF(A89='Données projet'!$A$114,'Données projet'!$B$114,BY88+BX89-CG88)))</f>
        <v>253.19999999999993</v>
      </c>
      <c r="BZ89" s="14">
        <f>BY89*VLOOKUP('Données projet'!$B$12,Paramètres!$A$1:$I$89,3,0)*VLOOKUP('Données projet'!$B$12,Paramètres!$A$1:$I$89,5,0)</f>
        <v>272.54447999999991</v>
      </c>
      <c r="CA89" s="14">
        <f t="shared" si="93"/>
        <v>65.388977016702498</v>
      </c>
      <c r="CB89" s="22">
        <f t="shared" si="64"/>
        <v>588.56743763742327</v>
      </c>
      <c r="CC89" s="59">
        <f t="shared" si="65"/>
        <v>872.94607345286795</v>
      </c>
      <c r="CD89" s="59">
        <f ca="1">AVERAGE(OFFSET($CC$3,0,0,'Données projet'!$E$12+1,1))-AVERAGE(OFFSET($H$3,0,0,'Données projet'!$E$12+1,1))</f>
        <v>519.42142379895688</v>
      </c>
      <c r="CE89" s="59">
        <f t="shared" si="94"/>
        <v>275.7070979241023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-2.8421709430404007E-13</v>
      </c>
      <c r="CU89" s="18">
        <f>CT89*VLOOKUP('Données projet'!$B$13,Paramètres!$A$1:$I$89,3,0)*VLOOKUP('Données projet'!$B$13,Paramètres!$A$1:$I$89,5,0)</f>
        <v>-1.69961822393816E-13</v>
      </c>
      <c r="CV89" s="14" t="e">
        <f t="shared" si="95"/>
        <v>#NUM!</v>
      </c>
      <c r="CW89" s="22" t="e">
        <f t="shared" si="67"/>
        <v>#NUM!</v>
      </c>
      <c r="CX89" s="59" t="e">
        <f t="shared" si="68"/>
        <v>#NUM!</v>
      </c>
      <c r="CY89" s="59">
        <f ca="1">AVERAGE(OFFSET($CX$3,0,0,'Données projet'!$E$13+1,1))-AVERAGE(OFFSET($H$3,0,0,'Données projet'!$E$13+1,1))</f>
        <v>267.32460497279214</v>
      </c>
      <c r="CZ89" s="59">
        <f t="shared" si="96"/>
        <v>278.51995033460219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3.3015091959459855</v>
      </c>
      <c r="DG89" s="23">
        <f>EXP(-LN(2)/25)*DG88+(1-EXP(-LN(2)/25))/(LN(2)/25)*Calculateur!DB89*Calculateur!DD89*VLOOKUP('Données projet'!$B$13,Paramètres!$A$1:$I$89,3,0)*0.475*44/12</f>
        <v>3.4792844149261395</v>
      </c>
      <c r="DH89" s="23">
        <f>EXP(-LN(2)/2)*DH88+(1-EXP(-LN(2)/2))/(LN(2)/2)*DB89*DE89*VLOOKUP('Données projet'!$B$13,Paramètres!$A$1:$I$89,3,0)*0.475*44/12</f>
        <v>2.3618195004477515E-8</v>
      </c>
      <c r="DI89" s="24">
        <f t="shared" si="69"/>
        <v>6.7807936344903208</v>
      </c>
      <c r="DJ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0</v>
      </c>
      <c r="DO89" s="13">
        <f>IF('Données projet'!$A$166&gt;35,DO88+DN89-DW88,IF(A89&lt;'Données projet'!$A$166,$DL$205^A89,IF(A89='Données projet'!$A$166,'Données projet'!$B$166,DO88+DN89-DW88)))</f>
        <v>-1.7053025658242404E-13</v>
      </c>
      <c r="DP89" s="18">
        <f>DO89*VLOOKUP('Données projet'!$B$14,Paramètres!$A$1:$I$89,3,0)*VLOOKUP('Données projet'!$B$14,Paramètres!$A$1:$I$89,5,0)</f>
        <v>-1.4897523215040567E-13</v>
      </c>
      <c r="DQ89" s="14" t="e">
        <f t="shared" si="97"/>
        <v>#NUM!</v>
      </c>
      <c r="DR89" s="22" t="e">
        <f t="shared" si="70"/>
        <v>#NUM!</v>
      </c>
      <c r="DS89" s="59" t="e">
        <f t="shared" si="71"/>
        <v>#NUM!</v>
      </c>
      <c r="DT89" s="59">
        <f ca="1">AVERAGE(OFFSET($DS$3,0,0,'Données projet'!$E$14+1,1))-AVERAGE(OFFSET($H$3,0,0,'Données projet'!$E$14+1,1))</f>
        <v>350.10291030592276</v>
      </c>
      <c r="DU89" s="59">
        <f t="shared" si="98"/>
        <v>379.66960949480392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0</v>
      </c>
      <c r="EJ89" s="13">
        <f>IF('Données projet'!$A$192&gt;35,EJ88+EI89-ER88,IF(A89&lt;'Données projet'!$A$192,$EG$205^A89,IF(A89='Données projet'!$A$192,'Données projet'!$B$192,EJ88+EI89-ER88)))</f>
        <v>0</v>
      </c>
      <c r="EK89" s="18">
        <f>EJ89*VLOOKUP('Données projet'!$B$15,Paramètres!$A$1:$I$89,3,0)*VLOOKUP('Données projet'!$B$15,Paramètres!$A$1:$I$89,5,0)</f>
        <v>0</v>
      </c>
      <c r="EL89" s="14" t="e">
        <f t="shared" si="99"/>
        <v>#NUM!</v>
      </c>
      <c r="EM89" s="22" t="e">
        <f t="shared" si="73"/>
        <v>#NUM!</v>
      </c>
      <c r="EN89" s="59" t="e">
        <f t="shared" si="74"/>
        <v>#NUM!</v>
      </c>
      <c r="EO89" s="59">
        <f ca="1">AVERAGE(OFFSET($EN$3,0,0,'Données projet'!$E$15+1,1))-AVERAGE(OFFSET($H$3,0,0,'Données projet'!$E$15+1,1))</f>
        <v>319.51502927075376</v>
      </c>
      <c r="EP89" s="59">
        <f t="shared" si="100"/>
        <v>433.77429725729928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3.8181818181818188</v>
      </c>
      <c r="FE89" s="13">
        <f>IF('Données projet'!$A$218&gt;35,FE88+FD89-FM88,IF(A89&lt;'Données projet'!$A$218,$FB$205^A89,IF(A89='Données projet'!$A$218,'Données projet'!$B$218,FE88+FD89-FM88)))</f>
        <v>233.21212121212116</v>
      </c>
      <c r="FF89" s="18">
        <f>FE89*VLOOKUP('Données projet'!$B$16,Paramètres!$A$1:$I$89,3,0)*VLOOKUP('Données projet'!$B$16,Paramètres!$A$1:$I$89,5,0)</f>
        <v>221.9246545454545</v>
      </c>
      <c r="FG89" s="14">
        <f t="shared" si="101"/>
        <v>54.532987578659814</v>
      </c>
      <c r="FH89" s="22">
        <f t="shared" si="76"/>
        <v>481.49706003283245</v>
      </c>
      <c r="FI89" s="59">
        <f t="shared" si="77"/>
        <v>765.87569584827725</v>
      </c>
      <c r="FJ89" s="59">
        <f ca="1">AVERAGE(OFFSET($FI$3,0,0,'Données projet'!$E$16+1,1))-AVERAGE(OFFSET($H$3,0,0,'Données projet'!$E$16+1,1))</f>
        <v>396.3085896953769</v>
      </c>
      <c r="FK89" s="59">
        <f t="shared" si="102"/>
        <v>319.05961996522967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4.1025641025640995</v>
      </c>
      <c r="FZ89" s="13">
        <f>IF('Données projet'!$A$244&gt;35,FZ88+FY89-GH88,IF(A89&lt;'Données projet'!$A$244,$FW$205^A89,IF(A89='Données projet'!$A$244,'Données projet'!$B$244,FZ88+FY89-GH88)))</f>
        <v>306.66666666666674</v>
      </c>
      <c r="GA89" s="18">
        <f>FZ89*VLOOKUP('Données projet'!$B$17,Paramètres!$A$1:$I$89,3,0)*VLOOKUP('Données projet'!$B$17,Paramètres!$A$1:$I$89,5,0)</f>
        <v>205.71200000000007</v>
      </c>
      <c r="GB89" s="14">
        <f t="shared" si="103"/>
        <v>50.997427696933762</v>
      </c>
      <c r="GC89" s="22">
        <f t="shared" si="79"/>
        <v>447.10225323882645</v>
      </c>
      <c r="GD89" s="59">
        <f t="shared" si="80"/>
        <v>731.48088905427119</v>
      </c>
      <c r="GE89" s="59">
        <f ca="1">AVERAGE(OFFSET($GD$3,0,0,'Données projet'!$E$17+1,1))-AVERAGE(OFFSET($H$3,0,0,'Données projet'!$E$17+1,1))</f>
        <v>357.2695384221413</v>
      </c>
      <c r="GF89" s="59">
        <f t="shared" si="104"/>
        <v>296.23918885315254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</v>
      </c>
      <c r="GP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67.557809767848568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4.5999999999999996</v>
      </c>
      <c r="GU89" s="13">
        <f>IF('Données projet'!$A$270&gt;35,GU88+GT89-HC88,IF(A89&lt;'Données projet'!$A$270,$GR$205^A89,IF(A89='Données projet'!$A$270,'Données projet'!$B$270,GU88+GT89-HC88)))</f>
        <v>288.60000000000002</v>
      </c>
      <c r="GV89" s="18">
        <f>GU89*VLOOKUP('Données projet'!$B$18,Paramètres!$A$1:$I$89,3,0)*VLOOKUP('Données projet'!$B$18,Paramètres!$A$1:$I$89,5,0)</f>
        <v>234.11232000000007</v>
      </c>
      <c r="GW89" s="14">
        <f t="shared" si="105"/>
        <v>57.170942083379877</v>
      </c>
      <c r="GX89" s="22">
        <f t="shared" si="82"/>
        <v>507.31834812855345</v>
      </c>
      <c r="GY89" s="59">
        <f t="shared" si="83"/>
        <v>791.69698394399825</v>
      </c>
      <c r="GZ89" s="59">
        <f ca="1">AVERAGE(OFFSET($GY$3,0,0,'Données projet'!$E$18+1,1))-AVERAGE(OFFSET($H$3,0,0,'Données projet'!$E$18+1,1))</f>
        <v>339.25326110952267</v>
      </c>
      <c r="HA89" s="59">
        <f t="shared" si="106"/>
        <v>286.69182905555692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2">
        <f>'Scénario référence'!$B$16*5+'Scénario référence'!$B$17*0+'Scénario référence'!$B$18*5</f>
        <v>2.2000000000000002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8.0666666666666682</v>
      </c>
      <c r="H90" s="65">
        <f t="shared" si="56"/>
        <v>224.4</v>
      </c>
      <c r="I90" s="69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6.6</v>
      </c>
      <c r="N90" s="14">
        <f>IF('Données projet'!$A$36&gt;35,N89+M90-V89,IF(A90&lt;'Données projet'!$A$36,$K$205^A90,IF(A90='Données projet'!$A$36,'Données projet'!$B$36,N89+M90-V89)))</f>
        <v>366.20000000000016</v>
      </c>
      <c r="O90" s="14">
        <f>N90*VLOOKUP('Données projet'!$B$9,Paramètres!$A$1:$I$89,3,0)*VLOOKUP('Données projet'!$B$9,Paramètres!$A$1:$I$89,5,0)</f>
        <v>371.32680000000022</v>
      </c>
      <c r="P90" s="14">
        <f t="shared" si="87"/>
        <v>85.938689571784892</v>
      </c>
      <c r="Q90" s="22">
        <f t="shared" si="54"/>
        <v>796.40406100419239</v>
      </c>
      <c r="R90" s="59">
        <f t="shared" si="55"/>
        <v>1080.9380408018681</v>
      </c>
      <c r="S90" s="59">
        <f ca="1">AVERAGE(OFFSET($R$3,0,0,'Données projet'!$E$9+1,1))-AVERAGE(OFFSET($H$3,0,0,'Données projet'!$E$9+1,1))</f>
        <v>595.03194537376203</v>
      </c>
      <c r="T90" s="59">
        <f t="shared" si="88"/>
        <v>315.02619963200516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6.6</v>
      </c>
      <c r="AI90" s="14">
        <f>IF('Données projet'!$A$62&gt;35,AI89+AH90-AQ89,IF(A90&lt;'Données projet'!$A$62,$AF$205^A90,IF(A90='Données projet'!$A$62,'Données projet'!$B$62,AI89+AH90-AQ89)))</f>
        <v>366.20000000000016</v>
      </c>
      <c r="AJ90" s="14">
        <f>AI90*VLOOKUP('Données projet'!$B$10,Paramètres!$A$1:$I$89,3,0)*VLOOKUP('Données projet'!$B$10,Paramètres!$A$1:$I$89,5,0)</f>
        <v>331.33776000000012</v>
      </c>
      <c r="AK90" s="14">
        <f t="shared" si="89"/>
        <v>77.707593612890619</v>
      </c>
      <c r="AL90" s="22">
        <f t="shared" si="58"/>
        <v>712.42065754245129</v>
      </c>
      <c r="AM90" s="59">
        <f t="shared" si="59"/>
        <v>996.95463734012696</v>
      </c>
      <c r="AN90" s="59">
        <f ca="1">AVERAGE(OFFSET($AM$3,0,0,'Données projet'!$E$10+1,1))-AVERAGE(OFFSET($H$3,0,0,'Données projet'!$E$10+1,1))</f>
        <v>537.67467885131316</v>
      </c>
      <c r="AO90" s="59">
        <f t="shared" si="90"/>
        <v>286.6246792875379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4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4.4871794871794917</v>
      </c>
      <c r="BD90" s="13">
        <f>IF('Données projet'!$A$88&gt;35,BD89+BC90-BL89,IF(A90&lt;'Données projet'!$A$88,$BA$205^A90,IF(A90='Données projet'!$A$88,'Données projet'!$B$88,BD89+BC90-BL89)))</f>
        <v>347.43589743589769</v>
      </c>
      <c r="BE90" s="14">
        <f>BD90*VLOOKUP('Données projet'!$B$11,Paramètres!$A$1:$I$89,3,0)*VLOOKUP('Données projet'!$B$11,Paramètres!$A$1:$I$89,5,0)</f>
        <v>363.14000000000033</v>
      </c>
      <c r="BF90" s="14">
        <f t="shared" si="91"/>
        <v>84.262342837716815</v>
      </c>
      <c r="BG90" s="22">
        <f t="shared" si="61"/>
        <v>779.22574710902393</v>
      </c>
      <c r="BH90" s="59">
        <f t="shared" si="62"/>
        <v>1063.7597269066996</v>
      </c>
      <c r="BI90" s="59">
        <f ca="1">AVERAGE(OFFSET($BH$3,0,0,'Données projet'!$E$11+1,1))-AVERAGE(OFFSET($H$3,0,0,'Données projet'!$E$11+1,1))</f>
        <v>612.31844548481115</v>
      </c>
      <c r="BJ90" s="59">
        <f t="shared" si="92"/>
        <v>386.56924356342199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0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0</v>
      </c>
      <c r="BT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5.2</v>
      </c>
      <c r="BY90" s="13">
        <f>IF('Données projet'!$A$114&gt;35,BY89+BX90-CG89,IF(A90&lt;'Données projet'!$A$114,$BV$205^A90,IF(A90='Données projet'!$A$114,'Données projet'!$B$114,BY89+BX90-CG89)))</f>
        <v>258.39999999999992</v>
      </c>
      <c r="BZ90" s="14">
        <f>BY90*VLOOKUP('Données projet'!$B$12,Paramètres!$A$1:$I$89,3,0)*VLOOKUP('Données projet'!$B$12,Paramètres!$A$1:$I$89,5,0)</f>
        <v>278.14175999999992</v>
      </c>
      <c r="CA90" s="14">
        <f t="shared" si="93"/>
        <v>66.574157295520351</v>
      </c>
      <c r="CB90" s="22">
        <f t="shared" si="64"/>
        <v>600.38022262303105</v>
      </c>
      <c r="CC90" s="59">
        <f t="shared" si="65"/>
        <v>884.91420242070672</v>
      </c>
      <c r="CD90" s="59">
        <f ca="1">AVERAGE(OFFSET($CC$3,0,0,'Données projet'!$E$12+1,1))-AVERAGE(OFFSET($H$3,0,0,'Données projet'!$E$12+1,1))</f>
        <v>519.42142379895688</v>
      </c>
      <c r="CE90" s="59">
        <f t="shared" si="94"/>
        <v>275.7070979241023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-2.8421709430404007E-13</v>
      </c>
      <c r="CU90" s="18">
        <f>CT90*VLOOKUP('Données projet'!$B$13,Paramètres!$A$1:$I$89,3,0)*VLOOKUP('Données projet'!$B$13,Paramètres!$A$1:$I$89,5,0)</f>
        <v>-1.69961822393816E-13</v>
      </c>
      <c r="CV90" s="14" t="e">
        <f t="shared" si="95"/>
        <v>#NUM!</v>
      </c>
      <c r="CW90" s="22" t="e">
        <f t="shared" si="67"/>
        <v>#NUM!</v>
      </c>
      <c r="CX90" s="59" t="e">
        <f t="shared" si="68"/>
        <v>#NUM!</v>
      </c>
      <c r="CY90" s="59">
        <f ca="1">AVERAGE(OFFSET($CX$3,0,0,'Données projet'!$E$13+1,1))-AVERAGE(OFFSET($H$3,0,0,'Données projet'!$E$13+1,1))</f>
        <v>267.32460497279214</v>
      </c>
      <c r="CZ90" s="59">
        <f t="shared" si="96"/>
        <v>278.51995033460219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3.2367686143352556</v>
      </c>
      <c r="DG90" s="23">
        <f>EXP(-LN(2)/25)*DG89+(1-EXP(-LN(2)/25))/(LN(2)/25)*Calculateur!DB90*Calculateur!DD90*VLOOKUP('Données projet'!$B$13,Paramètres!$A$1:$I$89,3,0)*0.475*44/12</f>
        <v>3.3841431996323688</v>
      </c>
      <c r="DH90" s="23">
        <f>EXP(-LN(2)/2)*DH89+(1-EXP(-LN(2)/2))/(LN(2)/2)*DB90*DE90*VLOOKUP('Données projet'!$B$13,Paramètres!$A$1:$I$89,3,0)*0.475*44/12</f>
        <v>1.6700585847052292E-8</v>
      </c>
      <c r="DI90" s="24">
        <f t="shared" si="69"/>
        <v>6.6209118306682102</v>
      </c>
      <c r="DJ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0</v>
      </c>
      <c r="DO90" s="13">
        <f>IF('Données projet'!$A$166&gt;35,DO89+DN90-DW89,IF(A90&lt;'Données projet'!$A$166,$DL$205^A90,IF(A90='Données projet'!$A$166,'Données projet'!$B$166,DO89+DN90-DW89)))</f>
        <v>-1.7053025658242404E-13</v>
      </c>
      <c r="DP90" s="18">
        <f>DO90*VLOOKUP('Données projet'!$B$14,Paramètres!$A$1:$I$89,3,0)*VLOOKUP('Données projet'!$B$14,Paramètres!$A$1:$I$89,5,0)</f>
        <v>-1.4897523215040567E-13</v>
      </c>
      <c r="DQ90" s="14" t="e">
        <f t="shared" si="97"/>
        <v>#NUM!</v>
      </c>
      <c r="DR90" s="22" t="e">
        <f t="shared" si="70"/>
        <v>#NUM!</v>
      </c>
      <c r="DS90" s="59" t="e">
        <f t="shared" si="71"/>
        <v>#NUM!</v>
      </c>
      <c r="DT90" s="59">
        <f ca="1">AVERAGE(OFFSET($DS$3,0,0,'Données projet'!$E$14+1,1))-AVERAGE(OFFSET($H$3,0,0,'Données projet'!$E$14+1,1))</f>
        <v>350.10291030592276</v>
      </c>
      <c r="DU90" s="59">
        <f t="shared" si="98"/>
        <v>379.66960949480392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0</v>
      </c>
      <c r="EJ90" s="13">
        <f>IF('Données projet'!$A$192&gt;35,EJ89+EI90-ER89,IF(A90&lt;'Données projet'!$A$192,$EG$205^A90,IF(A90='Données projet'!$A$192,'Données projet'!$B$192,EJ89+EI90-ER89)))</f>
        <v>0</v>
      </c>
      <c r="EK90" s="18">
        <f>EJ90*VLOOKUP('Données projet'!$B$15,Paramètres!$A$1:$I$89,3,0)*VLOOKUP('Données projet'!$B$15,Paramètres!$A$1:$I$89,5,0)</f>
        <v>0</v>
      </c>
      <c r="EL90" s="14" t="e">
        <f t="shared" si="99"/>
        <v>#NUM!</v>
      </c>
      <c r="EM90" s="22" t="e">
        <f t="shared" si="73"/>
        <v>#NUM!</v>
      </c>
      <c r="EN90" s="59" t="e">
        <f t="shared" si="74"/>
        <v>#NUM!</v>
      </c>
      <c r="EO90" s="59">
        <f ca="1">AVERAGE(OFFSET($EN$3,0,0,'Données projet'!$E$15+1,1))-AVERAGE(OFFSET($H$3,0,0,'Données projet'!$E$15+1,1))</f>
        <v>319.51502927075376</v>
      </c>
      <c r="EP90" s="59">
        <f t="shared" si="100"/>
        <v>433.77429725729928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3.8181818181818188</v>
      </c>
      <c r="FE90" s="13">
        <f>IF('Données projet'!$A$218&gt;35,FE89+FD90-FM89,IF(A90&lt;'Données projet'!$A$218,$FB$205^A90,IF(A90='Données projet'!$A$218,'Données projet'!$B$218,FE89+FD90-FM89)))</f>
        <v>237.03030303030297</v>
      </c>
      <c r="FF90" s="18">
        <f>FE90*VLOOKUP('Données projet'!$B$16,Paramètres!$A$1:$I$89,3,0)*VLOOKUP('Données projet'!$B$16,Paramètres!$A$1:$I$89,5,0)</f>
        <v>225.55803636363635</v>
      </c>
      <c r="FG90" s="14">
        <f t="shared" si="101"/>
        <v>55.321137738279994</v>
      </c>
      <c r="FH90" s="22">
        <f t="shared" si="76"/>
        <v>489.19789489417099</v>
      </c>
      <c r="FI90" s="59">
        <f t="shared" si="77"/>
        <v>773.73187469184654</v>
      </c>
      <c r="FJ90" s="59">
        <f ca="1">AVERAGE(OFFSET($FI$3,0,0,'Données projet'!$E$16+1,1))-AVERAGE(OFFSET($H$3,0,0,'Données projet'!$E$16+1,1))</f>
        <v>396.3085896953769</v>
      </c>
      <c r="FK90" s="59">
        <f t="shared" si="102"/>
        <v>319.05961996522967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4.1025641025640995</v>
      </c>
      <c r="FZ90" s="13">
        <f>IF('Données projet'!$A$244&gt;35,FZ89+FY90-GH89,IF(A90&lt;'Données projet'!$A$244,$FW$205^A90,IF(A90='Données projet'!$A$244,'Données projet'!$B$244,FZ89+FY90-GH89)))</f>
        <v>310.76923076923083</v>
      </c>
      <c r="GA90" s="18">
        <f>FZ90*VLOOKUP('Données projet'!$B$17,Paramètres!$A$1:$I$89,3,0)*VLOOKUP('Données projet'!$B$17,Paramètres!$A$1:$I$89,5,0)</f>
        <v>208.46400000000006</v>
      </c>
      <c r="GB90" s="14">
        <f t="shared" si="103"/>
        <v>51.599787777368611</v>
      </c>
      <c r="GC90" s="22">
        <f t="shared" si="79"/>
        <v>452.94443037891705</v>
      </c>
      <c r="GD90" s="59">
        <f t="shared" si="80"/>
        <v>737.47841017659266</v>
      </c>
      <c r="GE90" s="59">
        <f ca="1">AVERAGE(OFFSET($GD$3,0,0,'Données projet'!$E$17+1,1))-AVERAGE(OFFSET($H$3,0,0,'Données projet'!$E$17+1,1))</f>
        <v>357.2695384221413</v>
      </c>
      <c r="GF90" s="59">
        <f t="shared" si="104"/>
        <v>296.23918885315254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</v>
      </c>
      <c r="GP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67.60017630845698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4.5999999999999996</v>
      </c>
      <c r="GU90" s="13">
        <f>IF('Données projet'!$A$270&gt;35,GU89+GT90-HC89,IF(A90&lt;'Données projet'!$A$270,$GR$205^A90,IF(A90='Données projet'!$A$270,'Données projet'!$B$270,GU89+GT90-HC89)))</f>
        <v>293.20000000000005</v>
      </c>
      <c r="GV90" s="18">
        <f>GU90*VLOOKUP('Données projet'!$B$18,Paramètres!$A$1:$I$89,3,0)*VLOOKUP('Données projet'!$B$18,Paramètres!$A$1:$I$89,5,0)</f>
        <v>237.84384000000006</v>
      </c>
      <c r="GW90" s="14">
        <f t="shared" si="105"/>
        <v>57.975378776698506</v>
      </c>
      <c r="GX90" s="22">
        <f t="shared" si="82"/>
        <v>515.21847270274998</v>
      </c>
      <c r="GY90" s="59">
        <f t="shared" si="83"/>
        <v>799.75245250042553</v>
      </c>
      <c r="GZ90" s="59">
        <f ca="1">AVERAGE(OFFSET($GY$3,0,0,'Données projet'!$E$18+1,1))-AVERAGE(OFFSET($H$3,0,0,'Données projet'!$E$18+1,1))</f>
        <v>339.25326110952267</v>
      </c>
      <c r="HA90" s="59">
        <f t="shared" si="106"/>
        <v>286.69182905555692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2">
        <f>'Scénario référence'!$B$16*5+'Scénario référence'!$B$17*0+'Scénario référence'!$B$18*5</f>
        <v>2.2000000000000002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8.0666666666666682</v>
      </c>
      <c r="H91" s="65">
        <f t="shared" si="56"/>
        <v>224.4</v>
      </c>
      <c r="I91" s="69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6.6</v>
      </c>
      <c r="N91" s="14">
        <f>IF('Données projet'!$A$36&gt;35,N90+M91-V90,IF(A91&lt;'Données projet'!$A$36,$K$205^A91,IF(A91='Données projet'!$A$36,'Données projet'!$B$36,N90+M91-V90)))</f>
        <v>372.80000000000018</v>
      </c>
      <c r="O91" s="14">
        <f>N91*VLOOKUP('Données projet'!$B$9,Paramètres!$A$1:$I$89,3,0)*VLOOKUP('Données projet'!$B$9,Paramètres!$A$1:$I$89,5,0)</f>
        <v>378.01920000000024</v>
      </c>
      <c r="P91" s="14">
        <f t="shared" si="87"/>
        <v>87.305843056545257</v>
      </c>
      <c r="Q91" s="22">
        <f t="shared" si="54"/>
        <v>810.44111665681669</v>
      </c>
      <c r="R91" s="59">
        <f t="shared" si="55"/>
        <v>1095.1277455659285</v>
      </c>
      <c r="S91" s="59">
        <f ca="1">AVERAGE(OFFSET($R$3,0,0,'Données projet'!$E$9+1,1))-AVERAGE(OFFSET($H$3,0,0,'Données projet'!$E$9+1,1))</f>
        <v>595.03194537376203</v>
      </c>
      <c r="T91" s="59">
        <f t="shared" si="88"/>
        <v>315.02619963200516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6.6</v>
      </c>
      <c r="AI91" s="14">
        <f>IF('Données projet'!$A$62&gt;35,AI90+AH91-AQ90,IF(A91&lt;'Données projet'!$A$62,$AF$205^A91,IF(A91='Données projet'!$A$62,'Données projet'!$B$62,AI90+AH91-AQ90)))</f>
        <v>372.80000000000018</v>
      </c>
      <c r="AJ91" s="14">
        <f>AI91*VLOOKUP('Données projet'!$B$10,Paramètres!$A$1:$I$89,3,0)*VLOOKUP('Données projet'!$B$10,Paramètres!$A$1:$I$89,5,0)</f>
        <v>337.30944000000017</v>
      </c>
      <c r="AK91" s="14">
        <f t="shared" si="89"/>
        <v>78.943802914307284</v>
      </c>
      <c r="AL91" s="22">
        <f t="shared" si="58"/>
        <v>724.97439807575211</v>
      </c>
      <c r="AM91" s="59">
        <f t="shared" si="59"/>
        <v>1009.6610269848641</v>
      </c>
      <c r="AN91" s="59">
        <f ca="1">AVERAGE(OFFSET($AM$3,0,0,'Données projet'!$E$10+1,1))-AVERAGE(OFFSET($H$3,0,0,'Données projet'!$E$10+1,1))</f>
        <v>537.67467885131316</v>
      </c>
      <c r="AO91" s="59">
        <f t="shared" si="90"/>
        <v>286.6246792875379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4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4.4871794871794917</v>
      </c>
      <c r="BD91" s="13">
        <f>IF('Données projet'!$A$88&gt;35,BD90+BC91-BL90,IF(A91&lt;'Données projet'!$A$88,$BA$205^A91,IF(A91='Données projet'!$A$88,'Données projet'!$B$88,BD90+BC91-BL90)))</f>
        <v>351.92307692307719</v>
      </c>
      <c r="BE91" s="14">
        <f>BD91*VLOOKUP('Données projet'!$B$11,Paramètres!$A$1:$I$89,3,0)*VLOOKUP('Données projet'!$B$11,Paramètres!$A$1:$I$89,5,0)</f>
        <v>367.83000000000027</v>
      </c>
      <c r="BF91" s="14">
        <f t="shared" si="91"/>
        <v>85.223209190035149</v>
      </c>
      <c r="BG91" s="22">
        <f t="shared" si="61"/>
        <v>789.06767267264502</v>
      </c>
      <c r="BH91" s="59">
        <f t="shared" si="62"/>
        <v>1073.7543015817569</v>
      </c>
      <c r="BI91" s="59">
        <f ca="1">AVERAGE(OFFSET($BH$3,0,0,'Données projet'!$E$11+1,1))-AVERAGE(OFFSET($H$3,0,0,'Données projet'!$E$11+1,1))</f>
        <v>612.31844548481115</v>
      </c>
      <c r="BJ91" s="59">
        <f t="shared" si="92"/>
        <v>386.56924356342199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</v>
      </c>
      <c r="BT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5.2</v>
      </c>
      <c r="BY91" s="13">
        <f>IF('Données projet'!$A$114&gt;35,BY90+BX91-CG90,IF(A91&lt;'Données projet'!$A$114,$BV$205^A91,IF(A91='Données projet'!$A$114,'Données projet'!$B$114,BY90+BX91-CG90)))</f>
        <v>263.59999999999991</v>
      </c>
      <c r="BZ91" s="14">
        <f>BY91*VLOOKUP('Données projet'!$B$12,Paramètres!$A$1:$I$89,3,0)*VLOOKUP('Données projet'!$B$12,Paramètres!$A$1:$I$89,5,0)</f>
        <v>283.73903999999987</v>
      </c>
      <c r="CA91" s="14">
        <f t="shared" si="93"/>
        <v>67.756564441537463</v>
      </c>
      <c r="CB91" s="22">
        <f t="shared" si="64"/>
        <v>612.18817773567753</v>
      </c>
      <c r="CC91" s="59">
        <f t="shared" si="65"/>
        <v>896.87480664478949</v>
      </c>
      <c r="CD91" s="59">
        <f ca="1">AVERAGE(OFFSET($CC$3,0,0,'Données projet'!$E$12+1,1))-AVERAGE(OFFSET($H$3,0,0,'Données projet'!$E$12+1,1))</f>
        <v>519.42142379895688</v>
      </c>
      <c r="CE91" s="59">
        <f t="shared" si="94"/>
        <v>275.7070979241023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-2.8421709430404007E-13</v>
      </c>
      <c r="CU91" s="18">
        <f>CT91*VLOOKUP('Données projet'!$B$13,Paramètres!$A$1:$I$89,3,0)*VLOOKUP('Données projet'!$B$13,Paramètres!$A$1:$I$89,5,0)</f>
        <v>-1.69961822393816E-13</v>
      </c>
      <c r="CV91" s="14" t="e">
        <f t="shared" si="95"/>
        <v>#NUM!</v>
      </c>
      <c r="CW91" s="22" t="e">
        <f t="shared" si="67"/>
        <v>#NUM!</v>
      </c>
      <c r="CX91" s="59" t="e">
        <f t="shared" si="68"/>
        <v>#NUM!</v>
      </c>
      <c r="CY91" s="59">
        <f ca="1">AVERAGE(OFFSET($CX$3,0,0,'Données projet'!$E$13+1,1))-AVERAGE(OFFSET($H$3,0,0,'Données projet'!$E$13+1,1))</f>
        <v>267.32460497279214</v>
      </c>
      <c r="CZ91" s="59">
        <f t="shared" si="96"/>
        <v>278.51995033460219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3.1732975560420567</v>
      </c>
      <c r="DG91" s="23">
        <f>EXP(-LN(2)/25)*DG90+(1-EXP(-LN(2)/25))/(LN(2)/25)*Calculateur!DB91*Calculateur!DD91*VLOOKUP('Données projet'!$B$13,Paramètres!$A$1:$I$89,3,0)*0.475*44/12</f>
        <v>3.2916036258740653</v>
      </c>
      <c r="DH91" s="23">
        <f>EXP(-LN(2)/2)*DH90+(1-EXP(-LN(2)/2))/(LN(2)/2)*DB91*DE91*VLOOKUP('Données projet'!$B$13,Paramètres!$A$1:$I$89,3,0)*0.475*44/12</f>
        <v>1.1809097502238757E-8</v>
      </c>
      <c r="DI91" s="24">
        <f t="shared" si="69"/>
        <v>6.4649011937252201</v>
      </c>
      <c r="DJ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0</v>
      </c>
      <c r="DO91" s="13">
        <f>IF('Données projet'!$A$166&gt;35,DO90+DN91-DW90,IF(A91&lt;'Données projet'!$A$166,$DL$205^A91,IF(A91='Données projet'!$A$166,'Données projet'!$B$166,DO90+DN91-DW90)))</f>
        <v>-1.7053025658242404E-13</v>
      </c>
      <c r="DP91" s="18">
        <f>DO91*VLOOKUP('Données projet'!$B$14,Paramètres!$A$1:$I$89,3,0)*VLOOKUP('Données projet'!$B$14,Paramètres!$A$1:$I$89,5,0)</f>
        <v>-1.4897523215040567E-13</v>
      </c>
      <c r="DQ91" s="14" t="e">
        <f t="shared" si="97"/>
        <v>#NUM!</v>
      </c>
      <c r="DR91" s="22" t="e">
        <f t="shared" si="70"/>
        <v>#NUM!</v>
      </c>
      <c r="DS91" s="59" t="e">
        <f t="shared" si="71"/>
        <v>#NUM!</v>
      </c>
      <c r="DT91" s="59">
        <f ca="1">AVERAGE(OFFSET($DS$3,0,0,'Données projet'!$E$14+1,1))-AVERAGE(OFFSET($H$3,0,0,'Données projet'!$E$14+1,1))</f>
        <v>350.10291030592276</v>
      </c>
      <c r="DU91" s="59">
        <f t="shared" si="98"/>
        <v>379.66960949480392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0</v>
      </c>
      <c r="EJ91" s="13">
        <f>IF('Données projet'!$A$192&gt;35,EJ90+EI91-ER90,IF(A91&lt;'Données projet'!$A$192,$EG$205^A91,IF(A91='Données projet'!$A$192,'Données projet'!$B$192,EJ90+EI91-ER90)))</f>
        <v>0</v>
      </c>
      <c r="EK91" s="18">
        <f>EJ91*VLOOKUP('Données projet'!$B$15,Paramètres!$A$1:$I$89,3,0)*VLOOKUP('Données projet'!$B$15,Paramètres!$A$1:$I$89,5,0)</f>
        <v>0</v>
      </c>
      <c r="EL91" s="14" t="e">
        <f t="shared" si="99"/>
        <v>#NUM!</v>
      </c>
      <c r="EM91" s="22" t="e">
        <f t="shared" si="73"/>
        <v>#NUM!</v>
      </c>
      <c r="EN91" s="59" t="e">
        <f t="shared" si="74"/>
        <v>#NUM!</v>
      </c>
      <c r="EO91" s="59">
        <f ca="1">AVERAGE(OFFSET($EN$3,0,0,'Données projet'!$E$15+1,1))-AVERAGE(OFFSET($H$3,0,0,'Données projet'!$E$15+1,1))</f>
        <v>319.51502927075376</v>
      </c>
      <c r="EP91" s="59">
        <f t="shared" si="100"/>
        <v>433.77429725729928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3.8181818181818188</v>
      </c>
      <c r="FE91" s="13">
        <f>IF('Données projet'!$A$218&gt;35,FE90+FD91-FM90,IF(A91&lt;'Données projet'!$A$218,$FB$205^A91,IF(A91='Données projet'!$A$218,'Données projet'!$B$218,FE90+FD91-FM90)))</f>
        <v>240.84848484848479</v>
      </c>
      <c r="FF91" s="18">
        <f>FE91*VLOOKUP('Données projet'!$B$16,Paramètres!$A$1:$I$89,3,0)*VLOOKUP('Données projet'!$B$16,Paramètres!$A$1:$I$89,5,0)</f>
        <v>229.19141818181814</v>
      </c>
      <c r="FG91" s="14">
        <f t="shared" si="101"/>
        <v>56.107811418309616</v>
      </c>
      <c r="FH91" s="22">
        <f t="shared" si="76"/>
        <v>496.89615822022256</v>
      </c>
      <c r="FI91" s="59">
        <f t="shared" si="77"/>
        <v>781.58278712933452</v>
      </c>
      <c r="FJ91" s="59">
        <f ca="1">AVERAGE(OFFSET($FI$3,0,0,'Données projet'!$E$16+1,1))-AVERAGE(OFFSET($H$3,0,0,'Données projet'!$E$16+1,1))</f>
        <v>396.3085896953769</v>
      </c>
      <c r="FK91" s="59">
        <f t="shared" si="102"/>
        <v>319.05961996522967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4.1025641025640995</v>
      </c>
      <c r="FZ91" s="13">
        <f>IF('Données projet'!$A$244&gt;35,FZ90+FY91-GH90,IF(A91&lt;'Données projet'!$A$244,$FW$205^A91,IF(A91='Données projet'!$A$244,'Données projet'!$B$244,FZ90+FY91-GH90)))</f>
        <v>314.87179487179492</v>
      </c>
      <c r="GA91" s="18">
        <f>FZ91*VLOOKUP('Données projet'!$B$17,Paramètres!$A$1:$I$89,3,0)*VLOOKUP('Données projet'!$B$17,Paramètres!$A$1:$I$89,5,0)</f>
        <v>211.21600000000004</v>
      </c>
      <c r="GB91" s="14">
        <f t="shared" si="103"/>
        <v>52.201222933413362</v>
      </c>
      <c r="GC91" s="22">
        <f t="shared" si="79"/>
        <v>458.78499660902838</v>
      </c>
      <c r="GD91" s="59">
        <f t="shared" si="80"/>
        <v>743.47162551814029</v>
      </c>
      <c r="GE91" s="59">
        <f ca="1">AVERAGE(OFFSET($GD$3,0,0,'Données projet'!$E$17+1,1))-AVERAGE(OFFSET($H$3,0,0,'Données projet'!$E$17+1,1))</f>
        <v>357.2695384221413</v>
      </c>
      <c r="GF91" s="59">
        <f t="shared" si="104"/>
        <v>296.23918885315254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</v>
      </c>
      <c r="GP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67.641807884303248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4.5999999999999996</v>
      </c>
      <c r="GU91" s="13">
        <f>IF('Données projet'!$A$270&gt;35,GU90+GT91-HC90,IF(A91&lt;'Données projet'!$A$270,$GR$205^A91,IF(A91='Données projet'!$A$270,'Données projet'!$B$270,GU90+GT91-HC90)))</f>
        <v>297.80000000000007</v>
      </c>
      <c r="GV91" s="18">
        <f>GU91*VLOOKUP('Données projet'!$B$18,Paramètres!$A$1:$I$89,3,0)*VLOOKUP('Données projet'!$B$18,Paramètres!$A$1:$I$89,5,0)</f>
        <v>241.57536000000007</v>
      </c>
      <c r="GW91" s="14">
        <f t="shared" si="105"/>
        <v>58.778347689687379</v>
      </c>
      <c r="GX91" s="22">
        <f t="shared" si="82"/>
        <v>523.11604089287232</v>
      </c>
      <c r="GY91" s="59">
        <f t="shared" si="83"/>
        <v>807.80266980198417</v>
      </c>
      <c r="GZ91" s="59">
        <f ca="1">AVERAGE(OFFSET($GY$3,0,0,'Données projet'!$E$18+1,1))-AVERAGE(OFFSET($H$3,0,0,'Données projet'!$E$18+1,1))</f>
        <v>339.25326110952267</v>
      </c>
      <c r="HA91" s="59">
        <f t="shared" si="106"/>
        <v>286.69182905555692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2">
        <f>'Scénario référence'!$B$16*5+'Scénario référence'!$B$17*0+'Scénario référence'!$B$18*5</f>
        <v>2.2000000000000002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8.0666666666666682</v>
      </c>
      <c r="H92" s="65">
        <f t="shared" si="56"/>
        <v>224.4</v>
      </c>
      <c r="I92" s="69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6.6</v>
      </c>
      <c r="N92" s="14">
        <f>IF('Données projet'!$A$36&gt;35,N91+M92-V91,IF(A92&lt;'Données projet'!$A$36,$K$205^A92,IF(A92='Données projet'!$A$36,'Données projet'!$B$36,N91+M92-V91)))</f>
        <v>379.4000000000002</v>
      </c>
      <c r="O92" s="14">
        <f>N92*VLOOKUP('Données projet'!$B$9,Paramètres!$A$1:$I$89,3,0)*VLOOKUP('Données projet'!$B$9,Paramètres!$A$1:$I$89,5,0)</f>
        <v>384.7116000000002</v>
      </c>
      <c r="P92" s="14">
        <f t="shared" si="87"/>
        <v>88.670181953085049</v>
      </c>
      <c r="Q92" s="22">
        <f t="shared" si="54"/>
        <v>824.47327023495666</v>
      </c>
      <c r="R92" s="59">
        <f t="shared" si="55"/>
        <v>1109.3099001346936</v>
      </c>
      <c r="S92" s="59">
        <f ca="1">AVERAGE(OFFSET($R$3,0,0,'Données projet'!$E$9+1,1))-AVERAGE(OFFSET($H$3,0,0,'Données projet'!$E$9+1,1))</f>
        <v>595.03194537376203</v>
      </c>
      <c r="T92" s="59">
        <f t="shared" si="88"/>
        <v>315.02619963200516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6.6</v>
      </c>
      <c r="AI92" s="14">
        <f>IF('Données projet'!$A$62&gt;35,AI91+AH92-AQ91,IF(A92&lt;'Données projet'!$A$62,$AF$205^A92,IF(A92='Données projet'!$A$62,'Données projet'!$B$62,AI91+AH92-AQ91)))</f>
        <v>379.4000000000002</v>
      </c>
      <c r="AJ92" s="14">
        <f>AI92*VLOOKUP('Données projet'!$B$10,Paramètres!$A$1:$I$89,3,0)*VLOOKUP('Données projet'!$B$10,Paramètres!$A$1:$I$89,5,0)</f>
        <v>343.28112000000016</v>
      </c>
      <c r="AK92" s="14">
        <f t="shared" si="89"/>
        <v>80.17746720510398</v>
      </c>
      <c r="AL92" s="22">
        <f t="shared" si="58"/>
        <v>737.52370604888972</v>
      </c>
      <c r="AM92" s="59">
        <f t="shared" si="59"/>
        <v>1022.3603359486267</v>
      </c>
      <c r="AN92" s="59">
        <f ca="1">AVERAGE(OFFSET($AM$3,0,0,'Données projet'!$E$10+1,1))-AVERAGE(OFFSET($H$3,0,0,'Données projet'!$E$10+1,1))</f>
        <v>537.67467885131316</v>
      </c>
      <c r="AO92" s="59">
        <f t="shared" si="90"/>
        <v>286.6246792875379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4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4.4871794871794917</v>
      </c>
      <c r="BD92" s="13">
        <f>IF('Données projet'!$A$88&gt;35,BD91+BC92-BL91,IF(A92&lt;'Données projet'!$A$88,$BA$205^A92,IF(A92='Données projet'!$A$88,'Données projet'!$B$88,BD91+BC92-BL91)))</f>
        <v>356.41025641025669</v>
      </c>
      <c r="BE92" s="14">
        <f>BD92*VLOOKUP('Données projet'!$B$11,Paramètres!$A$1:$I$89,3,0)*VLOOKUP('Données projet'!$B$11,Paramètres!$A$1:$I$89,5,0)</f>
        <v>372.52000000000032</v>
      </c>
      <c r="BF92" s="14">
        <f t="shared" si="91"/>
        <v>86.182650486569059</v>
      </c>
      <c r="BG92" s="22">
        <f t="shared" si="61"/>
        <v>798.90711626410837</v>
      </c>
      <c r="BH92" s="59">
        <f t="shared" si="62"/>
        <v>1083.7437461638453</v>
      </c>
      <c r="BI92" s="59">
        <f ca="1">AVERAGE(OFFSET($BH$3,0,0,'Données projet'!$E$11+1,1))-AVERAGE(OFFSET($H$3,0,0,'Données projet'!$E$11+1,1))</f>
        <v>612.31844548481115</v>
      </c>
      <c r="BJ92" s="59">
        <f t="shared" si="92"/>
        <v>386.56924356342199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</v>
      </c>
      <c r="BT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5.2</v>
      </c>
      <c r="BY92" s="13">
        <f>IF('Données projet'!$A$114&gt;35,BY91+BX92-CG91,IF(A92&lt;'Données projet'!$A$114,$BV$205^A92,IF(A92='Données projet'!$A$114,'Données projet'!$B$114,BY91+BX92-CG91)))</f>
        <v>268.7999999999999</v>
      </c>
      <c r="BZ92" s="14">
        <f>BY92*VLOOKUP('Données projet'!$B$12,Paramètres!$A$1:$I$89,3,0)*VLOOKUP('Données projet'!$B$12,Paramètres!$A$1:$I$89,5,0)</f>
        <v>289.33631999999989</v>
      </c>
      <c r="CA92" s="14">
        <f t="shared" si="93"/>
        <v>68.936259465559303</v>
      </c>
      <c r="CB92" s="22">
        <f t="shared" si="64"/>
        <v>623.99140923584889</v>
      </c>
      <c r="CC92" s="59">
        <f t="shared" si="65"/>
        <v>908.82803913558587</v>
      </c>
      <c r="CD92" s="59">
        <f ca="1">AVERAGE(OFFSET($CC$3,0,0,'Données projet'!$E$12+1,1))-AVERAGE(OFFSET($H$3,0,0,'Données projet'!$E$12+1,1))</f>
        <v>519.42142379895688</v>
      </c>
      <c r="CE92" s="59">
        <f t="shared" si="94"/>
        <v>275.7070979241023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-2.8421709430404007E-13</v>
      </c>
      <c r="CU92" s="18">
        <f>CT92*VLOOKUP('Données projet'!$B$13,Paramètres!$A$1:$I$89,3,0)*VLOOKUP('Données projet'!$B$13,Paramètres!$A$1:$I$89,5,0)</f>
        <v>-1.69961822393816E-13</v>
      </c>
      <c r="CV92" s="14" t="e">
        <f t="shared" si="95"/>
        <v>#NUM!</v>
      </c>
      <c r="CW92" s="22" t="e">
        <f t="shared" si="67"/>
        <v>#NUM!</v>
      </c>
      <c r="CX92" s="59" t="e">
        <f t="shared" si="68"/>
        <v>#NUM!</v>
      </c>
      <c r="CY92" s="59">
        <f ca="1">AVERAGE(OFFSET($CX$3,0,0,'Données projet'!$E$13+1,1))-AVERAGE(OFFSET($H$3,0,0,'Données projet'!$E$13+1,1))</f>
        <v>267.32460497279214</v>
      </c>
      <c r="CZ92" s="59">
        <f t="shared" si="96"/>
        <v>278.51995033460219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3.1110711264884645</v>
      </c>
      <c r="DG92" s="23">
        <f>EXP(-LN(2)/25)*DG91+(1-EXP(-LN(2)/25))/(LN(2)/25)*Calculateur!DB92*Calculateur!DD92*VLOOKUP('Données projet'!$B$13,Paramètres!$A$1:$I$89,3,0)*0.475*44/12</f>
        <v>3.2015945516266275</v>
      </c>
      <c r="DH92" s="23">
        <f>EXP(-LN(2)/2)*DH91+(1-EXP(-LN(2)/2))/(LN(2)/2)*DB92*DE92*VLOOKUP('Données projet'!$B$13,Paramètres!$A$1:$I$89,3,0)*0.475*44/12</f>
        <v>8.3502929235261459E-9</v>
      </c>
      <c r="DI92" s="24">
        <f t="shared" si="69"/>
        <v>6.312665686465385</v>
      </c>
      <c r="DJ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0</v>
      </c>
      <c r="DO92" s="13">
        <f>IF('Données projet'!$A$166&gt;35,DO91+DN92-DW91,IF(A92&lt;'Données projet'!$A$166,$DL$205^A92,IF(A92='Données projet'!$A$166,'Données projet'!$B$166,DO91+DN92-DW91)))</f>
        <v>-1.7053025658242404E-13</v>
      </c>
      <c r="DP92" s="18">
        <f>DO92*VLOOKUP('Données projet'!$B$14,Paramètres!$A$1:$I$89,3,0)*VLOOKUP('Données projet'!$B$14,Paramètres!$A$1:$I$89,5,0)</f>
        <v>-1.4897523215040567E-13</v>
      </c>
      <c r="DQ92" s="14" t="e">
        <f t="shared" si="97"/>
        <v>#NUM!</v>
      </c>
      <c r="DR92" s="22" t="e">
        <f t="shared" si="70"/>
        <v>#NUM!</v>
      </c>
      <c r="DS92" s="59" t="e">
        <f t="shared" si="71"/>
        <v>#NUM!</v>
      </c>
      <c r="DT92" s="59">
        <f ca="1">AVERAGE(OFFSET($DS$3,0,0,'Données projet'!$E$14+1,1))-AVERAGE(OFFSET($H$3,0,0,'Données projet'!$E$14+1,1))</f>
        <v>350.10291030592276</v>
      </c>
      <c r="DU92" s="59">
        <f t="shared" si="98"/>
        <v>379.66960949480392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0</v>
      </c>
      <c r="EJ92" s="13">
        <f>IF('Données projet'!$A$192&gt;35,EJ91+EI92-ER91,IF(A92&lt;'Données projet'!$A$192,$EG$205^A92,IF(A92='Données projet'!$A$192,'Données projet'!$B$192,EJ91+EI92-ER91)))</f>
        <v>0</v>
      </c>
      <c r="EK92" s="18">
        <f>EJ92*VLOOKUP('Données projet'!$B$15,Paramètres!$A$1:$I$89,3,0)*VLOOKUP('Données projet'!$B$15,Paramètres!$A$1:$I$89,5,0)</f>
        <v>0</v>
      </c>
      <c r="EL92" s="14" t="e">
        <f t="shared" si="99"/>
        <v>#NUM!</v>
      </c>
      <c r="EM92" s="22" t="e">
        <f t="shared" si="73"/>
        <v>#NUM!</v>
      </c>
      <c r="EN92" s="59" t="e">
        <f t="shared" si="74"/>
        <v>#NUM!</v>
      </c>
      <c r="EO92" s="59">
        <f ca="1">AVERAGE(OFFSET($EN$3,0,0,'Données projet'!$E$15+1,1))-AVERAGE(OFFSET($H$3,0,0,'Données projet'!$E$15+1,1))</f>
        <v>319.51502927075376</v>
      </c>
      <c r="EP92" s="59">
        <f t="shared" si="100"/>
        <v>433.77429725729928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3.8181818181818188</v>
      </c>
      <c r="FE92" s="13">
        <f>IF('Données projet'!$A$218&gt;35,FE91+FD92-FM91,IF(A92&lt;'Données projet'!$A$218,$FB$205^A92,IF(A92='Données projet'!$A$218,'Données projet'!$B$218,FE91+FD92-FM91)))</f>
        <v>244.6666666666666</v>
      </c>
      <c r="FF92" s="18">
        <f>FE92*VLOOKUP('Données projet'!$B$16,Paramètres!$A$1:$I$89,3,0)*VLOOKUP('Données projet'!$B$16,Paramètres!$A$1:$I$89,5,0)</f>
        <v>232.82479999999993</v>
      </c>
      <c r="FG92" s="14">
        <f t="shared" si="101"/>
        <v>56.893034728093113</v>
      </c>
      <c r="FH92" s="22">
        <f t="shared" si="76"/>
        <v>504.59189548476206</v>
      </c>
      <c r="FI92" s="59">
        <f t="shared" si="77"/>
        <v>789.42852538449915</v>
      </c>
      <c r="FJ92" s="59">
        <f ca="1">AVERAGE(OFFSET($FI$3,0,0,'Données projet'!$E$16+1,1))-AVERAGE(OFFSET($H$3,0,0,'Données projet'!$E$16+1,1))</f>
        <v>396.3085896953769</v>
      </c>
      <c r="FK92" s="59">
        <f t="shared" si="102"/>
        <v>319.05961996522967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4.1025641025640995</v>
      </c>
      <c r="FZ92" s="13">
        <f>IF('Données projet'!$A$244&gt;35,FZ91+FY92-GH91,IF(A92&lt;'Données projet'!$A$244,$FW$205^A92,IF(A92='Données projet'!$A$244,'Données projet'!$B$244,FZ91+FY92-GH91)))</f>
        <v>318.97435897435901</v>
      </c>
      <c r="GA92" s="18">
        <f>FZ92*VLOOKUP('Données projet'!$B$17,Paramètres!$A$1:$I$89,3,0)*VLOOKUP('Données projet'!$B$17,Paramètres!$A$1:$I$89,5,0)</f>
        <v>213.96800000000005</v>
      </c>
      <c r="GB92" s="14">
        <f t="shared" si="103"/>
        <v>52.801746609520308</v>
      </c>
      <c r="GC92" s="22">
        <f t="shared" si="79"/>
        <v>464.62397534491453</v>
      </c>
      <c r="GD92" s="59">
        <f t="shared" si="80"/>
        <v>749.46060524465156</v>
      </c>
      <c r="GE92" s="59">
        <f ca="1">AVERAGE(OFFSET($GD$3,0,0,'Données projet'!$E$17+1,1))-AVERAGE(OFFSET($H$3,0,0,'Données projet'!$E$17+1,1))</f>
        <v>357.2695384221413</v>
      </c>
      <c r="GF92" s="59">
        <f t="shared" si="104"/>
        <v>296.23918885315254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</v>
      </c>
      <c r="GP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67.682717245382833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4.5999999999999996</v>
      </c>
      <c r="GU92" s="13">
        <f>IF('Données projet'!$A$270&gt;35,GU91+GT92-HC91,IF(A92&lt;'Données projet'!$A$270,$GR$205^A92,IF(A92='Données projet'!$A$270,'Données projet'!$B$270,GU91+GT92-HC91)))</f>
        <v>302.40000000000009</v>
      </c>
      <c r="GV92" s="18">
        <f>GU92*VLOOKUP('Données projet'!$B$18,Paramètres!$A$1:$I$89,3,0)*VLOOKUP('Données projet'!$B$18,Paramètres!$A$1:$I$89,5,0)</f>
        <v>245.30688000000009</v>
      </c>
      <c r="GW92" s="14">
        <f t="shared" si="105"/>
        <v>59.579874112906374</v>
      </c>
      <c r="GX92" s="22">
        <f t="shared" si="82"/>
        <v>531.01109674664542</v>
      </c>
      <c r="GY92" s="59">
        <f t="shared" si="83"/>
        <v>815.8477266463824</v>
      </c>
      <c r="GZ92" s="59">
        <f ca="1">AVERAGE(OFFSET($GY$3,0,0,'Données projet'!$E$18+1,1))-AVERAGE(OFFSET($H$3,0,0,'Données projet'!$E$18+1,1))</f>
        <v>339.25326110952267</v>
      </c>
      <c r="HA92" s="59">
        <f t="shared" si="106"/>
        <v>286.69182905555692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2">
        <f>'Scénario référence'!$B$16*5+'Scénario référence'!$B$17*0+'Scénario référence'!$B$18*5</f>
        <v>2.2000000000000002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8.0666666666666682</v>
      </c>
      <c r="H93" s="65">
        <f t="shared" si="56"/>
        <v>224.4</v>
      </c>
      <c r="I93" s="69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>
        <f>VLOOKUP(A93,'Données projet'!$A$35:$I$55,2,0)</f>
        <v>386</v>
      </c>
      <c r="L93" s="13">
        <f>VLOOKUP(A93,'Données projet'!$A$35:$I$55,9,0)</f>
        <v>6.6</v>
      </c>
      <c r="M93" s="13">
        <f t="array" ref="M93">INDEX(L:L,MIN(IF(ISNUMBER(L93:L289),ROW(L93:L289),"")))</f>
        <v>6.6</v>
      </c>
      <c r="N93" s="14">
        <f>IF('Données projet'!$A$36&gt;35,N92+M93-V92,IF(A93&lt;'Données projet'!$A$36,$K$205^A93,IF(A93='Données projet'!$A$36,'Données projet'!$B$36,N92+M93-V92)))</f>
        <v>386.00000000000023</v>
      </c>
      <c r="O93" s="14">
        <f>N93*VLOOKUP('Données projet'!$B$9,Paramètres!$A$1:$I$89,3,0)*VLOOKUP('Données projet'!$B$9,Paramètres!$A$1:$I$89,5,0)</f>
        <v>391.40400000000022</v>
      </c>
      <c r="P93" s="14">
        <f t="shared" si="87"/>
        <v>90.03176087312184</v>
      </c>
      <c r="Q93" s="22">
        <f t="shared" si="54"/>
        <v>838.50061685402079</v>
      </c>
      <c r="R93" s="59">
        <f t="shared" si="55"/>
        <v>1123.4846455625477</v>
      </c>
      <c r="S93" s="59">
        <f ca="1">AVERAGE(OFFSET($R$3,0,0,'Données projet'!$E$9+1,1))-AVERAGE(OFFSET($H$3,0,0,'Données projet'!$E$9+1,1))</f>
        <v>595.03194537376203</v>
      </c>
      <c r="T93" s="59">
        <f t="shared" si="88"/>
        <v>315.02619963200516</v>
      </c>
      <c r="U93" s="16">
        <f>IF(ISNA(VLOOKUP(A93,'Données projet'!$A$35:$I$55,3,0)),0,VLOOKUP(A93,'Données projet'!$A$35:$I$55,3,0))</f>
        <v>7</v>
      </c>
      <c r="V93" s="16">
        <f>IF(ISNA(VLOOKUP(A93,'Données projet'!$A$35:$I$55,4,0)),0,VLOOKUP(A93,'Données projet'!$A$35:$I$55,4,0))</f>
        <v>84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>
        <f>VLOOKUP(A93,'Données projet'!$A$61:$I$81,2,0)</f>
        <v>386</v>
      </c>
      <c r="AG93" s="13">
        <f>VLOOKUP(A93,'Données projet'!$A$61:$I$81,9,0)</f>
        <v>6.6</v>
      </c>
      <c r="AH93" s="13">
        <f t="array" ref="AH93">INDEX(AG:AG,MIN(IF(ISNUMBER(AG93:AG289),ROW(AG93:AG289),"")))</f>
        <v>6.6</v>
      </c>
      <c r="AI93" s="14">
        <f>IF('Données projet'!$A$62&gt;35,AI92+AH93-AQ92,IF(A93&lt;'Données projet'!$A$62,$AF$205^A93,IF(A93='Données projet'!$A$62,'Données projet'!$B$62,AI92+AH93-AQ92)))</f>
        <v>386.00000000000023</v>
      </c>
      <c r="AJ93" s="14">
        <f>AI93*VLOOKUP('Données projet'!$B$10,Paramètres!$A$1:$I$89,3,0)*VLOOKUP('Données projet'!$B$10,Paramètres!$A$1:$I$89,5,0)</f>
        <v>349.25280000000021</v>
      </c>
      <c r="AK93" s="14">
        <f t="shared" si="89"/>
        <v>81.408635866358992</v>
      </c>
      <c r="AL93" s="22">
        <f t="shared" si="58"/>
        <v>750.06866746724211</v>
      </c>
      <c r="AM93" s="59">
        <f t="shared" si="59"/>
        <v>1035.0526961757689</v>
      </c>
      <c r="AN93" s="59">
        <f ca="1">AVERAGE(OFFSET($AM$3,0,0,'Données projet'!$E$10+1,1))-AVERAGE(OFFSET($H$3,0,0,'Données projet'!$E$10+1,1))</f>
        <v>537.67467885131316</v>
      </c>
      <c r="AO93" s="59">
        <f t="shared" si="90"/>
        <v>286.6246792875379</v>
      </c>
      <c r="AP93" s="16">
        <f>IF(ISNA(VLOOKUP(A93,'Données projet'!$A$61:$I$81,3,0)),0,VLOOKUP(A93,'Données projet'!$A$61:$I$81,3,0))</f>
        <v>7</v>
      </c>
      <c r="AQ93" s="16">
        <f>IF(ISNA(VLOOKUP(A93,'Données projet'!$A$61:$I$81,4,0)),0,VLOOKUP(A93,'Données projet'!$A$61:$I$81,4,0))</f>
        <v>84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4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360.89743589743591</v>
      </c>
      <c r="BB93" s="13">
        <f>VLOOKUP(A93,'Données projet'!$A$87:$I$107,9,0)</f>
        <v>4.4871794871794917</v>
      </c>
      <c r="BC93" s="13">
        <f t="array" ref="BC93">INDEX(BB:BB,MIN(IF(ISNUMBER(BB93:BB289),ROW(BB93:BB289),"")))</f>
        <v>4.4871794871794917</v>
      </c>
      <c r="BD93" s="13">
        <f>IF('Données projet'!$A$88&gt;35,BD92+BC93-BL92,IF(A93&lt;'Données projet'!$A$88,$BA$205^A93,IF(A93='Données projet'!$A$88,'Données projet'!$B$88,BD92+BC93-BL92)))</f>
        <v>360.8974358974362</v>
      </c>
      <c r="BE93" s="14">
        <f>BD93*VLOOKUP('Données projet'!$B$11,Paramètres!$A$1:$I$89,3,0)*VLOOKUP('Données projet'!$B$11,Paramètres!$A$1:$I$89,5,0)</f>
        <v>377.21000000000038</v>
      </c>
      <c r="BF93" s="14">
        <f t="shared" si="91"/>
        <v>87.140686743435865</v>
      </c>
      <c r="BG93" s="22">
        <f t="shared" si="61"/>
        <v>808.74411274481815</v>
      </c>
      <c r="BH93" s="59">
        <f t="shared" si="62"/>
        <v>1093.728141453345</v>
      </c>
      <c r="BI93" s="59">
        <f ca="1">AVERAGE(OFFSET($BH$3,0,0,'Données projet'!$E$11+1,1))-AVERAGE(OFFSET($H$3,0,0,'Données projet'!$E$11+1,1))</f>
        <v>612.31844548481115</v>
      </c>
      <c r="BJ93" s="59">
        <f t="shared" si="92"/>
        <v>386.56924356342199</v>
      </c>
      <c r="BK93" s="16">
        <f>IF(ISNA(VLOOKUP(A93,'Données projet'!$A$87:$I$107,3,0)),0,VLOOKUP(A93,'Données projet'!$A$87:$I$107,3,0))</f>
        <v>8</v>
      </c>
      <c r="BL93" s="16">
        <f>IF(ISNA(VLOOKUP(A93,'Données projet'!$A$87:$I$107,4,0)),0,VLOOKUP(A93,'Données projet'!$A$87:$I$107,4,0))</f>
        <v>26.282051282051281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</v>
      </c>
      <c r="BT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 t="e">
        <f>VLOOKUP(A93,'Données projet'!$A$113:$I$133,2,0)</f>
        <v>#N/A</v>
      </c>
      <c r="BW93" s="13" t="e">
        <f>VLOOKUP(A93,'Données projet'!$A$113:$I$133,9,0)</f>
        <v>#N/A</v>
      </c>
      <c r="BX93" s="13">
        <f t="array" ref="BX93">INDEX(BW:BW,MIN(IF(ISNUMBER(BW93:BW289),ROW(BW93:BW289),"")))</f>
        <v>5.2</v>
      </c>
      <c r="BY93" s="13">
        <f>IF('Données projet'!$A$114&gt;35,BY92+BX93-CG92,IF(A93&lt;'Données projet'!$A$114,$BV$205^A93,IF(A93='Données projet'!$A$114,'Données projet'!$B$114,BY92+BX93-CG92)))</f>
        <v>273.99999999999989</v>
      </c>
      <c r="BZ93" s="14">
        <f>BY93*VLOOKUP('Données projet'!$B$12,Paramètres!$A$1:$I$89,3,0)*VLOOKUP('Données projet'!$B$12,Paramètres!$A$1:$I$89,5,0)</f>
        <v>294.9335999999999</v>
      </c>
      <c r="CA93" s="14">
        <f t="shared" si="93"/>
        <v>70.113300882814869</v>
      </c>
      <c r="CB93" s="22">
        <f t="shared" si="64"/>
        <v>635.79001903756898</v>
      </c>
      <c r="CC93" s="59">
        <f t="shared" si="65"/>
        <v>920.7740477460959</v>
      </c>
      <c r="CD93" s="59">
        <f ca="1">AVERAGE(OFFSET($CC$3,0,0,'Données projet'!$E$12+1,1))-AVERAGE(OFFSET($H$3,0,0,'Données projet'!$E$12+1,1))</f>
        <v>519.42142379895688</v>
      </c>
      <c r="CE93" s="59">
        <f t="shared" si="94"/>
        <v>275.7070979241023</v>
      </c>
      <c r="CF93" s="16">
        <f>IF(ISNA(VLOOKUP(A93,'Données projet'!$A$113:$I$133,3,0)),0,VLOOKUP(A93,'Données projet'!$A$113:$I$133,3,0))</f>
        <v>0</v>
      </c>
      <c r="CG93" s="16">
        <f>IF(ISNA(VLOOKUP(A93,'Données projet'!$A$113:$I$133,4,0)),0,VLOOKUP(A93,'Données projet'!$A$113:$I$133,4,0))</f>
        <v>0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-2.8421709430404007E-13</v>
      </c>
      <c r="CU93" s="18">
        <f>CT93*VLOOKUP('Données projet'!$B$13,Paramètres!$A$1:$I$89,3,0)*VLOOKUP('Données projet'!$B$13,Paramètres!$A$1:$I$89,5,0)</f>
        <v>-1.69961822393816E-13</v>
      </c>
      <c r="CV93" s="14" t="e">
        <f t="shared" si="95"/>
        <v>#NUM!</v>
      </c>
      <c r="CW93" s="22" t="e">
        <f t="shared" si="67"/>
        <v>#NUM!</v>
      </c>
      <c r="CX93" s="59" t="e">
        <f t="shared" si="68"/>
        <v>#NUM!</v>
      </c>
      <c r="CY93" s="59">
        <f ca="1">AVERAGE(OFFSET($CX$3,0,0,'Données projet'!$E$13+1,1))-AVERAGE(OFFSET($H$3,0,0,'Données projet'!$E$13+1,1))</f>
        <v>267.32460497279214</v>
      </c>
      <c r="CZ93" s="59">
        <f t="shared" si="96"/>
        <v>278.51995033460219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3.0500649192640439</v>
      </c>
      <c r="DG93" s="23">
        <f>EXP(-LN(2)/25)*DG92+(1-EXP(-LN(2)/25))/(LN(2)/25)*Calculateur!DB93*Calculateur!DD93*VLOOKUP('Données projet'!$B$13,Paramètres!$A$1:$I$89,3,0)*0.475*44/12</f>
        <v>3.1140467802478571</v>
      </c>
      <c r="DH93" s="23">
        <f>EXP(-LN(2)/2)*DH92+(1-EXP(-LN(2)/2))/(LN(2)/2)*DB93*DE93*VLOOKUP('Données projet'!$B$13,Paramètres!$A$1:$I$89,3,0)*0.475*44/12</f>
        <v>5.9045487511193787E-9</v>
      </c>
      <c r="DI93" s="24">
        <f t="shared" si="69"/>
        <v>6.1641117054164498</v>
      </c>
      <c r="DJ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 t="e">
        <f>VLOOKUP(A93,'Données projet'!$A$165:$I$185,2,0)</f>
        <v>#N/A</v>
      </c>
      <c r="DM93" s="13" t="e">
        <f>VLOOKUP(A93,'Données projet'!$A$165:$I$185,9,0)</f>
        <v>#N/A</v>
      </c>
      <c r="DN93" s="13">
        <f t="array" ref="DN93">INDEX(DM:DM,MIN(IF(ISNUMBER(DM93:DM289),ROW(DM93:DM289),"")))</f>
        <v>0</v>
      </c>
      <c r="DO93" s="13">
        <f>IF('Données projet'!$A$166&gt;35,DO92+DN93-DW92,IF(A93&lt;'Données projet'!$A$166,$DL$205^A93,IF(A93='Données projet'!$A$166,'Données projet'!$B$166,DO92+DN93-DW92)))</f>
        <v>-1.7053025658242404E-13</v>
      </c>
      <c r="DP93" s="18">
        <f>DO93*VLOOKUP('Données projet'!$B$14,Paramètres!$A$1:$I$89,3,0)*VLOOKUP('Données projet'!$B$14,Paramètres!$A$1:$I$89,5,0)</f>
        <v>-1.4897523215040567E-13</v>
      </c>
      <c r="DQ93" s="14" t="e">
        <f t="shared" si="97"/>
        <v>#NUM!</v>
      </c>
      <c r="DR93" s="22" t="e">
        <f t="shared" si="70"/>
        <v>#NUM!</v>
      </c>
      <c r="DS93" s="59" t="e">
        <f t="shared" si="71"/>
        <v>#NUM!</v>
      </c>
      <c r="DT93" s="59">
        <f ca="1">AVERAGE(OFFSET($DS$3,0,0,'Données projet'!$E$14+1,1))-AVERAGE(OFFSET($H$3,0,0,'Données projet'!$E$14+1,1))</f>
        <v>350.10291030592276</v>
      </c>
      <c r="DU93" s="59">
        <f t="shared" si="98"/>
        <v>379.66960949480392</v>
      </c>
      <c r="DV93" s="16">
        <f>IF(ISNA(VLOOKUP(A93,'Données projet'!$A$165:$I$185,3,0)),0,VLOOKUP(A93,'Données projet'!$A$165:$I$185,3,0))</f>
        <v>0</v>
      </c>
      <c r="DW93" s="16">
        <f>IF(ISNA(VLOOKUP(A93,'Données projet'!$A$165:$I$185,4,0)),0,VLOOKUP(A93,'Données projet'!$A$165:$I$185,4,0))</f>
        <v>0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0</v>
      </c>
      <c r="EJ93" s="13">
        <f>IF('Données projet'!$A$192&gt;35,EJ92+EI93-ER92,IF(A93&lt;'Données projet'!$A$192,$EG$205^A93,IF(A93='Données projet'!$A$192,'Données projet'!$B$192,EJ92+EI93-ER92)))</f>
        <v>0</v>
      </c>
      <c r="EK93" s="18">
        <f>EJ93*VLOOKUP('Données projet'!$B$15,Paramètres!$A$1:$I$89,3,0)*VLOOKUP('Données projet'!$B$15,Paramètres!$A$1:$I$89,5,0)</f>
        <v>0</v>
      </c>
      <c r="EL93" s="14" t="e">
        <f t="shared" si="99"/>
        <v>#NUM!</v>
      </c>
      <c r="EM93" s="22" t="e">
        <f t="shared" si="73"/>
        <v>#NUM!</v>
      </c>
      <c r="EN93" s="59" t="e">
        <f t="shared" si="74"/>
        <v>#NUM!</v>
      </c>
      <c r="EO93" s="59">
        <f ca="1">AVERAGE(OFFSET($EN$3,0,0,'Données projet'!$E$15+1,1))-AVERAGE(OFFSET($H$3,0,0,'Données projet'!$E$15+1,1))</f>
        <v>319.51502927075376</v>
      </c>
      <c r="EP93" s="59">
        <f t="shared" si="100"/>
        <v>433.77429725729928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248.4848484848485</v>
      </c>
      <c r="FC93" s="13">
        <f>VLOOKUP(A93,'Données projet'!$A$217:$I$237,9,0)</f>
        <v>3.8181818181818188</v>
      </c>
      <c r="FD93" s="13">
        <f t="array" ref="FD93">INDEX(FC:FC,MIN(IF(ISNUMBER(FC93:FC289),ROW(FC93:FC289),"")))</f>
        <v>3.8181818181818188</v>
      </c>
      <c r="FE93" s="13">
        <f>IF('Données projet'!$A$218&gt;35,FE92+FD93-FM92,IF(A93&lt;'Données projet'!$A$218,$FB$205^A93,IF(A93='Données projet'!$A$218,'Données projet'!$B$218,FE92+FD93-FM92)))</f>
        <v>248.48484848484841</v>
      </c>
      <c r="FF93" s="18">
        <f>FE93*VLOOKUP('Données projet'!$B$16,Paramètres!$A$1:$I$89,3,0)*VLOOKUP('Données projet'!$B$16,Paramètres!$A$1:$I$89,5,0)</f>
        <v>236.45818181818177</v>
      </c>
      <c r="FG93" s="14">
        <f t="shared" si="101"/>
        <v>57.676832915319331</v>
      </c>
      <c r="FH93" s="22">
        <f t="shared" si="76"/>
        <v>512.28515066084776</v>
      </c>
      <c r="FI93" s="59">
        <f t="shared" si="77"/>
        <v>797.26917936937457</v>
      </c>
      <c r="FJ93" s="59">
        <f ca="1">AVERAGE(OFFSET($FI$3,0,0,'Données projet'!$E$16+1,1))-AVERAGE(OFFSET($H$3,0,0,'Données projet'!$E$16+1,1))</f>
        <v>396.3085896953769</v>
      </c>
      <c r="FK93" s="59">
        <f t="shared" si="102"/>
        <v>319.05961996522967</v>
      </c>
      <c r="FL93" s="16">
        <f>IF(ISNA(VLOOKUP(A93,'Données projet'!$A$217:$I$237,3,0)),0,VLOOKUP(A93,'Données projet'!$A$217:$I$237,3,0))</f>
        <v>8</v>
      </c>
      <c r="FM93" s="16">
        <f>IF(ISNA(VLOOKUP(A93,'Données projet'!$A$217:$I$237,4,0)),0,VLOOKUP(A93,'Données projet'!$A$217:$I$237,4,0))</f>
        <v>26.666666666666668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>
        <f>VLOOKUP(A93,'Données projet'!$A$243:$I$263,2,0)</f>
        <v>323.07692307692304</v>
      </c>
      <c r="FX93" s="13">
        <f>VLOOKUP(A93,'Données projet'!$A$243:$I$263,9,0)</f>
        <v>4.1025641025640995</v>
      </c>
      <c r="FY93" s="13">
        <f t="array" ref="FY93">INDEX(FX:FX,MIN(IF(ISNUMBER(FX93:FX289),ROW(FX93:FX289),"")))</f>
        <v>4.1025641025640995</v>
      </c>
      <c r="FZ93" s="13">
        <f>IF('Données projet'!$A$244&gt;35,FZ92+FY93-GH92,IF(A93&lt;'Données projet'!$A$244,$FW$205^A93,IF(A93='Données projet'!$A$244,'Données projet'!$B$244,FZ92+FY93-GH92)))</f>
        <v>323.07692307692309</v>
      </c>
      <c r="GA93" s="18">
        <f>FZ93*VLOOKUP('Données projet'!$B$17,Paramètres!$A$1:$I$89,3,0)*VLOOKUP('Données projet'!$B$17,Paramètres!$A$1:$I$89,5,0)</f>
        <v>216.72000000000003</v>
      </c>
      <c r="GB93" s="14">
        <f t="shared" si="103"/>
        <v>53.401371884419554</v>
      </c>
      <c r="GC93" s="22">
        <f t="shared" si="79"/>
        <v>470.46138936536408</v>
      </c>
      <c r="GD93" s="59">
        <f t="shared" si="80"/>
        <v>755.44541807389101</v>
      </c>
      <c r="GE93" s="59">
        <f ca="1">AVERAGE(OFFSET($GD$3,0,0,'Données projet'!$E$17+1,1))-AVERAGE(OFFSET($H$3,0,0,'Données projet'!$E$17+1,1))</f>
        <v>357.2695384221413</v>
      </c>
      <c r="GF93" s="59">
        <f t="shared" si="104"/>
        <v>296.23918885315254</v>
      </c>
      <c r="GG93" s="16">
        <f>IF(ISNA(VLOOKUP(A93,'Données projet'!$A$243:$I$263,3,0)),0,VLOOKUP(A93,'Données projet'!$A$243:$I$263,3,0))</f>
        <v>8</v>
      </c>
      <c r="GH93" s="16">
        <f>IF(ISNA(VLOOKUP(A93,'Données projet'!$A$243:$I$263,4,0)),0,VLOOKUP(A93,'Données projet'!$A$243:$I$263,4,0))</f>
        <v>26.282051282051281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</v>
      </c>
      <c r="GP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67.72291692050733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>
        <f>VLOOKUP(A93,'Données projet'!$A$269:$I$289,2,0)</f>
        <v>307</v>
      </c>
      <c r="GS93" s="13">
        <f>VLOOKUP(A93,'Données projet'!$A$269:$I$289,9,0)</f>
        <v>4.5999999999999996</v>
      </c>
      <c r="GT93" s="13">
        <f t="array" ref="GT93">INDEX(GS:GS,MIN(IF(ISNUMBER(GS93:GS289),ROW(GS93:GS289),"")))</f>
        <v>4.5999999999999996</v>
      </c>
      <c r="GU93" s="13">
        <f>IF('Données projet'!$A$270&gt;35,GU92+GT93-HC92,IF(A93&lt;'Données projet'!$A$270,$GR$205^A93,IF(A93='Données projet'!$A$270,'Données projet'!$B$270,GU92+GT93-HC92)))</f>
        <v>307.00000000000011</v>
      </c>
      <c r="GV93" s="18">
        <f>GU93*VLOOKUP('Données projet'!$B$18,Paramètres!$A$1:$I$89,3,0)*VLOOKUP('Données projet'!$B$18,Paramètres!$A$1:$I$89,5,0)</f>
        <v>249.03840000000011</v>
      </c>
      <c r="GW93" s="14">
        <f t="shared" si="105"/>
        <v>60.379982523340004</v>
      </c>
      <c r="GX93" s="22">
        <f t="shared" si="82"/>
        <v>538.90368289481739</v>
      </c>
      <c r="GY93" s="59">
        <f t="shared" si="83"/>
        <v>823.88771160334431</v>
      </c>
      <c r="GZ93" s="59">
        <f ca="1">AVERAGE(OFFSET($GY$3,0,0,'Données projet'!$E$18+1,1))-AVERAGE(OFFSET($H$3,0,0,'Données projet'!$E$18+1,1))</f>
        <v>339.25326110952267</v>
      </c>
      <c r="HA93" s="59">
        <f t="shared" si="106"/>
        <v>286.69182905555692</v>
      </c>
      <c r="HB93" s="16">
        <f>IF(ISNA(VLOOKUP(A93,'Données projet'!$A$269:$I$289,3,0)),0,VLOOKUP(A93,'Données projet'!$A$269:$I$289,3,0))</f>
        <v>8</v>
      </c>
      <c r="HC93" s="16">
        <f>IF(ISNA(VLOOKUP(A93,'Données projet'!$A$269:$I$289,4,0)),0,VLOOKUP(A93,'Données projet'!$A$269:$I$289,4,0))</f>
        <v>307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2">
        <f>'Scénario référence'!$B$16*5+'Scénario référence'!$B$17*0+'Scénario référence'!$B$18*5</f>
        <v>2.2000000000000002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8.0666666666666682</v>
      </c>
      <c r="H94" s="65">
        <f t="shared" si="56"/>
        <v>224.4</v>
      </c>
      <c r="I94" s="69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5.7333333333333334</v>
      </c>
      <c r="N94" s="14">
        <f>IF('Données projet'!$A$36&gt;35,N93+M94-V93,IF(A94&lt;'Données projet'!$A$36,$K$205^A94,IF(A94='Données projet'!$A$36,'Données projet'!$B$36,N93+M94-V93)))</f>
        <v>307.73333333333358</v>
      </c>
      <c r="O94" s="14">
        <f>N94*VLOOKUP('Données projet'!$B$9,Paramètres!$A$1:$I$89,3,0)*VLOOKUP('Données projet'!$B$9,Paramètres!$A$1:$I$89,5,0)</f>
        <v>312.0416000000003</v>
      </c>
      <c r="P94" s="14">
        <f t="shared" si="87"/>
        <v>73.695034484813036</v>
      </c>
      <c r="Q94" s="22">
        <f t="shared" si="54"/>
        <v>671.82463839438321</v>
      </c>
      <c r="R94" s="59">
        <f t="shared" si="55"/>
        <v>956.9535088719017</v>
      </c>
      <c r="S94" s="59">
        <f ca="1">AVERAGE(OFFSET($R$3,0,0,'Données projet'!$E$9+1,1))-AVERAGE(OFFSET($H$3,0,0,'Données projet'!$E$9+1,1))</f>
        <v>595.03194537376203</v>
      </c>
      <c r="T94" s="59">
        <f t="shared" si="88"/>
        <v>315.02619963200516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5.7333333333333334</v>
      </c>
      <c r="AI94" s="14">
        <f>IF('Données projet'!$A$62&gt;35,AI93+AH94-AQ93,IF(A94&lt;'Données projet'!$A$62,$AF$205^A94,IF(A94='Données projet'!$A$62,'Données projet'!$B$62,AI93+AH94-AQ93)))</f>
        <v>307.73333333333358</v>
      </c>
      <c r="AJ94" s="14">
        <f>AI94*VLOOKUP('Données projet'!$B$10,Paramètres!$A$1:$I$89,3,0)*VLOOKUP('Données projet'!$B$10,Paramètres!$A$1:$I$89,5,0)</f>
        <v>278.43712000000022</v>
      </c>
      <c r="AK94" s="14">
        <f t="shared" si="89"/>
        <v>66.636619892258224</v>
      </c>
      <c r="AL94" s="22">
        <f t="shared" si="58"/>
        <v>601.00343031235013</v>
      </c>
      <c r="AM94" s="59">
        <f t="shared" si="59"/>
        <v>886.13230078986862</v>
      </c>
      <c r="AN94" s="59">
        <f ca="1">AVERAGE(OFFSET($AM$3,0,0,'Données projet'!$E$10+1,1))-AVERAGE(OFFSET($H$3,0,0,'Données projet'!$E$10+1,1))</f>
        <v>537.67467885131316</v>
      </c>
      <c r="AO94" s="59">
        <f t="shared" si="90"/>
        <v>286.6246792875379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4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4.1025641025640995</v>
      </c>
      <c r="BD94" s="13">
        <f>IF('Données projet'!$A$88&gt;35,BD93+BC94-BL93,IF(A94&lt;'Données projet'!$A$88,$BA$205^A94,IF(A94='Données projet'!$A$88,'Données projet'!$B$88,BD93+BC94-BL93)))</f>
        <v>338.71794871794901</v>
      </c>
      <c r="BE94" s="14">
        <f>BD94*VLOOKUP('Données projet'!$B$11,Paramètres!$A$1:$I$89,3,0)*VLOOKUP('Données projet'!$B$11,Paramètres!$A$1:$I$89,5,0)</f>
        <v>354.0280000000003</v>
      </c>
      <c r="BF94" s="14">
        <f t="shared" si="91"/>
        <v>82.391365099845245</v>
      </c>
      <c r="BG94" s="22">
        <f t="shared" si="61"/>
        <v>760.09706088223095</v>
      </c>
      <c r="BH94" s="59">
        <f t="shared" si="62"/>
        <v>1045.2259313597494</v>
      </c>
      <c r="BI94" s="59">
        <f ca="1">AVERAGE(OFFSET($BH$3,0,0,'Données projet'!$E$11+1,1))-AVERAGE(OFFSET($H$3,0,0,'Données projet'!$E$11+1,1))</f>
        <v>612.31844548481115</v>
      </c>
      <c r="BJ94" s="59">
        <f t="shared" si="92"/>
        <v>386.56924356342199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</v>
      </c>
      <c r="BT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5.2</v>
      </c>
      <c r="BY94" s="13">
        <f>IF('Données projet'!$A$114&gt;35,BY93+BX94-CG93,IF(A94&lt;'Données projet'!$A$114,$BV$205^A94,IF(A94='Données projet'!$A$114,'Données projet'!$B$114,BY93+BX94-CG93)))</f>
        <v>279.19999999999987</v>
      </c>
      <c r="BZ94" s="14">
        <f>BY94*VLOOKUP('Données projet'!$B$12,Paramètres!$A$1:$I$89,3,0)*VLOOKUP('Données projet'!$B$12,Paramètres!$A$1:$I$89,5,0)</f>
        <v>300.53087999999985</v>
      </c>
      <c r="CA94" s="14">
        <f t="shared" si="93"/>
        <v>71.287744860425391</v>
      </c>
      <c r="CB94" s="22">
        <f t="shared" si="64"/>
        <v>647.58410496524061</v>
      </c>
      <c r="CC94" s="59">
        <f t="shared" si="65"/>
        <v>932.71297544275922</v>
      </c>
      <c r="CD94" s="59">
        <f ca="1">AVERAGE(OFFSET($CC$3,0,0,'Données projet'!$E$12+1,1))-AVERAGE(OFFSET($H$3,0,0,'Données projet'!$E$12+1,1))</f>
        <v>519.42142379895688</v>
      </c>
      <c r="CE94" s="59">
        <f t="shared" si="94"/>
        <v>275.7070979241023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-2.8421709430404007E-13</v>
      </c>
      <c r="CU94" s="18">
        <f>CT94*VLOOKUP('Données projet'!$B$13,Paramètres!$A$1:$I$89,3,0)*VLOOKUP('Données projet'!$B$13,Paramètres!$A$1:$I$89,5,0)</f>
        <v>-1.69961822393816E-13</v>
      </c>
      <c r="CV94" s="14" t="e">
        <f t="shared" si="95"/>
        <v>#NUM!</v>
      </c>
      <c r="CW94" s="22" t="e">
        <f t="shared" si="67"/>
        <v>#NUM!</v>
      </c>
      <c r="CX94" s="59" t="e">
        <f t="shared" si="68"/>
        <v>#NUM!</v>
      </c>
      <c r="CY94" s="59">
        <f ca="1">AVERAGE(OFFSET($CX$3,0,0,'Données projet'!$E$13+1,1))-AVERAGE(OFFSET($H$3,0,0,'Données projet'!$E$13+1,1))</f>
        <v>267.32460497279214</v>
      </c>
      <c r="CZ94" s="59">
        <f t="shared" si="96"/>
        <v>278.51995033460219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2.9902550065531819</v>
      </c>
      <c r="DG94" s="23">
        <f>EXP(-LN(2)/25)*DG93+(1-EXP(-LN(2)/25))/(LN(2)/25)*Calculateur!DB94*Calculateur!DD94*VLOOKUP('Données projet'!$B$13,Paramètres!$A$1:$I$89,3,0)*0.475*44/12</f>
        <v>3.0288930072813764</v>
      </c>
      <c r="DH94" s="23">
        <f>EXP(-LN(2)/2)*DH93+(1-EXP(-LN(2)/2))/(LN(2)/2)*DB94*DE94*VLOOKUP('Données projet'!$B$13,Paramètres!$A$1:$I$89,3,0)*0.475*44/12</f>
        <v>4.175146461763073E-9</v>
      </c>
      <c r="DI94" s="24">
        <f t="shared" si="69"/>
        <v>6.0191480180097043</v>
      </c>
      <c r="DJ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0</v>
      </c>
      <c r="DO94" s="13">
        <f>IF('Données projet'!$A$166&gt;35,DO93+DN94-DW93,IF(A94&lt;'Données projet'!$A$166,$DL$205^A94,IF(A94='Données projet'!$A$166,'Données projet'!$B$166,DO93+DN94-DW93)))</f>
        <v>-1.7053025658242404E-13</v>
      </c>
      <c r="DP94" s="18">
        <f>DO94*VLOOKUP('Données projet'!$B$14,Paramètres!$A$1:$I$89,3,0)*VLOOKUP('Données projet'!$B$14,Paramètres!$A$1:$I$89,5,0)</f>
        <v>-1.4897523215040567E-13</v>
      </c>
      <c r="DQ94" s="14" t="e">
        <f t="shared" si="97"/>
        <v>#NUM!</v>
      </c>
      <c r="DR94" s="22" t="e">
        <f t="shared" si="70"/>
        <v>#NUM!</v>
      </c>
      <c r="DS94" s="59" t="e">
        <f t="shared" si="71"/>
        <v>#NUM!</v>
      </c>
      <c r="DT94" s="59">
        <f ca="1">AVERAGE(OFFSET($DS$3,0,0,'Données projet'!$E$14+1,1))-AVERAGE(OFFSET($H$3,0,0,'Données projet'!$E$14+1,1))</f>
        <v>350.10291030592276</v>
      </c>
      <c r="DU94" s="59">
        <f t="shared" si="98"/>
        <v>379.66960949480392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0</v>
      </c>
      <c r="EJ94" s="13">
        <f>IF('Données projet'!$A$192&gt;35,EJ93+EI94-ER93,IF(A94&lt;'Données projet'!$A$192,$EG$205^A94,IF(A94='Données projet'!$A$192,'Données projet'!$B$192,EJ93+EI94-ER93)))</f>
        <v>0</v>
      </c>
      <c r="EK94" s="18">
        <f>EJ94*VLOOKUP('Données projet'!$B$15,Paramètres!$A$1:$I$89,3,0)*VLOOKUP('Données projet'!$B$15,Paramètres!$A$1:$I$89,5,0)</f>
        <v>0</v>
      </c>
      <c r="EL94" s="14" t="e">
        <f t="shared" si="99"/>
        <v>#NUM!</v>
      </c>
      <c r="EM94" s="22" t="e">
        <f t="shared" si="73"/>
        <v>#NUM!</v>
      </c>
      <c r="EN94" s="59" t="e">
        <f t="shared" si="74"/>
        <v>#NUM!</v>
      </c>
      <c r="EO94" s="59">
        <f ca="1">AVERAGE(OFFSET($EN$3,0,0,'Données projet'!$E$15+1,1))-AVERAGE(OFFSET($H$3,0,0,'Données projet'!$E$15+1,1))</f>
        <v>319.51502927075376</v>
      </c>
      <c r="EP94" s="59">
        <f t="shared" si="100"/>
        <v>433.77429725729928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3.5151515151515156</v>
      </c>
      <c r="FE94" s="13">
        <f>IF('Données projet'!$A$218&gt;35,FE93+FD94-FM93,IF(A94&lt;'Données projet'!$A$218,$FB$205^A94,IF(A94='Données projet'!$A$218,'Données projet'!$B$218,FE93+FD94-FM93)))</f>
        <v>225.33333333333329</v>
      </c>
      <c r="FF94" s="18">
        <f>FE94*VLOOKUP('Données projet'!$B$16,Paramètres!$A$1:$I$89,3,0)*VLOOKUP('Données projet'!$B$16,Paramètres!$A$1:$I$89,5,0)</f>
        <v>214.42719999999994</v>
      </c>
      <c r="FG94" s="14">
        <f t="shared" si="101"/>
        <v>52.901862460403891</v>
      </c>
      <c r="FH94" s="22">
        <f t="shared" si="76"/>
        <v>465.59811711853672</v>
      </c>
      <c r="FI94" s="59">
        <f t="shared" si="77"/>
        <v>750.72698759605532</v>
      </c>
      <c r="FJ94" s="59">
        <f ca="1">AVERAGE(OFFSET($FI$3,0,0,'Données projet'!$E$16+1,1))-AVERAGE(OFFSET($H$3,0,0,'Données projet'!$E$16+1,1))</f>
        <v>396.3085896953769</v>
      </c>
      <c r="FK94" s="59">
        <f t="shared" si="102"/>
        <v>319.05961996522967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3.9743589743589722</v>
      </c>
      <c r="FZ94" s="13">
        <f>IF('Données projet'!$A$244&gt;35,FZ93+FY94-GH93,IF(A94&lt;'Données projet'!$A$244,$FW$205^A94,IF(A94='Données projet'!$A$244,'Données projet'!$B$244,FZ93+FY94-GH93)))</f>
        <v>300.76923076923077</v>
      </c>
      <c r="GA94" s="18">
        <f>FZ94*VLOOKUP('Données projet'!$B$17,Paramètres!$A$1:$I$89,3,0)*VLOOKUP('Données projet'!$B$17,Paramètres!$A$1:$I$89,5,0)</f>
        <v>201.756</v>
      </c>
      <c r="GB94" s="14">
        <f t="shared" si="103"/>
        <v>50.129886816541074</v>
      </c>
      <c r="GC94" s="22">
        <f t="shared" si="79"/>
        <v>438.70125287214233</v>
      </c>
      <c r="GD94" s="59">
        <f t="shared" si="80"/>
        <v>723.83012334966088</v>
      </c>
      <c r="GE94" s="59">
        <f ca="1">AVERAGE(OFFSET($GD$3,0,0,'Données projet'!$E$17+1,1))-AVERAGE(OFFSET($H$3,0,0,'Données projet'!$E$17+1,1))</f>
        <v>357.2695384221413</v>
      </c>
      <c r="GF94" s="59">
        <f t="shared" si="104"/>
        <v>296.23918885315254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</v>
      </c>
      <c r="GP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67.762419221141414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0</v>
      </c>
      <c r="GU94" s="13">
        <f>IF('Données projet'!$A$270&gt;35,GU93+GT94-HC93,IF(A94&lt;'Données projet'!$A$270,$GR$205^A94,IF(A94='Données projet'!$A$270,'Données projet'!$B$270,GU93+GT94-HC93)))</f>
        <v>1.1368683772161603E-13</v>
      </c>
      <c r="GV94" s="18">
        <f>GU94*VLOOKUP('Données projet'!$B$18,Paramètres!$A$1:$I$89,3,0)*VLOOKUP('Données projet'!$B$18,Paramètres!$A$1:$I$89,5,0)</f>
        <v>9.2222762759774927E-14</v>
      </c>
      <c r="GW94" s="14">
        <f t="shared" si="105"/>
        <v>1.3985662224947967E-12</v>
      </c>
      <c r="GX94" s="22">
        <f t="shared" si="82"/>
        <v>2.5964574826517121E-12</v>
      </c>
      <c r="GY94" s="59">
        <f t="shared" si="83"/>
        <v>285.12887047752116</v>
      </c>
      <c r="GZ94" s="59">
        <f ca="1">AVERAGE(OFFSET($GY$3,0,0,'Données projet'!$E$18+1,1))-AVERAGE(OFFSET($H$3,0,0,'Données projet'!$E$18+1,1))</f>
        <v>339.25326110952267</v>
      </c>
      <c r="HA94" s="59">
        <f t="shared" si="106"/>
        <v>286.69182905555692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2">
        <f>'Scénario référence'!$B$16*5+'Scénario référence'!$B$17*0+'Scénario référence'!$B$18*5</f>
        <v>2.2000000000000002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8.0666666666666682</v>
      </c>
      <c r="H95" s="65">
        <f t="shared" si="56"/>
        <v>224.4</v>
      </c>
      <c r="I95" s="69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5.7333333333333334</v>
      </c>
      <c r="N95" s="14">
        <f>IF('Données projet'!$A$36&gt;35,N94+M95-V94,IF(A95&lt;'Données projet'!$A$36,$K$205^A95,IF(A95='Données projet'!$A$36,'Données projet'!$B$36,N94+M95-V94)))</f>
        <v>313.46666666666692</v>
      </c>
      <c r="O95" s="14">
        <f>N95*VLOOKUP('Données projet'!$B$9,Paramètres!$A$1:$I$89,3,0)*VLOOKUP('Données projet'!$B$9,Paramètres!$A$1:$I$89,5,0)</f>
        <v>317.85520000000025</v>
      </c>
      <c r="P95" s="14">
        <f t="shared" si="87"/>
        <v>74.906911793014771</v>
      </c>
      <c r="Q95" s="22">
        <f t="shared" si="54"/>
        <v>684.06067803950111</v>
      </c>
      <c r="R95" s="59">
        <f t="shared" si="55"/>
        <v>969.33187760513692</v>
      </c>
      <c r="S95" s="59">
        <f ca="1">AVERAGE(OFFSET($R$3,0,0,'Données projet'!$E$9+1,1))-AVERAGE(OFFSET($H$3,0,0,'Données projet'!$E$9+1,1))</f>
        <v>595.03194537376203</v>
      </c>
      <c r="T95" s="59">
        <f t="shared" si="88"/>
        <v>315.02619963200516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5.7333333333333334</v>
      </c>
      <c r="AI95" s="14">
        <f>IF('Données projet'!$A$62&gt;35,AI94+AH95-AQ94,IF(A95&lt;'Données projet'!$A$62,$AF$205^A95,IF(A95='Données projet'!$A$62,'Données projet'!$B$62,AI94+AH95-AQ94)))</f>
        <v>313.46666666666692</v>
      </c>
      <c r="AJ95" s="14">
        <f>AI95*VLOOKUP('Données projet'!$B$10,Paramètres!$A$1:$I$89,3,0)*VLOOKUP('Données projet'!$B$10,Paramètres!$A$1:$I$89,5,0)</f>
        <v>283.62464000000023</v>
      </c>
      <c r="AK95" s="14">
        <f t="shared" si="89"/>
        <v>67.732425167433718</v>
      </c>
      <c r="AL95" s="22">
        <f t="shared" si="58"/>
        <v>611.94688849994736</v>
      </c>
      <c r="AM95" s="59">
        <f t="shared" si="59"/>
        <v>897.21808806558329</v>
      </c>
      <c r="AN95" s="59">
        <f ca="1">AVERAGE(OFFSET($AM$3,0,0,'Données projet'!$E$10+1,1))-AVERAGE(OFFSET($H$3,0,0,'Données projet'!$E$10+1,1))</f>
        <v>537.67467885131316</v>
      </c>
      <c r="AO95" s="59">
        <f t="shared" si="90"/>
        <v>286.6246792875379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4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4.1025641025640995</v>
      </c>
      <c r="BD95" s="13">
        <f>IF('Données projet'!$A$88&gt;35,BD94+BC95-BL94,IF(A95&lt;'Données projet'!$A$88,$BA$205^A95,IF(A95='Données projet'!$A$88,'Données projet'!$B$88,BD94+BC95-BL94)))</f>
        <v>342.8205128205131</v>
      </c>
      <c r="BE95" s="14">
        <f>BD95*VLOOKUP('Données projet'!$B$11,Paramètres!$A$1:$I$89,3,0)*VLOOKUP('Données projet'!$B$11,Paramètres!$A$1:$I$89,5,0)</f>
        <v>358.31600000000032</v>
      </c>
      <c r="BF95" s="14">
        <f t="shared" si="91"/>
        <v>83.272514787836741</v>
      </c>
      <c r="BG95" s="22">
        <f t="shared" si="61"/>
        <v>769.09999658881623</v>
      </c>
      <c r="BH95" s="59">
        <f t="shared" si="62"/>
        <v>1054.371196154452</v>
      </c>
      <c r="BI95" s="59">
        <f ca="1">AVERAGE(OFFSET($BH$3,0,0,'Données projet'!$E$11+1,1))-AVERAGE(OFFSET($H$3,0,0,'Données projet'!$E$11+1,1))</f>
        <v>612.31844548481115</v>
      </c>
      <c r="BJ95" s="59">
        <f t="shared" si="92"/>
        <v>386.56924356342199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</v>
      </c>
      <c r="BT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5.2</v>
      </c>
      <c r="BY95" s="13">
        <f>IF('Données projet'!$A$114&gt;35,BY94+BX95-CG94,IF(A95&lt;'Données projet'!$A$114,$BV$205^A95,IF(A95='Données projet'!$A$114,'Données projet'!$B$114,BY94+BX95-CG94)))</f>
        <v>284.39999999999986</v>
      </c>
      <c r="BZ95" s="14">
        <f>BY95*VLOOKUP('Données projet'!$B$12,Paramètres!$A$1:$I$89,3,0)*VLOOKUP('Données projet'!$B$12,Paramètres!$A$1:$I$89,5,0)</f>
        <v>306.12815999999987</v>
      </c>
      <c r="CA95" s="14">
        <f t="shared" si="93"/>
        <v>72.459645353577386</v>
      </c>
      <c r="CB95" s="22">
        <f t="shared" si="64"/>
        <v>659.37376099081382</v>
      </c>
      <c r="CC95" s="59">
        <f t="shared" si="65"/>
        <v>944.64496055644963</v>
      </c>
      <c r="CD95" s="59">
        <f ca="1">AVERAGE(OFFSET($CC$3,0,0,'Données projet'!$E$12+1,1))-AVERAGE(OFFSET($H$3,0,0,'Données projet'!$E$12+1,1))</f>
        <v>519.42142379895688</v>
      </c>
      <c r="CE95" s="59">
        <f t="shared" si="94"/>
        <v>275.7070979241023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-2.8421709430404007E-13</v>
      </c>
      <c r="CU95" s="18">
        <f>CT95*VLOOKUP('Données projet'!$B$13,Paramètres!$A$1:$I$89,3,0)*VLOOKUP('Données projet'!$B$13,Paramètres!$A$1:$I$89,5,0)</f>
        <v>-1.69961822393816E-13</v>
      </c>
      <c r="CV95" s="14" t="e">
        <f t="shared" si="95"/>
        <v>#NUM!</v>
      </c>
      <c r="CW95" s="22" t="e">
        <f t="shared" si="67"/>
        <v>#NUM!</v>
      </c>
      <c r="CX95" s="59" t="e">
        <f t="shared" si="68"/>
        <v>#NUM!</v>
      </c>
      <c r="CY95" s="59">
        <f ca="1">AVERAGE(OFFSET($CX$3,0,0,'Données projet'!$E$13+1,1))-AVERAGE(OFFSET($H$3,0,0,'Données projet'!$E$13+1,1))</f>
        <v>267.32460497279214</v>
      </c>
      <c r="CZ95" s="59">
        <f t="shared" si="96"/>
        <v>278.51995033460219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2.9316179297501352</v>
      </c>
      <c r="DG95" s="23">
        <f>EXP(-LN(2)/25)*DG94+(1-EXP(-LN(2)/25))/(LN(2)/25)*Calculateur!DB95*Calculateur!DD95*VLOOKUP('Données projet'!$B$13,Paramètres!$A$1:$I$89,3,0)*0.475*44/12</f>
        <v>2.9460677687147068</v>
      </c>
      <c r="DH95" s="23">
        <f>EXP(-LN(2)/2)*DH94+(1-EXP(-LN(2)/2))/(LN(2)/2)*DB95*DE95*VLOOKUP('Données projet'!$B$13,Paramètres!$A$1:$I$89,3,0)*0.475*44/12</f>
        <v>2.9522743755596894E-9</v>
      </c>
      <c r="DI95" s="24">
        <f t="shared" si="69"/>
        <v>5.877685701417116</v>
      </c>
      <c r="DJ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0</v>
      </c>
      <c r="DO95" s="13">
        <f>IF('Données projet'!$A$166&gt;35,DO94+DN95-DW94,IF(A95&lt;'Données projet'!$A$166,$DL$205^A95,IF(A95='Données projet'!$A$166,'Données projet'!$B$166,DO94+DN95-DW94)))</f>
        <v>-1.7053025658242404E-13</v>
      </c>
      <c r="DP95" s="18">
        <f>DO95*VLOOKUP('Données projet'!$B$14,Paramètres!$A$1:$I$89,3,0)*VLOOKUP('Données projet'!$B$14,Paramètres!$A$1:$I$89,5,0)</f>
        <v>-1.4897523215040567E-13</v>
      </c>
      <c r="DQ95" s="14" t="e">
        <f t="shared" si="97"/>
        <v>#NUM!</v>
      </c>
      <c r="DR95" s="22" t="e">
        <f t="shared" si="70"/>
        <v>#NUM!</v>
      </c>
      <c r="DS95" s="59" t="e">
        <f t="shared" si="71"/>
        <v>#NUM!</v>
      </c>
      <c r="DT95" s="59">
        <f ca="1">AVERAGE(OFFSET($DS$3,0,0,'Données projet'!$E$14+1,1))-AVERAGE(OFFSET($H$3,0,0,'Données projet'!$E$14+1,1))</f>
        <v>350.10291030592276</v>
      </c>
      <c r="DU95" s="59">
        <f t="shared" si="98"/>
        <v>379.66960949480392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0</v>
      </c>
      <c r="EJ95" s="13">
        <f>IF('Données projet'!$A$192&gt;35,EJ94+EI95-ER94,IF(A95&lt;'Données projet'!$A$192,$EG$205^A95,IF(A95='Données projet'!$A$192,'Données projet'!$B$192,EJ94+EI95-ER94)))</f>
        <v>0</v>
      </c>
      <c r="EK95" s="18">
        <f>EJ95*VLOOKUP('Données projet'!$B$15,Paramètres!$A$1:$I$89,3,0)*VLOOKUP('Données projet'!$B$15,Paramètres!$A$1:$I$89,5,0)</f>
        <v>0</v>
      </c>
      <c r="EL95" s="14" t="e">
        <f t="shared" si="99"/>
        <v>#NUM!</v>
      </c>
      <c r="EM95" s="22" t="e">
        <f t="shared" si="73"/>
        <v>#NUM!</v>
      </c>
      <c r="EN95" s="59" t="e">
        <f t="shared" si="74"/>
        <v>#NUM!</v>
      </c>
      <c r="EO95" s="59">
        <f ca="1">AVERAGE(OFFSET($EN$3,0,0,'Données projet'!$E$15+1,1))-AVERAGE(OFFSET($H$3,0,0,'Données projet'!$E$15+1,1))</f>
        <v>319.51502927075376</v>
      </c>
      <c r="EP95" s="59">
        <f t="shared" si="100"/>
        <v>433.77429725729928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3.5151515151515156</v>
      </c>
      <c r="FE95" s="13">
        <f>IF('Données projet'!$A$218&gt;35,FE94+FD95-FM94,IF(A95&lt;'Données projet'!$A$218,$FB$205^A95,IF(A95='Données projet'!$A$218,'Données projet'!$B$218,FE94+FD95-FM94)))</f>
        <v>228.84848484848482</v>
      </c>
      <c r="FF95" s="18">
        <f>FE95*VLOOKUP('Données projet'!$B$16,Paramètres!$A$1:$I$89,3,0)*VLOOKUP('Données projet'!$B$16,Paramètres!$A$1:$I$89,5,0)</f>
        <v>217.77221818181815</v>
      </c>
      <c r="FG95" s="14">
        <f t="shared" si="101"/>
        <v>53.630401906813518</v>
      </c>
      <c r="FH95" s="22">
        <f t="shared" si="76"/>
        <v>472.6928966543669</v>
      </c>
      <c r="FI95" s="59">
        <f t="shared" si="77"/>
        <v>757.96409622000283</v>
      </c>
      <c r="FJ95" s="59">
        <f ca="1">AVERAGE(OFFSET($FI$3,0,0,'Données projet'!$E$16+1,1))-AVERAGE(OFFSET($H$3,0,0,'Données projet'!$E$16+1,1))</f>
        <v>396.3085896953769</v>
      </c>
      <c r="FK95" s="59">
        <f t="shared" si="102"/>
        <v>319.05961996522967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3.9743589743589722</v>
      </c>
      <c r="FZ95" s="13">
        <f>IF('Données projet'!$A$244&gt;35,FZ94+FY95-GH94,IF(A95&lt;'Données projet'!$A$244,$FW$205^A95,IF(A95='Données projet'!$A$244,'Données projet'!$B$244,FZ94+FY95-GH94)))</f>
        <v>304.74358974358972</v>
      </c>
      <c r="GA95" s="18">
        <f>FZ95*VLOOKUP('Données projet'!$B$17,Paramètres!$A$1:$I$89,3,0)*VLOOKUP('Données projet'!$B$17,Paramètres!$A$1:$I$89,5,0)</f>
        <v>204.422</v>
      </c>
      <c r="GB95" s="14">
        <f t="shared" si="103"/>
        <v>50.714749113134793</v>
      </c>
      <c r="GC95" s="22">
        <f t="shared" si="79"/>
        <v>444.36317137204304</v>
      </c>
      <c r="GD95" s="59">
        <f t="shared" si="80"/>
        <v>729.63437093767891</v>
      </c>
      <c r="GE95" s="59">
        <f ca="1">AVERAGE(OFFSET($GD$3,0,0,'Données projet'!$E$17+1,1))-AVERAGE(OFFSET($H$3,0,0,'Données projet'!$E$17+1,1))</f>
        <v>357.2695384221413</v>
      </c>
      <c r="GF95" s="59">
        <f t="shared" si="104"/>
        <v>296.23918885315254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</v>
      </c>
      <c r="GP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67.801236245173413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0</v>
      </c>
      <c r="GU95" s="13">
        <f>IF('Données projet'!$A$270&gt;35,GU94+GT95-HC94,IF(A95&lt;'Données projet'!$A$270,$GR$205^A95,IF(A95='Données projet'!$A$270,'Données projet'!$B$270,GU94+GT95-HC94)))</f>
        <v>1.1368683772161603E-13</v>
      </c>
      <c r="GV95" s="18">
        <f>GU95*VLOOKUP('Données projet'!$B$18,Paramètres!$A$1:$I$89,3,0)*VLOOKUP('Données projet'!$B$18,Paramètres!$A$1:$I$89,5,0)</f>
        <v>9.2222762759774927E-14</v>
      </c>
      <c r="GW95" s="14">
        <f t="shared" si="105"/>
        <v>1.3985662224947967E-12</v>
      </c>
      <c r="GX95" s="22">
        <f t="shared" si="82"/>
        <v>2.5964574826517121E-12</v>
      </c>
      <c r="GY95" s="59">
        <f t="shared" si="83"/>
        <v>285.27119956563848</v>
      </c>
      <c r="GZ95" s="59">
        <f ca="1">AVERAGE(OFFSET($GY$3,0,0,'Données projet'!$E$18+1,1))-AVERAGE(OFFSET($H$3,0,0,'Données projet'!$E$18+1,1))</f>
        <v>339.25326110952267</v>
      </c>
      <c r="HA95" s="59">
        <f t="shared" si="106"/>
        <v>286.69182905555692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2">
        <f>'Scénario référence'!$B$16*5+'Scénario référence'!$B$17*0+'Scénario référence'!$B$18*5</f>
        <v>2.2000000000000002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8.0666666666666682</v>
      </c>
      <c r="H96" s="65">
        <f t="shared" si="56"/>
        <v>224.4</v>
      </c>
      <c r="I96" s="69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5.7333333333333334</v>
      </c>
      <c r="N96" s="14">
        <f>IF('Données projet'!$A$36&gt;35,N95+M96-V95,IF(A96&lt;'Données projet'!$A$36,$K$205^A96,IF(A96='Données projet'!$A$36,'Données projet'!$B$36,N95+M96-V95)))</f>
        <v>319.20000000000027</v>
      </c>
      <c r="O96" s="14">
        <f>N96*VLOOKUP('Données projet'!$B$9,Paramètres!$A$1:$I$89,3,0)*VLOOKUP('Données projet'!$B$9,Paramètres!$A$1:$I$89,5,0)</f>
        <v>323.66880000000032</v>
      </c>
      <c r="P96" s="14">
        <f t="shared" si="87"/>
        <v>76.116211647698591</v>
      </c>
      <c r="Q96" s="22">
        <f t="shared" si="54"/>
        <v>696.29222861974222</v>
      </c>
      <c r="R96" s="59">
        <f t="shared" si="55"/>
        <v>981.70328818201676</v>
      </c>
      <c r="S96" s="59">
        <f ca="1">AVERAGE(OFFSET($R$3,0,0,'Données projet'!$E$9+1,1))-AVERAGE(OFFSET($H$3,0,0,'Données projet'!$E$9+1,1))</f>
        <v>595.03194537376203</v>
      </c>
      <c r="T96" s="59">
        <f t="shared" si="88"/>
        <v>315.02619963200516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5.7333333333333334</v>
      </c>
      <c r="AI96" s="14">
        <f>IF('Données projet'!$A$62&gt;35,AI95+AH96-AQ95,IF(A96&lt;'Données projet'!$A$62,$AF$205^A96,IF(A96='Données projet'!$A$62,'Données projet'!$B$62,AI95+AH96-AQ95)))</f>
        <v>319.20000000000027</v>
      </c>
      <c r="AJ96" s="14">
        <f>AI96*VLOOKUP('Données projet'!$B$10,Paramètres!$A$1:$I$89,3,0)*VLOOKUP('Données projet'!$B$10,Paramètres!$A$1:$I$89,5,0)</f>
        <v>288.81216000000023</v>
      </c>
      <c r="AK96" s="14">
        <f t="shared" si="89"/>
        <v>68.825899854238216</v>
      </c>
      <c r="AL96" s="22">
        <f t="shared" si="58"/>
        <v>622.88628757946526</v>
      </c>
      <c r="AM96" s="59">
        <f t="shared" si="59"/>
        <v>908.29734714173981</v>
      </c>
      <c r="AN96" s="59">
        <f ca="1">AVERAGE(OFFSET($AM$3,0,0,'Données projet'!$E$10+1,1))-AVERAGE(OFFSET($H$3,0,0,'Données projet'!$E$10+1,1))</f>
        <v>537.67467885131316</v>
      </c>
      <c r="AO96" s="59">
        <f t="shared" si="90"/>
        <v>286.6246792875379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4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4.1025641025640995</v>
      </c>
      <c r="BD96" s="13">
        <f>IF('Données projet'!$A$88&gt;35,BD95+BC96-BL95,IF(A96&lt;'Données projet'!$A$88,$BA$205^A96,IF(A96='Données projet'!$A$88,'Données projet'!$B$88,BD95+BC96-BL95)))</f>
        <v>346.92307692307719</v>
      </c>
      <c r="BE96" s="14">
        <f>BD96*VLOOKUP('Données projet'!$B$11,Paramètres!$A$1:$I$89,3,0)*VLOOKUP('Données projet'!$B$11,Paramètres!$A$1:$I$89,5,0)</f>
        <v>362.60400000000033</v>
      </c>
      <c r="BF96" s="14">
        <f t="shared" si="91"/>
        <v>84.152437884852105</v>
      </c>
      <c r="BG96" s="22">
        <f t="shared" si="61"/>
        <v>778.10079598278446</v>
      </c>
      <c r="BH96" s="59">
        <f t="shared" si="62"/>
        <v>1063.511855545059</v>
      </c>
      <c r="BI96" s="59">
        <f ca="1">AVERAGE(OFFSET($BH$3,0,0,'Données projet'!$E$11+1,1))-AVERAGE(OFFSET($H$3,0,0,'Données projet'!$E$11+1,1))</f>
        <v>612.31844548481115</v>
      </c>
      <c r="BJ96" s="59">
        <f t="shared" si="92"/>
        <v>386.56924356342199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</v>
      </c>
      <c r="BT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5.2</v>
      </c>
      <c r="BY96" s="13">
        <f>IF('Données projet'!$A$114&gt;35,BY95+BX96-CG95,IF(A96&lt;'Données projet'!$A$114,$BV$205^A96,IF(A96='Données projet'!$A$114,'Données projet'!$B$114,BY95+BX96-CG95)))</f>
        <v>289.59999999999985</v>
      </c>
      <c r="BZ96" s="14">
        <f>BY96*VLOOKUP('Données projet'!$B$12,Paramètres!$A$1:$I$89,3,0)*VLOOKUP('Données projet'!$B$12,Paramètres!$A$1:$I$89,5,0)</f>
        <v>311.72543999999982</v>
      </c>
      <c r="CA96" s="14">
        <f t="shared" si="93"/>
        <v>73.629054231453196</v>
      </c>
      <c r="CB96" s="22">
        <f t="shared" si="64"/>
        <v>671.15907745311404</v>
      </c>
      <c r="CC96" s="59">
        <f t="shared" si="65"/>
        <v>956.57013701538858</v>
      </c>
      <c r="CD96" s="59">
        <f ca="1">AVERAGE(OFFSET($CC$3,0,0,'Données projet'!$E$12+1,1))-AVERAGE(OFFSET($H$3,0,0,'Données projet'!$E$12+1,1))</f>
        <v>519.42142379895688</v>
      </c>
      <c r="CE96" s="59">
        <f t="shared" si="94"/>
        <v>275.7070979241023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-2.8421709430404007E-13</v>
      </c>
      <c r="CU96" s="18">
        <f>CT96*VLOOKUP('Données projet'!$B$13,Paramètres!$A$1:$I$89,3,0)*VLOOKUP('Données projet'!$B$13,Paramètres!$A$1:$I$89,5,0)</f>
        <v>-1.69961822393816E-13</v>
      </c>
      <c r="CV96" s="14" t="e">
        <f t="shared" si="95"/>
        <v>#NUM!</v>
      </c>
      <c r="CW96" s="22" t="e">
        <f t="shared" si="67"/>
        <v>#NUM!</v>
      </c>
      <c r="CX96" s="59" t="e">
        <f t="shared" si="68"/>
        <v>#NUM!</v>
      </c>
      <c r="CY96" s="59">
        <f ca="1">AVERAGE(OFFSET($CX$3,0,0,'Données projet'!$E$13+1,1))-AVERAGE(OFFSET($H$3,0,0,'Données projet'!$E$13+1,1))</f>
        <v>267.32460497279214</v>
      </c>
      <c r="CZ96" s="59">
        <f t="shared" si="96"/>
        <v>278.51995033460219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2.8741306902581112</v>
      </c>
      <c r="DG96" s="23">
        <f>EXP(-LN(2)/25)*DG95+(1-EXP(-LN(2)/25))/(LN(2)/25)*Calculateur!DB96*Calculateur!DD96*VLOOKUP('Données projet'!$B$13,Paramètres!$A$1:$I$89,3,0)*0.475*44/12</f>
        <v>2.8655073906522324</v>
      </c>
      <c r="DH96" s="23">
        <f>EXP(-LN(2)/2)*DH95+(1-EXP(-LN(2)/2))/(LN(2)/2)*DB96*DE96*VLOOKUP('Données projet'!$B$13,Paramètres!$A$1:$I$89,3,0)*0.475*44/12</f>
        <v>2.0875732308815365E-9</v>
      </c>
      <c r="DI96" s="24">
        <f t="shared" si="69"/>
        <v>5.7396380829979172</v>
      </c>
      <c r="DJ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0</v>
      </c>
      <c r="DO96" s="13">
        <f>IF('Données projet'!$A$166&gt;35,DO95+DN96-DW95,IF(A96&lt;'Données projet'!$A$166,$DL$205^A96,IF(A96='Données projet'!$A$166,'Données projet'!$B$166,DO95+DN96-DW95)))</f>
        <v>-1.7053025658242404E-13</v>
      </c>
      <c r="DP96" s="18">
        <f>DO96*VLOOKUP('Données projet'!$B$14,Paramètres!$A$1:$I$89,3,0)*VLOOKUP('Données projet'!$B$14,Paramètres!$A$1:$I$89,5,0)</f>
        <v>-1.4897523215040567E-13</v>
      </c>
      <c r="DQ96" s="14" t="e">
        <f t="shared" si="97"/>
        <v>#NUM!</v>
      </c>
      <c r="DR96" s="22" t="e">
        <f t="shared" si="70"/>
        <v>#NUM!</v>
      </c>
      <c r="DS96" s="59" t="e">
        <f t="shared" si="71"/>
        <v>#NUM!</v>
      </c>
      <c r="DT96" s="59">
        <f ca="1">AVERAGE(OFFSET($DS$3,0,0,'Données projet'!$E$14+1,1))-AVERAGE(OFFSET($H$3,0,0,'Données projet'!$E$14+1,1))</f>
        <v>350.10291030592276</v>
      </c>
      <c r="DU96" s="59">
        <f t="shared" si="98"/>
        <v>379.66960949480392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0</v>
      </c>
      <c r="EJ96" s="13">
        <f>IF('Données projet'!$A$192&gt;35,EJ95+EI96-ER95,IF(A96&lt;'Données projet'!$A$192,$EG$205^A96,IF(A96='Données projet'!$A$192,'Données projet'!$B$192,EJ95+EI96-ER95)))</f>
        <v>0</v>
      </c>
      <c r="EK96" s="18">
        <f>EJ96*VLOOKUP('Données projet'!$B$15,Paramètres!$A$1:$I$89,3,0)*VLOOKUP('Données projet'!$B$15,Paramètres!$A$1:$I$89,5,0)</f>
        <v>0</v>
      </c>
      <c r="EL96" s="14" t="e">
        <f t="shared" si="99"/>
        <v>#NUM!</v>
      </c>
      <c r="EM96" s="22" t="e">
        <f t="shared" si="73"/>
        <v>#NUM!</v>
      </c>
      <c r="EN96" s="59" t="e">
        <f t="shared" si="74"/>
        <v>#NUM!</v>
      </c>
      <c r="EO96" s="59">
        <f ca="1">AVERAGE(OFFSET($EN$3,0,0,'Données projet'!$E$15+1,1))-AVERAGE(OFFSET($H$3,0,0,'Données projet'!$E$15+1,1))</f>
        <v>319.51502927075376</v>
      </c>
      <c r="EP96" s="59">
        <f t="shared" si="100"/>
        <v>433.77429725729928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3.5151515151515156</v>
      </c>
      <c r="FE96" s="13">
        <f>IF('Données projet'!$A$218&gt;35,FE95+FD96-FM95,IF(A96&lt;'Données projet'!$A$218,$FB$205^A96,IF(A96='Données projet'!$A$218,'Données projet'!$B$218,FE95+FD96-FM95)))</f>
        <v>232.36363636363632</v>
      </c>
      <c r="FF96" s="18">
        <f>FE96*VLOOKUP('Données projet'!$B$16,Paramètres!$A$1:$I$89,3,0)*VLOOKUP('Données projet'!$B$16,Paramètres!$A$1:$I$89,5,0)</f>
        <v>221.11723636363635</v>
      </c>
      <c r="FG96" s="14">
        <f t="shared" si="101"/>
        <v>54.357639889906466</v>
      </c>
      <c r="FH96" s="22">
        <f t="shared" si="76"/>
        <v>479.7854094749203</v>
      </c>
      <c r="FI96" s="59">
        <f t="shared" si="77"/>
        <v>765.1964690371949</v>
      </c>
      <c r="FJ96" s="59">
        <f ca="1">AVERAGE(OFFSET($FI$3,0,0,'Données projet'!$E$16+1,1))-AVERAGE(OFFSET($H$3,0,0,'Données projet'!$E$16+1,1))</f>
        <v>396.3085896953769</v>
      </c>
      <c r="FK96" s="59">
        <f t="shared" si="102"/>
        <v>319.05961996522967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3.9743589743589722</v>
      </c>
      <c r="FZ96" s="13">
        <f>IF('Données projet'!$A$244&gt;35,FZ95+FY96-GH95,IF(A96&lt;'Données projet'!$A$244,$FW$205^A96,IF(A96='Données projet'!$A$244,'Données projet'!$B$244,FZ95+FY96-GH95)))</f>
        <v>308.71794871794867</v>
      </c>
      <c r="GA96" s="18">
        <f>FZ96*VLOOKUP('Données projet'!$B$17,Paramètres!$A$1:$I$89,3,0)*VLOOKUP('Données projet'!$B$17,Paramètres!$A$1:$I$89,5,0)</f>
        <v>207.08799999999999</v>
      </c>
      <c r="GB96" s="14">
        <f t="shared" si="103"/>
        <v>51.298724207675775</v>
      </c>
      <c r="GC96" s="22">
        <f t="shared" si="79"/>
        <v>450.02354466170203</v>
      </c>
      <c r="GD96" s="59">
        <f t="shared" si="80"/>
        <v>735.43460422397652</v>
      </c>
      <c r="GE96" s="59">
        <f ca="1">AVERAGE(OFFSET($GD$3,0,0,'Données projet'!$E$17+1,1))-AVERAGE(OFFSET($H$3,0,0,'Données projet'!$E$17+1,1))</f>
        <v>357.2695384221413</v>
      </c>
      <c r="GF96" s="59">
        <f t="shared" si="104"/>
        <v>296.23918885315254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</v>
      </c>
      <c r="GP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67.839379880620328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0</v>
      </c>
      <c r="GU96" s="13">
        <f>IF('Données projet'!$A$270&gt;35,GU95+GT96-HC95,IF(A96&lt;'Données projet'!$A$270,$GR$205^A96,IF(A96='Données projet'!$A$270,'Données projet'!$B$270,GU95+GT96-HC95)))</f>
        <v>1.1368683772161603E-13</v>
      </c>
      <c r="GV96" s="18">
        <f>GU96*VLOOKUP('Données projet'!$B$18,Paramètres!$A$1:$I$89,3,0)*VLOOKUP('Données projet'!$B$18,Paramètres!$A$1:$I$89,5,0)</f>
        <v>9.2222762759774927E-14</v>
      </c>
      <c r="GW96" s="14">
        <f t="shared" si="105"/>
        <v>1.3985662224947967E-12</v>
      </c>
      <c r="GX96" s="22">
        <f t="shared" si="82"/>
        <v>2.5964574826517121E-12</v>
      </c>
      <c r="GY96" s="59">
        <f t="shared" si="83"/>
        <v>285.41105956227716</v>
      </c>
      <c r="GZ96" s="59">
        <f ca="1">AVERAGE(OFFSET($GY$3,0,0,'Données projet'!$E$18+1,1))-AVERAGE(OFFSET($H$3,0,0,'Données projet'!$E$18+1,1))</f>
        <v>339.25326110952267</v>
      </c>
      <c r="HA96" s="59">
        <f t="shared" si="106"/>
        <v>286.69182905555692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2">
        <f>'Scénario référence'!$B$16*5+'Scénario référence'!$B$17*0+'Scénario référence'!$B$18*5</f>
        <v>2.2000000000000002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8.0666666666666682</v>
      </c>
      <c r="H97" s="65">
        <f t="shared" si="56"/>
        <v>224.4</v>
      </c>
      <c r="I97" s="69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5.7333333333333334</v>
      </c>
      <c r="N97" s="14">
        <f>IF('Données projet'!$A$36&gt;35,N96+M97-V96,IF(A97&lt;'Données projet'!$A$36,$K$205^A97,IF(A97='Données projet'!$A$36,'Données projet'!$B$36,N96+M97-V96)))</f>
        <v>324.93333333333362</v>
      </c>
      <c r="O97" s="14">
        <f>N97*VLOOKUP('Données projet'!$B$9,Paramètres!$A$1:$I$89,3,0)*VLOOKUP('Données projet'!$B$9,Paramètres!$A$1:$I$89,5,0)</f>
        <v>329.48240000000027</v>
      </c>
      <c r="P97" s="14">
        <f t="shared" si="87"/>
        <v>77.322985684336317</v>
      </c>
      <c r="Q97" s="22">
        <f t="shared" si="54"/>
        <v>708.51938006688613</v>
      </c>
      <c r="R97" s="59">
        <f t="shared" si="55"/>
        <v>994.0678733675378</v>
      </c>
      <c r="S97" s="59">
        <f ca="1">AVERAGE(OFFSET($R$3,0,0,'Données projet'!$E$9+1,1))-AVERAGE(OFFSET($H$3,0,0,'Données projet'!$E$9+1,1))</f>
        <v>595.03194537376203</v>
      </c>
      <c r="T97" s="59">
        <f t="shared" si="88"/>
        <v>315.02619963200516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5.7333333333333334</v>
      </c>
      <c r="AI97" s="14">
        <f>IF('Données projet'!$A$62&gt;35,AI96+AH97-AQ96,IF(A97&lt;'Données projet'!$A$62,$AF$205^A97,IF(A97='Données projet'!$A$62,'Données projet'!$B$62,AI96+AH97-AQ96)))</f>
        <v>324.93333333333362</v>
      </c>
      <c r="AJ97" s="14">
        <f>AI97*VLOOKUP('Données projet'!$B$10,Paramètres!$A$1:$I$89,3,0)*VLOOKUP('Données projet'!$B$10,Paramètres!$A$1:$I$89,5,0)</f>
        <v>293.9996800000003</v>
      </c>
      <c r="AK97" s="14">
        <f t="shared" si="89"/>
        <v>69.917090642565299</v>
      </c>
      <c r="AL97" s="22">
        <f t="shared" si="58"/>
        <v>633.82170886913514</v>
      </c>
      <c r="AM97" s="59">
        <f t="shared" si="59"/>
        <v>919.37020216978681</v>
      </c>
      <c r="AN97" s="59">
        <f ca="1">AVERAGE(OFFSET($AM$3,0,0,'Données projet'!$E$10+1,1))-AVERAGE(OFFSET($H$3,0,0,'Données projet'!$E$10+1,1))</f>
        <v>537.67467885131316</v>
      </c>
      <c r="AO97" s="59">
        <f t="shared" si="90"/>
        <v>286.6246792875379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4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4.1025641025640995</v>
      </c>
      <c r="BD97" s="13">
        <f>IF('Données projet'!$A$88&gt;35,BD96+BC97-BL96,IF(A97&lt;'Données projet'!$A$88,$BA$205^A97,IF(A97='Données projet'!$A$88,'Données projet'!$B$88,BD96+BC97-BL96)))</f>
        <v>351.02564102564128</v>
      </c>
      <c r="BE97" s="14">
        <f>BD97*VLOOKUP('Données projet'!$B$11,Paramètres!$A$1:$I$89,3,0)*VLOOKUP('Données projet'!$B$11,Paramètres!$A$1:$I$89,5,0)</f>
        <v>366.89200000000028</v>
      </c>
      <c r="BF97" s="14">
        <f t="shared" si="91"/>
        <v>85.031150574049036</v>
      </c>
      <c r="BG97" s="22">
        <f t="shared" si="61"/>
        <v>787.09948724980256</v>
      </c>
      <c r="BH97" s="59">
        <f t="shared" si="62"/>
        <v>1072.6479805504541</v>
      </c>
      <c r="BI97" s="59">
        <f ca="1">AVERAGE(OFFSET($BH$3,0,0,'Données projet'!$E$11+1,1))-AVERAGE(OFFSET($H$3,0,0,'Données projet'!$E$11+1,1))</f>
        <v>612.31844548481115</v>
      </c>
      <c r="BJ97" s="59">
        <f t="shared" si="92"/>
        <v>386.56924356342199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</v>
      </c>
      <c r="BT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5.2</v>
      </c>
      <c r="BY97" s="13">
        <f>IF('Données projet'!$A$114&gt;35,BY96+BX97-CG96,IF(A97&lt;'Données projet'!$A$114,$BV$205^A97,IF(A97='Données projet'!$A$114,'Données projet'!$B$114,BY96+BX97-CG96)))</f>
        <v>294.79999999999984</v>
      </c>
      <c r="BZ97" s="14">
        <f>BY97*VLOOKUP('Données projet'!$B$12,Paramètres!$A$1:$I$89,3,0)*VLOOKUP('Données projet'!$B$12,Paramètres!$A$1:$I$89,5,0)</f>
        <v>317.32271999999978</v>
      </c>
      <c r="CA97" s="14">
        <f t="shared" si="93"/>
        <v>74.796021393862119</v>
      </c>
      <c r="CB97" s="22">
        <f t="shared" si="64"/>
        <v>682.94014126097602</v>
      </c>
      <c r="CC97" s="59">
        <f t="shared" si="65"/>
        <v>968.48863456162769</v>
      </c>
      <c r="CD97" s="59">
        <f ca="1">AVERAGE(OFFSET($CC$3,0,0,'Données projet'!$E$12+1,1))-AVERAGE(OFFSET($H$3,0,0,'Données projet'!$E$12+1,1))</f>
        <v>519.42142379895688</v>
      </c>
      <c r="CE97" s="59">
        <f t="shared" si="94"/>
        <v>275.7070979241023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-2.8421709430404007E-13</v>
      </c>
      <c r="CU97" s="18">
        <f>CT97*VLOOKUP('Données projet'!$B$13,Paramètres!$A$1:$I$89,3,0)*VLOOKUP('Données projet'!$B$13,Paramètres!$A$1:$I$89,5,0)</f>
        <v>-1.69961822393816E-13</v>
      </c>
      <c r="CV97" s="14" t="e">
        <f t="shared" si="95"/>
        <v>#NUM!</v>
      </c>
      <c r="CW97" s="22" t="e">
        <f t="shared" si="67"/>
        <v>#NUM!</v>
      </c>
      <c r="CX97" s="59" t="e">
        <f t="shared" si="68"/>
        <v>#NUM!</v>
      </c>
      <c r="CY97" s="59">
        <f ca="1">AVERAGE(OFFSET($CX$3,0,0,'Données projet'!$E$13+1,1))-AVERAGE(OFFSET($H$3,0,0,'Données projet'!$E$13+1,1))</f>
        <v>267.32460497279214</v>
      </c>
      <c r="CZ97" s="59">
        <f t="shared" si="96"/>
        <v>278.51995033460219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2.8177707404687715</v>
      </c>
      <c r="DG97" s="23">
        <f>EXP(-LN(2)/25)*DG96+(1-EXP(-LN(2)/25))/(LN(2)/25)*Calculateur!DB97*Calculateur!DD97*VLOOKUP('Données projet'!$B$13,Paramètres!$A$1:$I$89,3,0)*0.475*44/12</f>
        <v>2.7871499403643627</v>
      </c>
      <c r="DH97" s="23">
        <f>EXP(-LN(2)/2)*DH96+(1-EXP(-LN(2)/2))/(LN(2)/2)*DB97*DE97*VLOOKUP('Données projet'!$B$13,Paramètres!$A$1:$I$89,3,0)*0.475*44/12</f>
        <v>1.4761371877798447E-9</v>
      </c>
      <c r="DI97" s="24">
        <f t="shared" si="69"/>
        <v>5.6049206823092712</v>
      </c>
      <c r="DJ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0</v>
      </c>
      <c r="DO97" s="13">
        <f>IF('Données projet'!$A$166&gt;35,DO96+DN97-DW96,IF(A97&lt;'Données projet'!$A$166,$DL$205^A97,IF(A97='Données projet'!$A$166,'Données projet'!$B$166,DO96+DN97-DW96)))</f>
        <v>-1.7053025658242404E-13</v>
      </c>
      <c r="DP97" s="18">
        <f>DO97*VLOOKUP('Données projet'!$B$14,Paramètres!$A$1:$I$89,3,0)*VLOOKUP('Données projet'!$B$14,Paramètres!$A$1:$I$89,5,0)</f>
        <v>-1.4897523215040567E-13</v>
      </c>
      <c r="DQ97" s="14" t="e">
        <f t="shared" si="97"/>
        <v>#NUM!</v>
      </c>
      <c r="DR97" s="22" t="e">
        <f t="shared" si="70"/>
        <v>#NUM!</v>
      </c>
      <c r="DS97" s="59" t="e">
        <f t="shared" si="71"/>
        <v>#NUM!</v>
      </c>
      <c r="DT97" s="59">
        <f ca="1">AVERAGE(OFFSET($DS$3,0,0,'Données projet'!$E$14+1,1))-AVERAGE(OFFSET($H$3,0,0,'Données projet'!$E$14+1,1))</f>
        <v>350.10291030592276</v>
      </c>
      <c r="DU97" s="59">
        <f t="shared" si="98"/>
        <v>379.66960949480392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0</v>
      </c>
      <c r="EJ97" s="13">
        <f>IF('Données projet'!$A$192&gt;35,EJ96+EI97-ER96,IF(A97&lt;'Données projet'!$A$192,$EG$205^A97,IF(A97='Données projet'!$A$192,'Données projet'!$B$192,EJ96+EI97-ER96)))</f>
        <v>0</v>
      </c>
      <c r="EK97" s="18">
        <f>EJ97*VLOOKUP('Données projet'!$B$15,Paramètres!$A$1:$I$89,3,0)*VLOOKUP('Données projet'!$B$15,Paramètres!$A$1:$I$89,5,0)</f>
        <v>0</v>
      </c>
      <c r="EL97" s="14" t="e">
        <f t="shared" si="99"/>
        <v>#NUM!</v>
      </c>
      <c r="EM97" s="22" t="e">
        <f t="shared" si="73"/>
        <v>#NUM!</v>
      </c>
      <c r="EN97" s="59" t="e">
        <f t="shared" si="74"/>
        <v>#NUM!</v>
      </c>
      <c r="EO97" s="59">
        <f ca="1">AVERAGE(OFFSET($EN$3,0,0,'Données projet'!$E$15+1,1))-AVERAGE(OFFSET($H$3,0,0,'Données projet'!$E$15+1,1))</f>
        <v>319.51502927075376</v>
      </c>
      <c r="EP97" s="59">
        <f t="shared" si="100"/>
        <v>433.77429725729928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3.5151515151515156</v>
      </c>
      <c r="FE97" s="13">
        <f>IF('Données projet'!$A$218&gt;35,FE96+FD97-FM96,IF(A97&lt;'Données projet'!$A$218,$FB$205^A97,IF(A97='Données projet'!$A$218,'Données projet'!$B$218,FE96+FD97-FM96)))</f>
        <v>235.87878787878782</v>
      </c>
      <c r="FF97" s="18">
        <f>FE97*VLOOKUP('Données projet'!$B$16,Paramètres!$A$1:$I$89,3,0)*VLOOKUP('Données projet'!$B$16,Paramètres!$A$1:$I$89,5,0)</f>
        <v>224.4622545454545</v>
      </c>
      <c r="FG97" s="14">
        <f t="shared" si="101"/>
        <v>55.083598372026728</v>
      </c>
      <c r="FH97" s="22">
        <f t="shared" si="76"/>
        <v>486.87569383127976</v>
      </c>
      <c r="FI97" s="59">
        <f t="shared" si="77"/>
        <v>772.42418713193138</v>
      </c>
      <c r="FJ97" s="59">
        <f ca="1">AVERAGE(OFFSET($FI$3,0,0,'Données projet'!$E$16+1,1))-AVERAGE(OFFSET($H$3,0,0,'Données projet'!$E$16+1,1))</f>
        <v>396.3085896953769</v>
      </c>
      <c r="FK97" s="59">
        <f t="shared" si="102"/>
        <v>319.05961996522967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3.9743589743589722</v>
      </c>
      <c r="FZ97" s="13">
        <f>IF('Données projet'!$A$244&gt;35,FZ96+FY97-GH96,IF(A97&lt;'Données projet'!$A$244,$FW$205^A97,IF(A97='Données projet'!$A$244,'Données projet'!$B$244,FZ96+FY97-GH96)))</f>
        <v>312.69230769230762</v>
      </c>
      <c r="GA97" s="18">
        <f>FZ97*VLOOKUP('Données projet'!$B$17,Paramètres!$A$1:$I$89,3,0)*VLOOKUP('Données projet'!$B$17,Paramètres!$A$1:$I$89,5,0)</f>
        <v>209.75399999999993</v>
      </c>
      <c r="GB97" s="14">
        <f t="shared" si="103"/>
        <v>51.881824842420862</v>
      </c>
      <c r="GC97" s="22">
        <f t="shared" si="79"/>
        <v>455.68239493388279</v>
      </c>
      <c r="GD97" s="59">
        <f t="shared" si="80"/>
        <v>741.2308882345344</v>
      </c>
      <c r="GE97" s="59">
        <f ca="1">AVERAGE(OFFSET($GD$3,0,0,'Données projet'!$E$17+1,1))-AVERAGE(OFFSET($H$3,0,0,'Données projet'!$E$17+1,1))</f>
        <v>357.2695384221413</v>
      </c>
      <c r="GF97" s="59">
        <f t="shared" si="104"/>
        <v>296.23918885315254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</v>
      </c>
      <c r="GP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67.876861809268632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0</v>
      </c>
      <c r="GU97" s="13">
        <f>IF('Données projet'!$A$270&gt;35,GU96+GT97-HC96,IF(A97&lt;'Données projet'!$A$270,$GR$205^A97,IF(A97='Données projet'!$A$270,'Données projet'!$B$270,GU96+GT97-HC96)))</f>
        <v>1.1368683772161603E-13</v>
      </c>
      <c r="GV97" s="18">
        <f>GU97*VLOOKUP('Données projet'!$B$18,Paramètres!$A$1:$I$89,3,0)*VLOOKUP('Données projet'!$B$18,Paramètres!$A$1:$I$89,5,0)</f>
        <v>9.2222762759774927E-14</v>
      </c>
      <c r="GW97" s="14">
        <f t="shared" si="105"/>
        <v>1.3985662224947967E-12</v>
      </c>
      <c r="GX97" s="22">
        <f t="shared" si="82"/>
        <v>2.5964574826517121E-12</v>
      </c>
      <c r="GY97" s="59">
        <f t="shared" si="83"/>
        <v>285.54849330065429</v>
      </c>
      <c r="GZ97" s="59">
        <f ca="1">AVERAGE(OFFSET($GY$3,0,0,'Données projet'!$E$18+1,1))-AVERAGE(OFFSET($H$3,0,0,'Données projet'!$E$18+1,1))</f>
        <v>339.25326110952267</v>
      </c>
      <c r="HA97" s="59">
        <f t="shared" si="106"/>
        <v>286.69182905555692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2">
        <f>'Scénario référence'!$B$16*5+'Scénario référence'!$B$17*0+'Scénario référence'!$B$18*5</f>
        <v>2.2000000000000002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8.0666666666666682</v>
      </c>
      <c r="H98" s="65">
        <f t="shared" si="56"/>
        <v>224.4</v>
      </c>
      <c r="I98" s="69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 t="e">
        <f>VLOOKUP(A98,'Données projet'!$A$35:$I$55,2,0)</f>
        <v>#N/A</v>
      </c>
      <c r="L98" s="13" t="e">
        <f>VLOOKUP(A98,'Données projet'!$A$35:$I$55,9,0)</f>
        <v>#N/A</v>
      </c>
      <c r="M98" s="13">
        <f t="array" ref="M98">INDEX(L:L,MIN(IF(ISNUMBER(L98:L294),ROW(L98:L294),"")))</f>
        <v>5.7333333333333334</v>
      </c>
      <c r="N98" s="14">
        <f>IF('Données projet'!$A$36&gt;35,N97+M98-V97,IF(A98&lt;'Données projet'!$A$36,$K$205^A98,IF(A98='Données projet'!$A$36,'Données projet'!$B$36,N97+M98-V97)))</f>
        <v>330.66666666666697</v>
      </c>
      <c r="O98" s="14">
        <f>N98*VLOOKUP('Données projet'!$B$9,Paramètres!$A$1:$I$89,3,0)*VLOOKUP('Données projet'!$B$9,Paramètres!$A$1:$I$89,5,0)</f>
        <v>335.29600000000033</v>
      </c>
      <c r="P98" s="14">
        <f t="shared" si="87"/>
        <v>78.527283611849484</v>
      </c>
      <c r="Q98" s="22">
        <f t="shared" si="54"/>
        <v>720.742218957305</v>
      </c>
      <c r="R98" s="59">
        <f t="shared" si="55"/>
        <v>1006.4257618282287</v>
      </c>
      <c r="S98" s="59">
        <f ca="1">AVERAGE(OFFSET($R$3,0,0,'Données projet'!$E$9+1,1))-AVERAGE(OFFSET($H$3,0,0,'Données projet'!$E$9+1,1))</f>
        <v>595.03194537376203</v>
      </c>
      <c r="T98" s="59">
        <f t="shared" si="88"/>
        <v>315.02619963200516</v>
      </c>
      <c r="U98" s="16">
        <f>IF(ISNA(VLOOKUP(A98,'Données projet'!$A$35:$I$55,3,0)),0,VLOOKUP(A98,'Données projet'!$A$35:$I$55,3,0))</f>
        <v>0</v>
      </c>
      <c r="V98" s="16">
        <f>IF(ISNA(VLOOKUP(A98,'Données projet'!$A$35:$I$55,4,0)),0,VLOOKUP(A98,'Données projet'!$A$35:$I$55,4,0))</f>
        <v>0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 t="e">
        <f>VLOOKUP(A98,'Données projet'!$A$61:$I$81,2,0)</f>
        <v>#N/A</v>
      </c>
      <c r="AG98" s="13" t="e">
        <f>VLOOKUP(A98,'Données projet'!$A$61:$I$81,9,0)</f>
        <v>#N/A</v>
      </c>
      <c r="AH98" s="13">
        <f t="array" ref="AH98">INDEX(AG:AG,MIN(IF(ISNUMBER(AG98:AG294),ROW(AG98:AG294),"")))</f>
        <v>5.7333333333333334</v>
      </c>
      <c r="AI98" s="14">
        <f>IF('Données projet'!$A$62&gt;35,AI97+AH98-AQ97,IF(A98&lt;'Données projet'!$A$62,$AF$205^A98,IF(A98='Données projet'!$A$62,'Données projet'!$B$62,AI97+AH98-AQ97)))</f>
        <v>330.66666666666697</v>
      </c>
      <c r="AJ98" s="14">
        <f>AI98*VLOOKUP('Données projet'!$B$10,Paramètres!$A$1:$I$89,3,0)*VLOOKUP('Données projet'!$B$10,Paramètres!$A$1:$I$89,5,0)</f>
        <v>299.18720000000025</v>
      </c>
      <c r="AK98" s="14">
        <f t="shared" si="89"/>
        <v>71.006042480280598</v>
      </c>
      <c r="AL98" s="22">
        <f t="shared" si="58"/>
        <v>644.7532306531557</v>
      </c>
      <c r="AM98" s="59">
        <f t="shared" si="59"/>
        <v>930.4367735240794</v>
      </c>
      <c r="AN98" s="59">
        <f ca="1">AVERAGE(OFFSET($AM$3,0,0,'Données projet'!$E$10+1,1))-AVERAGE(OFFSET($H$3,0,0,'Données projet'!$E$10+1,1))</f>
        <v>537.67467885131316</v>
      </c>
      <c r="AO98" s="59">
        <f t="shared" si="90"/>
        <v>286.6246792875379</v>
      </c>
      <c r="AP98" s="16">
        <f>IF(ISNA(VLOOKUP(A98,'Données projet'!$A$61:$I$81,3,0)),0,VLOOKUP(A98,'Données projet'!$A$61:$I$81,3,0))</f>
        <v>0</v>
      </c>
      <c r="AQ98" s="16">
        <f>IF(ISNA(VLOOKUP(A98,'Données projet'!$A$61:$I$81,4,0)),0,VLOOKUP(A98,'Données projet'!$A$61:$I$81,4,0))</f>
        <v>0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4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 t="e">
        <f>VLOOKUP(A98,'Données projet'!$A$87:$I$107,2,0)</f>
        <v>#N/A</v>
      </c>
      <c r="BB98" s="13" t="e">
        <f>VLOOKUP(A98,'Données projet'!$A$87:$I$107,9,0)</f>
        <v>#N/A</v>
      </c>
      <c r="BC98" s="13">
        <f t="array" ref="BC98">INDEX(BB:BB,MIN(IF(ISNUMBER(BB98:BB294),ROW(BB98:BB294),"")))</f>
        <v>4.1025641025640995</v>
      </c>
      <c r="BD98" s="13">
        <f>IF('Données projet'!$A$88&gt;35,BD97+BC98-BL97,IF(A98&lt;'Données projet'!$A$88,$BA$205^A98,IF(A98='Données projet'!$A$88,'Données projet'!$B$88,BD97+BC98-BL97)))</f>
        <v>355.12820512820537</v>
      </c>
      <c r="BE98" s="14">
        <f>BD98*VLOOKUP('Données projet'!$B$11,Paramètres!$A$1:$I$89,3,0)*VLOOKUP('Données projet'!$B$11,Paramètres!$A$1:$I$89,5,0)</f>
        <v>371.18000000000029</v>
      </c>
      <c r="BF98" s="14">
        <f t="shared" si="91"/>
        <v>85.908668638537549</v>
      </c>
      <c r="BG98" s="22">
        <f t="shared" si="61"/>
        <v>796.09609787878674</v>
      </c>
      <c r="BH98" s="59">
        <f t="shared" si="62"/>
        <v>1081.7796407497103</v>
      </c>
      <c r="BI98" s="59">
        <f ca="1">AVERAGE(OFFSET($BH$3,0,0,'Données projet'!$E$11+1,1))-AVERAGE(OFFSET($H$3,0,0,'Données projet'!$E$11+1,1))</f>
        <v>612.31844548481115</v>
      </c>
      <c r="BJ98" s="59">
        <f t="shared" si="92"/>
        <v>386.56924356342199</v>
      </c>
      <c r="BK98" s="16">
        <f>IF(ISNA(VLOOKUP(A98,'Données projet'!$A$87:$I$107,3,0)),0,VLOOKUP(A98,'Données projet'!$A$87:$I$107,3,0))</f>
        <v>0</v>
      </c>
      <c r="BL98" s="16">
        <f>IF(ISNA(VLOOKUP(A98,'Données projet'!$A$87:$I$107,4,0)),0,VLOOKUP(A98,'Données projet'!$A$87:$I$107,4,0))</f>
        <v>0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</v>
      </c>
      <c r="BT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>
        <f>VLOOKUP(A98,'Données projet'!$A$113:$I$133,2,0)</f>
        <v>300</v>
      </c>
      <c r="BW98" s="13">
        <f>VLOOKUP(A98,'Données projet'!$A$113:$I$133,9,0)</f>
        <v>5.2</v>
      </c>
      <c r="BX98" s="13">
        <f t="array" ref="BX98">INDEX(BW:BW,MIN(IF(ISNUMBER(BW98:BW294),ROW(BW98:BW294),"")))</f>
        <v>5.2</v>
      </c>
      <c r="BY98" s="13">
        <f>IF('Données projet'!$A$114&gt;35,BY97+BX98-CG97,IF(A98&lt;'Données projet'!$A$114,$BV$205^A98,IF(A98='Données projet'!$A$114,'Données projet'!$B$114,BY97+BX98-CG97)))</f>
        <v>299.99999999999983</v>
      </c>
      <c r="BZ98" s="14">
        <f>BY98*VLOOKUP('Données projet'!$B$12,Paramètres!$A$1:$I$89,3,0)*VLOOKUP('Données projet'!$B$12,Paramètres!$A$1:$I$89,5,0)</f>
        <v>322.91999999999979</v>
      </c>
      <c r="CA98" s="14">
        <f t="shared" si="93"/>
        <v>75.960594879408688</v>
      </c>
      <c r="CB98" s="22">
        <f t="shared" si="64"/>
        <v>694.71703608163637</v>
      </c>
      <c r="CC98" s="59">
        <f t="shared" si="65"/>
        <v>980.40057895256007</v>
      </c>
      <c r="CD98" s="59">
        <f ca="1">AVERAGE(OFFSET($CC$3,0,0,'Données projet'!$E$12+1,1))-AVERAGE(OFFSET($H$3,0,0,'Données projet'!$E$12+1,1))</f>
        <v>519.42142379895688</v>
      </c>
      <c r="CE98" s="59">
        <f t="shared" si="94"/>
        <v>275.7070979241023</v>
      </c>
      <c r="CF98" s="16">
        <f>IF(ISNA(VLOOKUP(A98,'Données projet'!$A$113:$I$133,3,0)),0,VLOOKUP(A98,'Données projet'!$A$113:$I$133,3,0))</f>
        <v>8</v>
      </c>
      <c r="CG98" s="16">
        <f>IF(ISNA(VLOOKUP(A98,'Données projet'!$A$113:$I$133,4,0)),0,VLOOKUP(A98,'Données projet'!$A$113:$I$133,4,0))</f>
        <v>42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-2.8421709430404007E-13</v>
      </c>
      <c r="CU98" s="18">
        <f>CT98*VLOOKUP('Données projet'!$B$13,Paramètres!$A$1:$I$89,3,0)*VLOOKUP('Données projet'!$B$13,Paramètres!$A$1:$I$89,5,0)</f>
        <v>-1.69961822393816E-13</v>
      </c>
      <c r="CV98" s="14" t="e">
        <f t="shared" si="95"/>
        <v>#NUM!</v>
      </c>
      <c r="CW98" s="22" t="e">
        <f t="shared" si="67"/>
        <v>#NUM!</v>
      </c>
      <c r="CX98" s="59" t="e">
        <f t="shared" si="68"/>
        <v>#NUM!</v>
      </c>
      <c r="CY98" s="59">
        <f ca="1">AVERAGE(OFFSET($CX$3,0,0,'Données projet'!$E$13+1,1))-AVERAGE(OFFSET($H$3,0,0,'Données projet'!$E$13+1,1))</f>
        <v>267.32460497279214</v>
      </c>
      <c r="CZ98" s="59">
        <f t="shared" si="96"/>
        <v>278.51995033460219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2.7625159749186259</v>
      </c>
      <c r="DG98" s="23">
        <f>EXP(-LN(2)/25)*DG97+(1-EXP(-LN(2)/25))/(LN(2)/25)*Calculateur!DB98*Calculateur!DD98*VLOOKUP('Données projet'!$B$13,Paramètres!$A$1:$I$89,3,0)*0.475*44/12</f>
        <v>2.7109351786752538</v>
      </c>
      <c r="DH98" s="23">
        <f>EXP(-LN(2)/2)*DH97+(1-EXP(-LN(2)/2))/(LN(2)/2)*DB98*DE98*VLOOKUP('Données projet'!$B$13,Paramètres!$A$1:$I$89,3,0)*0.475*44/12</f>
        <v>1.0437866154407682E-9</v>
      </c>
      <c r="DI98" s="24">
        <f t="shared" si="69"/>
        <v>5.4734511546376661</v>
      </c>
      <c r="DJ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0</v>
      </c>
      <c r="DO98" s="13">
        <f>IF('Données projet'!$A$166&gt;35,DO97+DN98-DW97,IF(A98&lt;'Données projet'!$A$166,$DL$205^A98,IF(A98='Données projet'!$A$166,'Données projet'!$B$166,DO97+DN98-DW97)))</f>
        <v>-1.7053025658242404E-13</v>
      </c>
      <c r="DP98" s="18">
        <f>DO98*VLOOKUP('Données projet'!$B$14,Paramètres!$A$1:$I$89,3,0)*VLOOKUP('Données projet'!$B$14,Paramètres!$A$1:$I$89,5,0)</f>
        <v>-1.4897523215040567E-13</v>
      </c>
      <c r="DQ98" s="14" t="e">
        <f t="shared" si="97"/>
        <v>#NUM!</v>
      </c>
      <c r="DR98" s="22" t="e">
        <f t="shared" si="70"/>
        <v>#NUM!</v>
      </c>
      <c r="DS98" s="59" t="e">
        <f t="shared" si="71"/>
        <v>#NUM!</v>
      </c>
      <c r="DT98" s="59">
        <f ca="1">AVERAGE(OFFSET($DS$3,0,0,'Données projet'!$E$14+1,1))-AVERAGE(OFFSET($H$3,0,0,'Données projet'!$E$14+1,1))</f>
        <v>350.10291030592276</v>
      </c>
      <c r="DU98" s="59">
        <f t="shared" si="98"/>
        <v>379.66960949480392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 t="e">
        <f>VLOOKUP(A98,'Données projet'!$A$191:$I$211,2,0)</f>
        <v>#N/A</v>
      </c>
      <c r="EH98" s="13" t="e">
        <f>VLOOKUP(A98,'Données projet'!$A$191:$I$211,9,0)</f>
        <v>#N/A</v>
      </c>
      <c r="EI98" s="13">
        <f t="array" ref="EI98">INDEX(EH:EH,MIN(IF(ISNUMBER(EH98:EH294),ROW(EH98:EH294),"")))</f>
        <v>0</v>
      </c>
      <c r="EJ98" s="13">
        <f>IF('Données projet'!$A$192&gt;35,EJ97+EI98-ER97,IF(A98&lt;'Données projet'!$A$192,$EG$205^A98,IF(A98='Données projet'!$A$192,'Données projet'!$B$192,EJ97+EI98-ER97)))</f>
        <v>0</v>
      </c>
      <c r="EK98" s="18">
        <f>EJ98*VLOOKUP('Données projet'!$B$15,Paramètres!$A$1:$I$89,3,0)*VLOOKUP('Données projet'!$B$15,Paramètres!$A$1:$I$89,5,0)</f>
        <v>0</v>
      </c>
      <c r="EL98" s="14" t="e">
        <f t="shared" si="99"/>
        <v>#NUM!</v>
      </c>
      <c r="EM98" s="22" t="e">
        <f t="shared" si="73"/>
        <v>#NUM!</v>
      </c>
      <c r="EN98" s="59" t="e">
        <f t="shared" si="74"/>
        <v>#NUM!</v>
      </c>
      <c r="EO98" s="59">
        <f ca="1">AVERAGE(OFFSET($EN$3,0,0,'Données projet'!$E$15+1,1))-AVERAGE(OFFSET($H$3,0,0,'Données projet'!$E$15+1,1))</f>
        <v>319.51502927075376</v>
      </c>
      <c r="EP98" s="59">
        <f t="shared" si="100"/>
        <v>433.77429725729928</v>
      </c>
      <c r="EQ98" s="16">
        <f>IF(ISNA(VLOOKUP(A98,'Données projet'!$A$191:$I$211,3,0)),0,VLOOKUP(A98,'Données projet'!$A$191:$I$211,3,0))</f>
        <v>0</v>
      </c>
      <c r="ER98" s="16">
        <f>IF(ISNA(VLOOKUP(A98,'Données projet'!$A$191:$I$211,4,0)),0,VLOOKUP(A98,'Données projet'!$A$191:$I$211,4,0))</f>
        <v>0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 t="e">
        <f>VLOOKUP(A98,'Données projet'!$A$217:$I$237,2,0)</f>
        <v>#N/A</v>
      </c>
      <c r="FC98" s="13" t="e">
        <f>VLOOKUP(A98,'Données projet'!$A$217:$I$237,9,0)</f>
        <v>#N/A</v>
      </c>
      <c r="FD98" s="13">
        <f t="array" ref="FD98">INDEX(FC:FC,MIN(IF(ISNUMBER(FC98:FC294),ROW(FC98:FC294),"")))</f>
        <v>3.5151515151515156</v>
      </c>
      <c r="FE98" s="13">
        <f>IF('Données projet'!$A$218&gt;35,FE97+FD98-FM97,IF(A98&lt;'Données projet'!$A$218,$FB$205^A98,IF(A98='Données projet'!$A$218,'Données projet'!$B$218,FE97+FD98-FM97)))</f>
        <v>239.39393939393932</v>
      </c>
      <c r="FF98" s="18">
        <f>FE98*VLOOKUP('Données projet'!$B$16,Paramètres!$A$1:$I$89,3,0)*VLOOKUP('Données projet'!$B$16,Paramètres!$A$1:$I$89,5,0)</f>
        <v>227.80727272727265</v>
      </c>
      <c r="FG98" s="14">
        <f t="shared" si="101"/>
        <v>55.808298623363754</v>
      </c>
      <c r="FH98" s="22">
        <f t="shared" si="76"/>
        <v>493.96378676902503</v>
      </c>
      <c r="FI98" s="59">
        <f t="shared" si="77"/>
        <v>779.64732963994879</v>
      </c>
      <c r="FJ98" s="59">
        <f ca="1">AVERAGE(OFFSET($FI$3,0,0,'Données projet'!$E$16+1,1))-AVERAGE(OFFSET($H$3,0,0,'Données projet'!$E$16+1,1))</f>
        <v>396.3085896953769</v>
      </c>
      <c r="FK98" s="59">
        <f t="shared" si="102"/>
        <v>319.05961996522967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>
        <f>VLOOKUP(A98,'Données projet'!$A$243:$I$263,2,0)</f>
        <v>316.66666666666663</v>
      </c>
      <c r="FX98" s="13">
        <f>VLOOKUP(A98,'Données projet'!$A$243:$I$263,9,0)</f>
        <v>3.9743589743589722</v>
      </c>
      <c r="FY98" s="13">
        <f t="array" ref="FY98">INDEX(FX:FX,MIN(IF(ISNUMBER(FX98:FX294),ROW(FX98:FX294),"")))</f>
        <v>3.9743589743589722</v>
      </c>
      <c r="FZ98" s="13">
        <f>IF('Données projet'!$A$244&gt;35,FZ97+FY98-GH97,IF(A98&lt;'Données projet'!$A$244,$FW$205^A98,IF(A98='Données projet'!$A$244,'Données projet'!$B$244,FZ97+FY98-GH97)))</f>
        <v>316.66666666666657</v>
      </c>
      <c r="GA98" s="18">
        <f>FZ98*VLOOKUP('Données projet'!$B$17,Paramètres!$A$1:$I$89,3,0)*VLOOKUP('Données projet'!$B$17,Paramètres!$A$1:$I$89,5,0)</f>
        <v>212.41999999999996</v>
      </c>
      <c r="GB98" s="14">
        <f t="shared" si="103"/>
        <v>52.464063417089775</v>
      </c>
      <c r="GC98" s="22">
        <f t="shared" si="79"/>
        <v>461.33974378476461</v>
      </c>
      <c r="GD98" s="59">
        <f t="shared" si="80"/>
        <v>747.02328665568825</v>
      </c>
      <c r="GE98" s="59">
        <f ca="1">AVERAGE(OFFSET($GD$3,0,0,'Données projet'!$E$17+1,1))-AVERAGE(OFFSET($H$3,0,0,'Données projet'!$E$17+1,1))</f>
        <v>357.2695384221413</v>
      </c>
      <c r="GF98" s="59">
        <f t="shared" si="104"/>
        <v>296.23918885315254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</v>
      </c>
      <c r="GP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67.913693510251917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 t="e">
        <f>VLOOKUP(A98,'Données projet'!$A$269:$I$289,2,0)</f>
        <v>#N/A</v>
      </c>
      <c r="GS98" s="13" t="e">
        <f>VLOOKUP(A98,'Données projet'!$A$269:$I$289,9,0)</f>
        <v>#N/A</v>
      </c>
      <c r="GT98" s="13">
        <f t="array" ref="GT98">INDEX(GS:GS,MIN(IF(ISNUMBER(GS98:GS294),ROW(GS98:GS294),"")))</f>
        <v>0</v>
      </c>
      <c r="GU98" s="13">
        <f>IF('Données projet'!$A$270&gt;35,GU97+GT98-HC97,IF(A98&lt;'Données projet'!$A$270,$GR$205^A98,IF(A98='Données projet'!$A$270,'Données projet'!$B$270,GU97+GT98-HC97)))</f>
        <v>1.1368683772161603E-13</v>
      </c>
      <c r="GV98" s="18">
        <f>GU98*VLOOKUP('Données projet'!$B$18,Paramètres!$A$1:$I$89,3,0)*VLOOKUP('Données projet'!$B$18,Paramètres!$A$1:$I$89,5,0)</f>
        <v>9.2222762759774927E-14</v>
      </c>
      <c r="GW98" s="14">
        <f t="shared" si="105"/>
        <v>1.3985662224947967E-12</v>
      </c>
      <c r="GX98" s="22">
        <f t="shared" si="82"/>
        <v>2.5964574826517121E-12</v>
      </c>
      <c r="GY98" s="59">
        <f t="shared" si="83"/>
        <v>285.68354287092632</v>
      </c>
      <c r="GZ98" s="59">
        <f ca="1">AVERAGE(OFFSET($GY$3,0,0,'Données projet'!$E$18+1,1))-AVERAGE(OFFSET($H$3,0,0,'Données projet'!$E$18+1,1))</f>
        <v>339.25326110952267</v>
      </c>
      <c r="HA98" s="59">
        <f t="shared" si="106"/>
        <v>286.69182905555692</v>
      </c>
      <c r="HB98" s="16">
        <f>IF(ISNA(VLOOKUP(A98,'Données projet'!$A$269:$I$289,3,0)),0,VLOOKUP(A98,'Données projet'!$A$269:$I$289,3,0))</f>
        <v>0</v>
      </c>
      <c r="HC98" s="16">
        <f>IF(ISNA(VLOOKUP(A98,'Données projet'!$A$269:$I$289,4,0)),0,VLOOKUP(A98,'Données projet'!$A$269:$I$289,4,0))</f>
        <v>0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2">
        <f>'Scénario référence'!$B$16*5+'Scénario référence'!$B$17*0+'Scénario référence'!$B$18*5</f>
        <v>2.2000000000000002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8.0666666666666682</v>
      </c>
      <c r="H99" s="65">
        <f t="shared" si="56"/>
        <v>224.4</v>
      </c>
      <c r="I99" s="69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5.7333333333333334</v>
      </c>
      <c r="N99" s="14">
        <f>IF('Données projet'!$A$36&gt;35,N98+M99-V98,IF(A99&lt;'Données projet'!$A$36,$K$205^A99,IF(A99='Données projet'!$A$36,'Données projet'!$B$36,N98+M99-V98)))</f>
        <v>336.40000000000032</v>
      </c>
      <c r="O99" s="14">
        <f>N99*VLOOKUP('Données projet'!$B$9,Paramètres!$A$1:$I$89,3,0)*VLOOKUP('Données projet'!$B$9,Paramètres!$A$1:$I$89,5,0)</f>
        <v>341.10960000000034</v>
      </c>
      <c r="P99" s="14">
        <f t="shared" si="87"/>
        <v>79.729153316625059</v>
      </c>
      <c r="Q99" s="22">
        <f t="shared" ref="Q99:Q130" si="107">(O99+P99)*0.475*44/12</f>
        <v>732.96082869312249</v>
      </c>
      <c r="R99" s="59">
        <f t="shared" si="55"/>
        <v>1018.7770783261997</v>
      </c>
      <c r="S99" s="59">
        <f ca="1">AVERAGE(OFFSET($R$3,0,0,'Données projet'!$E$9+1,1))-AVERAGE(OFFSET($H$3,0,0,'Données projet'!$E$9+1,1))</f>
        <v>595.03194537376203</v>
      </c>
      <c r="T99" s="59">
        <f t="shared" si="88"/>
        <v>315.02619963200516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5.7333333333333334</v>
      </c>
      <c r="AI99" s="14">
        <f>IF('Données projet'!$A$62&gt;35,AI98+AH99-AQ98,IF(A99&lt;'Données projet'!$A$62,$AF$205^A99,IF(A99='Données projet'!$A$62,'Données projet'!$B$62,AI98+AH99-AQ98)))</f>
        <v>336.40000000000032</v>
      </c>
      <c r="AJ99" s="14">
        <f>AI99*VLOOKUP('Données projet'!$B$10,Paramètres!$A$1:$I$89,3,0)*VLOOKUP('Données projet'!$B$10,Paramètres!$A$1:$I$89,5,0)</f>
        <v>304.37472000000025</v>
      </c>
      <c r="AK99" s="14">
        <f t="shared" si="89"/>
        <v>72.09279866727519</v>
      </c>
      <c r="AL99" s="22">
        <f t="shared" si="58"/>
        <v>655.68092834550475</v>
      </c>
      <c r="AM99" s="59">
        <f t="shared" si="59"/>
        <v>941.49717797858193</v>
      </c>
      <c r="AN99" s="59">
        <f ca="1">AVERAGE(OFFSET($AM$3,0,0,'Données projet'!$E$10+1,1))-AVERAGE(OFFSET($H$3,0,0,'Données projet'!$E$10+1,1))</f>
        <v>537.67467885131316</v>
      </c>
      <c r="AO99" s="59">
        <f t="shared" si="90"/>
        <v>286.6246792875379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4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4.1025641025640995</v>
      </c>
      <c r="BD99" s="13">
        <f>IF('Données projet'!$A$88&gt;35,BD98+BC99-BL98,IF(A99&lt;'Données projet'!$A$88,$BA$205^A99,IF(A99='Données projet'!$A$88,'Données projet'!$B$88,BD98+BC99-BL98)))</f>
        <v>359.23076923076945</v>
      </c>
      <c r="BE99" s="14">
        <f>BD99*VLOOKUP('Données projet'!$B$11,Paramètres!$A$1:$I$89,3,0)*VLOOKUP('Données projet'!$B$11,Paramètres!$A$1:$I$89,5,0)</f>
        <v>375.46800000000025</v>
      </c>
      <c r="BF99" s="14">
        <f t="shared" si="91"/>
        <v>86.785007475774094</v>
      </c>
      <c r="BG99" s="22">
        <f t="shared" si="61"/>
        <v>805.09065468697361</v>
      </c>
      <c r="BH99" s="59">
        <f t="shared" si="62"/>
        <v>1090.9069043200507</v>
      </c>
      <c r="BI99" s="59">
        <f ca="1">AVERAGE(OFFSET($BH$3,0,0,'Données projet'!$E$11+1,1))-AVERAGE(OFFSET($H$3,0,0,'Données projet'!$E$11+1,1))</f>
        <v>612.31844548481115</v>
      </c>
      <c r="BJ99" s="59">
        <f t="shared" si="92"/>
        <v>386.56924356342199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</v>
      </c>
      <c r="BT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4.7</v>
      </c>
      <c r="BY99" s="13">
        <f>IF('Données projet'!$A$114&gt;35,BY98+BX99-CG98,IF(A99&lt;'Données projet'!$A$114,$BV$205^A99,IF(A99='Données projet'!$A$114,'Données projet'!$B$114,BY98+BX99-CG98)))</f>
        <v>262.69999999999982</v>
      </c>
      <c r="BZ99" s="14">
        <f>BY99*VLOOKUP('Données projet'!$B$12,Paramètres!$A$1:$I$89,3,0)*VLOOKUP('Données projet'!$B$12,Paramètres!$A$1:$I$89,5,0)</f>
        <v>282.77027999999979</v>
      </c>
      <c r="CA99" s="14">
        <f t="shared" si="93"/>
        <v>67.552112806554916</v>
      </c>
      <c r="CB99" s="22">
        <f t="shared" si="64"/>
        <v>610.14483413808273</v>
      </c>
      <c r="CC99" s="59">
        <f t="shared" si="65"/>
        <v>895.96108377115991</v>
      </c>
      <c r="CD99" s="59">
        <f ca="1">AVERAGE(OFFSET($CC$3,0,0,'Données projet'!$E$12+1,1))-AVERAGE(OFFSET($H$3,0,0,'Données projet'!$E$12+1,1))</f>
        <v>519.42142379895688</v>
      </c>
      <c r="CE99" s="59">
        <f t="shared" si="94"/>
        <v>275.7070979241023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-2.8421709430404007E-13</v>
      </c>
      <c r="CU99" s="18">
        <f>CT99*VLOOKUP('Données projet'!$B$13,Paramètres!$A$1:$I$89,3,0)*VLOOKUP('Données projet'!$B$13,Paramètres!$A$1:$I$89,5,0)</f>
        <v>-1.69961822393816E-13</v>
      </c>
      <c r="CV99" s="14" t="e">
        <f t="shared" si="95"/>
        <v>#NUM!</v>
      </c>
      <c r="CW99" s="22" t="e">
        <f t="shared" si="67"/>
        <v>#NUM!</v>
      </c>
      <c r="CX99" s="59" t="e">
        <f t="shared" si="68"/>
        <v>#NUM!</v>
      </c>
      <c r="CY99" s="59">
        <f ca="1">AVERAGE(OFFSET($CX$3,0,0,'Données projet'!$E$13+1,1))-AVERAGE(OFFSET($H$3,0,0,'Données projet'!$E$13+1,1))</f>
        <v>267.32460497279214</v>
      </c>
      <c r="CZ99" s="59">
        <f t="shared" si="96"/>
        <v>278.51995033460219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2.7083447216188397</v>
      </c>
      <c r="DG99" s="23">
        <f>EXP(-LN(2)/25)*DG98+(1-EXP(-LN(2)/25))/(LN(2)/25)*Calculateur!DB99*Calculateur!DD99*VLOOKUP('Données projet'!$B$13,Paramètres!$A$1:$I$89,3,0)*0.475*44/12</f>
        <v>2.636804513652494</v>
      </c>
      <c r="DH99" s="23">
        <f>EXP(-LN(2)/2)*DH98+(1-EXP(-LN(2)/2))/(LN(2)/2)*DB99*DE99*VLOOKUP('Données projet'!$B$13,Paramètres!$A$1:$I$89,3,0)*0.475*44/12</f>
        <v>7.3806859388992234E-10</v>
      </c>
      <c r="DI99" s="24">
        <f t="shared" si="69"/>
        <v>5.3451492360094024</v>
      </c>
      <c r="DJ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0</v>
      </c>
      <c r="DO99" s="13">
        <f>IF('Données projet'!$A$166&gt;35,DO98+DN99-DW98,IF(A99&lt;'Données projet'!$A$166,$DL$205^A99,IF(A99='Données projet'!$A$166,'Données projet'!$B$166,DO98+DN99-DW98)))</f>
        <v>-1.7053025658242404E-13</v>
      </c>
      <c r="DP99" s="18">
        <f>DO99*VLOOKUP('Données projet'!$B$14,Paramètres!$A$1:$I$89,3,0)*VLOOKUP('Données projet'!$B$14,Paramètres!$A$1:$I$89,5,0)</f>
        <v>-1.4897523215040567E-13</v>
      </c>
      <c r="DQ99" s="14" t="e">
        <f t="shared" si="97"/>
        <v>#NUM!</v>
      </c>
      <c r="DR99" s="22" t="e">
        <f t="shared" si="70"/>
        <v>#NUM!</v>
      </c>
      <c r="DS99" s="59" t="e">
        <f t="shared" si="71"/>
        <v>#NUM!</v>
      </c>
      <c r="DT99" s="59">
        <f ca="1">AVERAGE(OFFSET($DS$3,0,0,'Données projet'!$E$14+1,1))-AVERAGE(OFFSET($H$3,0,0,'Données projet'!$E$14+1,1))</f>
        <v>350.10291030592276</v>
      </c>
      <c r="DU99" s="59">
        <f t="shared" si="98"/>
        <v>379.66960949480392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0</v>
      </c>
      <c r="EJ99" s="13">
        <f>IF('Données projet'!$A$192&gt;35,EJ98+EI99-ER98,IF(A99&lt;'Données projet'!$A$192,$EG$205^A99,IF(A99='Données projet'!$A$192,'Données projet'!$B$192,EJ98+EI99-ER98)))</f>
        <v>0</v>
      </c>
      <c r="EK99" s="18">
        <f>EJ99*VLOOKUP('Données projet'!$B$15,Paramètres!$A$1:$I$89,3,0)*VLOOKUP('Données projet'!$B$15,Paramètres!$A$1:$I$89,5,0)</f>
        <v>0</v>
      </c>
      <c r="EL99" s="14" t="e">
        <f t="shared" si="99"/>
        <v>#NUM!</v>
      </c>
      <c r="EM99" s="22" t="e">
        <f t="shared" si="73"/>
        <v>#NUM!</v>
      </c>
      <c r="EN99" s="59" t="e">
        <f t="shared" si="74"/>
        <v>#NUM!</v>
      </c>
      <c r="EO99" s="59">
        <f ca="1">AVERAGE(OFFSET($EN$3,0,0,'Données projet'!$E$15+1,1))-AVERAGE(OFFSET($H$3,0,0,'Données projet'!$E$15+1,1))</f>
        <v>319.51502927075376</v>
      </c>
      <c r="EP99" s="59">
        <f t="shared" si="100"/>
        <v>433.77429725729928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3.5151515151515156</v>
      </c>
      <c r="FE99" s="13">
        <f>IF('Données projet'!$A$218&gt;35,FE98+FD99-FM98,IF(A99&lt;'Données projet'!$A$218,$FB$205^A99,IF(A99='Données projet'!$A$218,'Données projet'!$B$218,FE98+FD99-FM98)))</f>
        <v>242.90909090909082</v>
      </c>
      <c r="FF99" s="18">
        <f>FE99*VLOOKUP('Données projet'!$B$16,Paramètres!$A$1:$I$89,3,0)*VLOOKUP('Données projet'!$B$16,Paramètres!$A$1:$I$89,5,0)</f>
        <v>231.15229090909085</v>
      </c>
      <c r="FG99" s="14">
        <f t="shared" si="101"/>
        <v>56.5317612536032</v>
      </c>
      <c r="FH99" s="22">
        <f t="shared" si="76"/>
        <v>501.04972418335882</v>
      </c>
      <c r="FI99" s="59">
        <f t="shared" si="77"/>
        <v>786.86597381643605</v>
      </c>
      <c r="FJ99" s="59">
        <f ca="1">AVERAGE(OFFSET($FI$3,0,0,'Données projet'!$E$16+1,1))-AVERAGE(OFFSET($H$3,0,0,'Données projet'!$E$16+1,1))</f>
        <v>396.3085896953769</v>
      </c>
      <c r="FK99" s="59">
        <f t="shared" si="102"/>
        <v>319.05961996522967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3.7179487179487181</v>
      </c>
      <c r="FZ99" s="13">
        <f>IF('Données projet'!$A$244&gt;35,FZ98+FY99-GH98,IF(A99&lt;'Données projet'!$A$244,$FW$205^A99,IF(A99='Données projet'!$A$244,'Données projet'!$B$244,FZ98+FY99-GH98)))</f>
        <v>320.3846153846153</v>
      </c>
      <c r="GA99" s="18">
        <f>FZ99*VLOOKUP('Données projet'!$B$17,Paramètres!$A$1:$I$89,3,0)*VLOOKUP('Données projet'!$B$17,Paramètres!$A$1:$I$89,5,0)</f>
        <v>214.91399999999996</v>
      </c>
      <c r="GB99" s="14">
        <f t="shared" si="103"/>
        <v>53.007968480880464</v>
      </c>
      <c r="GC99" s="22">
        <f t="shared" si="79"/>
        <v>466.63076177086674</v>
      </c>
      <c r="GD99" s="59">
        <f t="shared" si="80"/>
        <v>752.44701140394386</v>
      </c>
      <c r="GE99" s="59">
        <f ca="1">AVERAGE(OFFSET($GD$3,0,0,'Données projet'!$E$17+1,1))-AVERAGE(OFFSET($H$3,0,0,'Données projet'!$E$17+1,1))</f>
        <v>357.2695384221413</v>
      </c>
      <c r="GF99" s="59">
        <f t="shared" si="104"/>
        <v>296.23918885315254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</v>
      </c>
      <c r="GP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67.949886263566498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0</v>
      </c>
      <c r="GU99" s="13">
        <f>IF('Données projet'!$A$270&gt;35,GU98+GT99-HC98,IF(A99&lt;'Données projet'!$A$270,$GR$205^A99,IF(A99='Données projet'!$A$270,'Données projet'!$B$270,GU98+GT99-HC98)))</f>
        <v>1.1368683772161603E-13</v>
      </c>
      <c r="GV99" s="18">
        <f>GU99*VLOOKUP('Données projet'!$B$18,Paramètres!$A$1:$I$89,3,0)*VLOOKUP('Données projet'!$B$18,Paramètres!$A$1:$I$89,5,0)</f>
        <v>9.2222762759774927E-14</v>
      </c>
      <c r="GW99" s="14">
        <f t="shared" si="105"/>
        <v>1.3985662224947967E-12</v>
      </c>
      <c r="GX99" s="22">
        <f t="shared" si="82"/>
        <v>2.5964574826517121E-12</v>
      </c>
      <c r="GY99" s="59">
        <f t="shared" si="83"/>
        <v>285.81624963307979</v>
      </c>
      <c r="GZ99" s="59">
        <f ca="1">AVERAGE(OFFSET($GY$3,0,0,'Données projet'!$E$18+1,1))-AVERAGE(OFFSET($H$3,0,0,'Données projet'!$E$18+1,1))</f>
        <v>339.25326110952267</v>
      </c>
      <c r="HA99" s="59">
        <f t="shared" si="106"/>
        <v>286.69182905555692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2">
        <f>'Scénario référence'!$B$16*5+'Scénario référence'!$B$17*0+'Scénario référence'!$B$18*5</f>
        <v>2.2000000000000002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8.0666666666666682</v>
      </c>
      <c r="H100" s="65">
        <f t="shared" si="56"/>
        <v>224.4</v>
      </c>
      <c r="I100" s="69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5.7333333333333334</v>
      </c>
      <c r="N100" s="14">
        <f>IF('Données projet'!$A$36&gt;35,N99+M100-V99,IF(A100&lt;'Données projet'!$A$36,$K$205^A100,IF(A100='Données projet'!$A$36,'Données projet'!$B$36,N99+M100-V99)))</f>
        <v>342.13333333333367</v>
      </c>
      <c r="O100" s="14">
        <f>N100*VLOOKUP('Données projet'!$B$9,Paramètres!$A$1:$I$89,3,0)*VLOOKUP('Données projet'!$B$9,Paramètres!$A$1:$I$89,5,0)</f>
        <v>346.92320000000035</v>
      </c>
      <c r="P100" s="14">
        <f t="shared" si="87"/>
        <v>80.92864095923909</v>
      </c>
      <c r="Q100" s="22">
        <f t="shared" si="107"/>
        <v>745.17528967067528</v>
      </c>
      <c r="R100" s="59">
        <f t="shared" si="55"/>
        <v>1031.1219439002705</v>
      </c>
      <c r="S100" s="59">
        <f ca="1">AVERAGE(OFFSET($R$3,0,0,'Données projet'!$E$9+1,1))-AVERAGE(OFFSET($H$3,0,0,'Données projet'!$E$9+1,1))</f>
        <v>595.03194537376203</v>
      </c>
      <c r="T100" s="59">
        <f t="shared" si="88"/>
        <v>315.02619963200516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5.7333333333333334</v>
      </c>
      <c r="AI100" s="14">
        <f>IF('Données projet'!$A$62&gt;35,AI99+AH100-AQ99,IF(A100&lt;'Données projet'!$A$62,$AF$205^A100,IF(A100='Données projet'!$A$62,'Données projet'!$B$62,AI99+AH100-AQ99)))</f>
        <v>342.13333333333367</v>
      </c>
      <c r="AJ100" s="14">
        <f>AI100*VLOOKUP('Données projet'!$B$10,Paramètres!$A$1:$I$89,3,0)*VLOOKUP('Données projet'!$B$10,Paramètres!$A$1:$I$89,5,0)</f>
        <v>309.56224000000032</v>
      </c>
      <c r="AK100" s="14">
        <f t="shared" si="89"/>
        <v>73.177400942925175</v>
      </c>
      <c r="AL100" s="22">
        <f t="shared" si="58"/>
        <v>666.60487464226185</v>
      </c>
      <c r="AM100" s="59">
        <f t="shared" si="59"/>
        <v>952.55152887185704</v>
      </c>
      <c r="AN100" s="59">
        <f ca="1">AVERAGE(OFFSET($AM$3,0,0,'Données projet'!$E$10+1,1))-AVERAGE(OFFSET($H$3,0,0,'Données projet'!$E$10+1,1))</f>
        <v>537.67467885131316</v>
      </c>
      <c r="AO100" s="59">
        <f t="shared" si="90"/>
        <v>286.6246792875379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4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4.1025641025640995</v>
      </c>
      <c r="BD100" s="13">
        <f>IF('Données projet'!$A$88&gt;35,BD99+BC100-BL99,IF(A100&lt;'Données projet'!$A$88,$BA$205^A100,IF(A100='Données projet'!$A$88,'Données projet'!$B$88,BD99+BC100-BL99)))</f>
        <v>363.33333333333354</v>
      </c>
      <c r="BE100" s="14">
        <f>BD100*VLOOKUP('Données projet'!$B$11,Paramètres!$A$1:$I$89,3,0)*VLOOKUP('Données projet'!$B$11,Paramètres!$A$1:$I$89,5,0)</f>
        <v>379.75600000000026</v>
      </c>
      <c r="BF100" s="14">
        <f t="shared" si="91"/>
        <v>87.660182111279411</v>
      </c>
      <c r="BG100" s="22">
        <f t="shared" si="61"/>
        <v>814.08318384381209</v>
      </c>
      <c r="BH100" s="59">
        <f t="shared" si="62"/>
        <v>1100.0298380734073</v>
      </c>
      <c r="BI100" s="59">
        <f ca="1">AVERAGE(OFFSET($BH$3,0,0,'Données projet'!$E$11+1,1))-AVERAGE(OFFSET($H$3,0,0,'Données projet'!$E$11+1,1))</f>
        <v>612.31844548481115</v>
      </c>
      <c r="BJ100" s="59">
        <f t="shared" si="92"/>
        <v>386.56924356342199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</v>
      </c>
      <c r="BT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4.7</v>
      </c>
      <c r="BY100" s="13">
        <f>IF('Données projet'!$A$114&gt;35,BY99+BX100-CG99,IF(A100&lt;'Données projet'!$A$114,$BV$205^A100,IF(A100='Données projet'!$A$114,'Données projet'!$B$114,BY99+BX100-CG99)))</f>
        <v>267.39999999999981</v>
      </c>
      <c r="BZ100" s="14">
        <f>BY100*VLOOKUP('Données projet'!$B$12,Paramètres!$A$1:$I$89,3,0)*VLOOKUP('Données projet'!$B$12,Paramètres!$A$1:$I$89,5,0)</f>
        <v>287.82935999999978</v>
      </c>
      <c r="CA100" s="14">
        <f t="shared" si="93"/>
        <v>68.61891270137501</v>
      </c>
      <c r="CB100" s="22">
        <f t="shared" si="64"/>
        <v>620.81407495489441</v>
      </c>
      <c r="CC100" s="59">
        <f t="shared" si="65"/>
        <v>906.76072918448949</v>
      </c>
      <c r="CD100" s="59">
        <f ca="1">AVERAGE(OFFSET($CC$3,0,0,'Données projet'!$E$12+1,1))-AVERAGE(OFFSET($H$3,0,0,'Données projet'!$E$12+1,1))</f>
        <v>519.42142379895688</v>
      </c>
      <c r="CE100" s="59">
        <f t="shared" si="94"/>
        <v>275.7070979241023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-2.8421709430404007E-13</v>
      </c>
      <c r="CU100" s="18">
        <f>CT100*VLOOKUP('Données projet'!$B$13,Paramètres!$A$1:$I$89,3,0)*VLOOKUP('Données projet'!$B$13,Paramètres!$A$1:$I$89,5,0)</f>
        <v>-1.69961822393816E-13</v>
      </c>
      <c r="CV100" s="14" t="e">
        <f t="shared" si="95"/>
        <v>#NUM!</v>
      </c>
      <c r="CW100" s="22" t="e">
        <f t="shared" si="67"/>
        <v>#NUM!</v>
      </c>
      <c r="CX100" s="59" t="e">
        <f t="shared" si="68"/>
        <v>#NUM!</v>
      </c>
      <c r="CY100" s="59">
        <f ca="1">AVERAGE(OFFSET($CX$3,0,0,'Données projet'!$E$13+1,1))-AVERAGE(OFFSET($H$3,0,0,'Données projet'!$E$13+1,1))</f>
        <v>267.32460497279214</v>
      </c>
      <c r="CZ100" s="59">
        <f t="shared" si="96"/>
        <v>278.51995033460219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2.65523573355506</v>
      </c>
      <c r="DG100" s="23">
        <f>EXP(-LN(2)/25)*DG99+(1-EXP(-LN(2)/25))/(LN(2)/25)*Calculateur!DB100*Calculateur!DD100*VLOOKUP('Données projet'!$B$13,Paramètres!$A$1:$I$89,3,0)*0.475*44/12</f>
        <v>2.5647009555631435</v>
      </c>
      <c r="DH100" s="23">
        <f>EXP(-LN(2)/2)*DH99+(1-EXP(-LN(2)/2))/(LN(2)/2)*DB100*DE100*VLOOKUP('Données projet'!$B$13,Paramètres!$A$1:$I$89,3,0)*0.475*44/12</f>
        <v>5.2189330772038412E-10</v>
      </c>
      <c r="DI100" s="24">
        <f t="shared" si="69"/>
        <v>5.2199366896400967</v>
      </c>
      <c r="DJ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0</v>
      </c>
      <c r="DO100" s="13">
        <f>IF('Données projet'!$A$166&gt;35,DO99+DN100-DW99,IF(A100&lt;'Données projet'!$A$166,$DL$205^A100,IF(A100='Données projet'!$A$166,'Données projet'!$B$166,DO99+DN100-DW99)))</f>
        <v>-1.7053025658242404E-13</v>
      </c>
      <c r="DP100" s="18">
        <f>DO100*VLOOKUP('Données projet'!$B$14,Paramètres!$A$1:$I$89,3,0)*VLOOKUP('Données projet'!$B$14,Paramètres!$A$1:$I$89,5,0)</f>
        <v>-1.4897523215040567E-13</v>
      </c>
      <c r="DQ100" s="14" t="e">
        <f t="shared" si="97"/>
        <v>#NUM!</v>
      </c>
      <c r="DR100" s="22" t="e">
        <f t="shared" si="70"/>
        <v>#NUM!</v>
      </c>
      <c r="DS100" s="59" t="e">
        <f t="shared" si="71"/>
        <v>#NUM!</v>
      </c>
      <c r="DT100" s="59">
        <f ca="1">AVERAGE(OFFSET($DS$3,0,0,'Données projet'!$E$14+1,1))-AVERAGE(OFFSET($H$3,0,0,'Données projet'!$E$14+1,1))</f>
        <v>350.10291030592276</v>
      </c>
      <c r="DU100" s="59">
        <f t="shared" si="98"/>
        <v>379.66960949480392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0</v>
      </c>
      <c r="EJ100" s="13">
        <f>IF('Données projet'!$A$192&gt;35,EJ99+EI100-ER99,IF(A100&lt;'Données projet'!$A$192,$EG$205^A100,IF(A100='Données projet'!$A$192,'Données projet'!$B$192,EJ99+EI100-ER99)))</f>
        <v>0</v>
      </c>
      <c r="EK100" s="18">
        <f>EJ100*VLOOKUP('Données projet'!$B$15,Paramètres!$A$1:$I$89,3,0)*VLOOKUP('Données projet'!$B$15,Paramètres!$A$1:$I$89,5,0)</f>
        <v>0</v>
      </c>
      <c r="EL100" s="14" t="e">
        <f t="shared" si="99"/>
        <v>#NUM!</v>
      </c>
      <c r="EM100" s="22" t="e">
        <f t="shared" si="73"/>
        <v>#NUM!</v>
      </c>
      <c r="EN100" s="59" t="e">
        <f t="shared" si="74"/>
        <v>#NUM!</v>
      </c>
      <c r="EO100" s="59">
        <f ca="1">AVERAGE(OFFSET($EN$3,0,0,'Données projet'!$E$15+1,1))-AVERAGE(OFFSET($H$3,0,0,'Données projet'!$E$15+1,1))</f>
        <v>319.51502927075376</v>
      </c>
      <c r="EP100" s="59">
        <f t="shared" si="100"/>
        <v>433.77429725729928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3.5151515151515156</v>
      </c>
      <c r="FE100" s="13">
        <f>IF('Données projet'!$A$218&gt;35,FE99+FD100-FM99,IF(A100&lt;'Données projet'!$A$218,$FB$205^A100,IF(A100='Données projet'!$A$218,'Données projet'!$B$218,FE99+FD100-FM99)))</f>
        <v>246.42424242424232</v>
      </c>
      <c r="FF100" s="18">
        <f>FE100*VLOOKUP('Données projet'!$B$16,Paramètres!$A$1:$I$89,3,0)*VLOOKUP('Données projet'!$B$16,Paramètres!$A$1:$I$89,5,0)</f>
        <v>234.497309090909</v>
      </c>
      <c r="FG100" s="14">
        <f t="shared" si="101"/>
        <v>57.254006241692657</v>
      </c>
      <c r="FH100" s="22">
        <f t="shared" si="76"/>
        <v>508.13354087094785</v>
      </c>
      <c r="FI100" s="59">
        <f t="shared" si="77"/>
        <v>794.08019510054305</v>
      </c>
      <c r="FJ100" s="59">
        <f ca="1">AVERAGE(OFFSET($FI$3,0,0,'Données projet'!$E$16+1,1))-AVERAGE(OFFSET($H$3,0,0,'Données projet'!$E$16+1,1))</f>
        <v>396.3085896953769</v>
      </c>
      <c r="FK100" s="59">
        <f t="shared" si="102"/>
        <v>319.05961996522967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3.7179487179487181</v>
      </c>
      <c r="FZ100" s="13">
        <f>IF('Données projet'!$A$244&gt;35,FZ99+FY100-GH99,IF(A100&lt;'Données projet'!$A$244,$FW$205^A100,IF(A100='Données projet'!$A$244,'Données projet'!$B$244,FZ99+FY100-GH99)))</f>
        <v>324.10256410256403</v>
      </c>
      <c r="GA100" s="18">
        <f>FZ100*VLOOKUP('Données projet'!$B$17,Paramètres!$A$1:$I$89,3,0)*VLOOKUP('Données projet'!$B$17,Paramètres!$A$1:$I$89,5,0)</f>
        <v>217.40799999999996</v>
      </c>
      <c r="GB100" s="14">
        <f t="shared" si="103"/>
        <v>53.551139326975402</v>
      </c>
      <c r="GC100" s="22">
        <f t="shared" si="79"/>
        <v>471.92050099448198</v>
      </c>
      <c r="GD100" s="59">
        <f t="shared" si="80"/>
        <v>757.86715522407712</v>
      </c>
      <c r="GE100" s="59">
        <f ca="1">AVERAGE(OFFSET($GD$3,0,0,'Données projet'!$E$17+1,1))-AVERAGE(OFFSET($H$3,0,0,'Données projet'!$E$17+1,1))</f>
        <v>357.2695384221413</v>
      </c>
      <c r="GF100" s="59">
        <f t="shared" si="104"/>
        <v>296.23918885315254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</v>
      </c>
      <c r="GP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67.985451153525943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0</v>
      </c>
      <c r="GU100" s="13">
        <f>IF('Données projet'!$A$270&gt;35,GU99+GT100-HC99,IF(A100&lt;'Données projet'!$A$270,$GR$205^A100,IF(A100='Données projet'!$A$270,'Données projet'!$B$270,GU99+GT100-HC99)))</f>
        <v>1.1368683772161603E-13</v>
      </c>
      <c r="GV100" s="18">
        <f>GU100*VLOOKUP('Données projet'!$B$18,Paramètres!$A$1:$I$89,3,0)*VLOOKUP('Données projet'!$B$18,Paramètres!$A$1:$I$89,5,0)</f>
        <v>9.2222762759774927E-14</v>
      </c>
      <c r="GW100" s="14">
        <f t="shared" si="105"/>
        <v>1.3985662224947967E-12</v>
      </c>
      <c r="GX100" s="22">
        <f t="shared" si="82"/>
        <v>2.5964574826517121E-12</v>
      </c>
      <c r="GY100" s="59">
        <f t="shared" si="83"/>
        <v>285.94665422959775</v>
      </c>
      <c r="GZ100" s="59">
        <f ca="1">AVERAGE(OFFSET($GY$3,0,0,'Données projet'!$E$18+1,1))-AVERAGE(OFFSET($H$3,0,0,'Données projet'!$E$18+1,1))</f>
        <v>339.25326110952267</v>
      </c>
      <c r="HA100" s="59">
        <f t="shared" si="106"/>
        <v>286.69182905555692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2">
        <f>'Scénario référence'!$B$16*5+'Scénario référence'!$B$17*0+'Scénario référence'!$B$18*5</f>
        <v>2.2000000000000002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8.0666666666666682</v>
      </c>
      <c r="H101" s="65">
        <f t="shared" si="56"/>
        <v>224.4</v>
      </c>
      <c r="I101" s="69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5.7333333333333334</v>
      </c>
      <c r="N101" s="14">
        <f>IF('Données projet'!$A$36&gt;35,N100+M101-V100,IF(A101&lt;'Données projet'!$A$36,$K$205^A101,IF(A101='Données projet'!$A$36,'Données projet'!$B$36,N100+M101-V100)))</f>
        <v>347.86666666666702</v>
      </c>
      <c r="O101" s="14">
        <f>N101*VLOOKUP('Données projet'!$B$9,Paramètres!$A$1:$I$89,3,0)*VLOOKUP('Données projet'!$B$9,Paramètres!$A$1:$I$89,5,0)</f>
        <v>352.73680000000036</v>
      </c>
      <c r="P101" s="14">
        <f t="shared" si="87"/>
        <v>82.125791064513422</v>
      </c>
      <c r="Q101" s="22">
        <f t="shared" si="107"/>
        <v>757.38567943736143</v>
      </c>
      <c r="R101" s="59">
        <f t="shared" si="55"/>
        <v>1043.4604760352659</v>
      </c>
      <c r="S101" s="59">
        <f ca="1">AVERAGE(OFFSET($R$3,0,0,'Données projet'!$E$9+1,1))-AVERAGE(OFFSET($H$3,0,0,'Données projet'!$E$9+1,1))</f>
        <v>595.03194537376203</v>
      </c>
      <c r="T101" s="59">
        <f t="shared" si="88"/>
        <v>315.02619963200516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5.7333333333333334</v>
      </c>
      <c r="AI101" s="14">
        <f>IF('Données projet'!$A$62&gt;35,AI100+AH101-AQ100,IF(A101&lt;'Données projet'!$A$62,$AF$205^A101,IF(A101='Données projet'!$A$62,'Données projet'!$B$62,AI100+AH101-AQ100)))</f>
        <v>347.86666666666702</v>
      </c>
      <c r="AJ101" s="14">
        <f>AI101*VLOOKUP('Données projet'!$B$10,Paramètres!$A$1:$I$89,3,0)*VLOOKUP('Données projet'!$B$10,Paramètres!$A$1:$I$89,5,0)</f>
        <v>314.74976000000032</v>
      </c>
      <c r="AK101" s="14">
        <f t="shared" si="89"/>
        <v>74.259889567522706</v>
      </c>
      <c r="AL101" s="22">
        <f t="shared" si="58"/>
        <v>677.52513966343588</v>
      </c>
      <c r="AM101" s="59">
        <f t="shared" si="59"/>
        <v>963.59993626134042</v>
      </c>
      <c r="AN101" s="59">
        <f ca="1">AVERAGE(OFFSET($AM$3,0,0,'Données projet'!$E$10+1,1))-AVERAGE(OFFSET($H$3,0,0,'Données projet'!$E$10+1,1))</f>
        <v>537.67467885131316</v>
      </c>
      <c r="AO101" s="59">
        <f t="shared" si="90"/>
        <v>286.6246792875379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4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4.1025641025640995</v>
      </c>
      <c r="BD101" s="13">
        <f>IF('Données projet'!$A$88&gt;35,BD100+BC101-BL100,IF(A101&lt;'Données projet'!$A$88,$BA$205^A101,IF(A101='Données projet'!$A$88,'Données projet'!$B$88,BD100+BC101-BL100)))</f>
        <v>367.43589743589763</v>
      </c>
      <c r="BE101" s="14">
        <f>BD101*VLOOKUP('Données projet'!$B$11,Paramètres!$A$1:$I$89,3,0)*VLOOKUP('Données projet'!$B$11,Paramètres!$A$1:$I$89,5,0)</f>
        <v>384.04400000000021</v>
      </c>
      <c r="BF101" s="14">
        <f t="shared" si="91"/>
        <v>88.534207211718865</v>
      </c>
      <c r="BG101" s="22">
        <f t="shared" si="61"/>
        <v>823.07371089374408</v>
      </c>
      <c r="BH101" s="59">
        <f t="shared" si="62"/>
        <v>1109.1485074916486</v>
      </c>
      <c r="BI101" s="59">
        <f ca="1">AVERAGE(OFFSET($BH$3,0,0,'Données projet'!$E$11+1,1))-AVERAGE(OFFSET($H$3,0,0,'Données projet'!$E$11+1,1))</f>
        <v>612.31844548481115</v>
      </c>
      <c r="BJ101" s="59">
        <f t="shared" si="92"/>
        <v>386.56924356342199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</v>
      </c>
      <c r="BT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4.7</v>
      </c>
      <c r="BY101" s="13">
        <f>IF('Données projet'!$A$114&gt;35,BY100+BX101-CG100,IF(A101&lt;'Données projet'!$A$114,$BV$205^A101,IF(A101='Données projet'!$A$114,'Données projet'!$B$114,BY100+BX101-CG100)))</f>
        <v>272.0999999999998</v>
      </c>
      <c r="BZ101" s="14">
        <f>BY101*VLOOKUP('Données projet'!$B$12,Paramètres!$A$1:$I$89,3,0)*VLOOKUP('Données projet'!$B$12,Paramètres!$A$1:$I$89,5,0)</f>
        <v>292.88843999999978</v>
      </c>
      <c r="CA101" s="14">
        <f t="shared" si="93"/>
        <v>69.683532117488227</v>
      </c>
      <c r="CB101" s="22">
        <f t="shared" si="64"/>
        <v>631.47951810462496</v>
      </c>
      <c r="CC101" s="59">
        <f t="shared" si="65"/>
        <v>917.55431470252938</v>
      </c>
      <c r="CD101" s="59">
        <f ca="1">AVERAGE(OFFSET($CC$3,0,0,'Données projet'!$E$12+1,1))-AVERAGE(OFFSET($H$3,0,0,'Données projet'!$E$12+1,1))</f>
        <v>519.42142379895688</v>
      </c>
      <c r="CE101" s="59">
        <f t="shared" si="94"/>
        <v>275.7070979241023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-2.8421709430404007E-13</v>
      </c>
      <c r="CU101" s="18">
        <f>CT101*VLOOKUP('Données projet'!$B$13,Paramètres!$A$1:$I$89,3,0)*VLOOKUP('Données projet'!$B$13,Paramètres!$A$1:$I$89,5,0)</f>
        <v>-1.69961822393816E-13</v>
      </c>
      <c r="CV101" s="14" t="e">
        <f t="shared" si="95"/>
        <v>#NUM!</v>
      </c>
      <c r="CW101" s="22" t="e">
        <f t="shared" si="67"/>
        <v>#NUM!</v>
      </c>
      <c r="CX101" s="59" t="e">
        <f t="shared" si="68"/>
        <v>#NUM!</v>
      </c>
      <c r="CY101" s="59">
        <f ca="1">AVERAGE(OFFSET($CX$3,0,0,'Données projet'!$E$13+1,1))-AVERAGE(OFFSET($H$3,0,0,'Données projet'!$E$13+1,1))</f>
        <v>267.32460497279214</v>
      </c>
      <c r="CZ101" s="59">
        <f t="shared" si="96"/>
        <v>278.51995033460219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2.6031681803539271</v>
      </c>
      <c r="DG101" s="23">
        <f>EXP(-LN(2)/25)*DG100+(1-EXP(-LN(2)/25))/(LN(2)/25)*Calculateur!DB101*Calculateur!DD101*VLOOKUP('Données projet'!$B$13,Paramètres!$A$1:$I$89,3,0)*0.475*44/12</f>
        <v>2.4945690730615078</v>
      </c>
      <c r="DH101" s="23">
        <f>EXP(-LN(2)/2)*DH100+(1-EXP(-LN(2)/2))/(LN(2)/2)*DB101*DE101*VLOOKUP('Données projet'!$B$13,Paramètres!$A$1:$I$89,3,0)*0.475*44/12</f>
        <v>3.6903429694496117E-10</v>
      </c>
      <c r="DI101" s="24">
        <f t="shared" si="69"/>
        <v>5.0977372537844694</v>
      </c>
      <c r="DJ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0</v>
      </c>
      <c r="DO101" s="13">
        <f>IF('Données projet'!$A$166&gt;35,DO100+DN101-DW100,IF(A101&lt;'Données projet'!$A$166,$DL$205^A101,IF(A101='Données projet'!$A$166,'Données projet'!$B$166,DO100+DN101-DW100)))</f>
        <v>-1.7053025658242404E-13</v>
      </c>
      <c r="DP101" s="18">
        <f>DO101*VLOOKUP('Données projet'!$B$14,Paramètres!$A$1:$I$89,3,0)*VLOOKUP('Données projet'!$B$14,Paramètres!$A$1:$I$89,5,0)</f>
        <v>-1.4897523215040567E-13</v>
      </c>
      <c r="DQ101" s="14" t="e">
        <f t="shared" si="97"/>
        <v>#NUM!</v>
      </c>
      <c r="DR101" s="22" t="e">
        <f t="shared" si="70"/>
        <v>#NUM!</v>
      </c>
      <c r="DS101" s="59" t="e">
        <f t="shared" si="71"/>
        <v>#NUM!</v>
      </c>
      <c r="DT101" s="59">
        <f ca="1">AVERAGE(OFFSET($DS$3,0,0,'Données projet'!$E$14+1,1))-AVERAGE(OFFSET($H$3,0,0,'Données projet'!$E$14+1,1))</f>
        <v>350.10291030592276</v>
      </c>
      <c r="DU101" s="59">
        <f t="shared" si="98"/>
        <v>379.66960949480392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0</v>
      </c>
      <c r="EJ101" s="13">
        <f>IF('Données projet'!$A$192&gt;35,EJ100+EI101-ER100,IF(A101&lt;'Données projet'!$A$192,$EG$205^A101,IF(A101='Données projet'!$A$192,'Données projet'!$B$192,EJ100+EI101-ER100)))</f>
        <v>0</v>
      </c>
      <c r="EK101" s="18">
        <f>EJ101*VLOOKUP('Données projet'!$B$15,Paramètres!$A$1:$I$89,3,0)*VLOOKUP('Données projet'!$B$15,Paramètres!$A$1:$I$89,5,0)</f>
        <v>0</v>
      </c>
      <c r="EL101" s="14" t="e">
        <f t="shared" si="99"/>
        <v>#NUM!</v>
      </c>
      <c r="EM101" s="22" t="e">
        <f t="shared" si="73"/>
        <v>#NUM!</v>
      </c>
      <c r="EN101" s="59" t="e">
        <f t="shared" si="74"/>
        <v>#NUM!</v>
      </c>
      <c r="EO101" s="59">
        <f ca="1">AVERAGE(OFFSET($EN$3,0,0,'Données projet'!$E$15+1,1))-AVERAGE(OFFSET($H$3,0,0,'Données projet'!$E$15+1,1))</f>
        <v>319.51502927075376</v>
      </c>
      <c r="EP101" s="59">
        <f t="shared" si="100"/>
        <v>433.77429725729928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3.5151515151515156</v>
      </c>
      <c r="FE101" s="13">
        <f>IF('Données projet'!$A$218&gt;35,FE100+FD101-FM100,IF(A101&lt;'Données projet'!$A$218,$FB$205^A101,IF(A101='Données projet'!$A$218,'Données projet'!$B$218,FE100+FD101-FM100)))</f>
        <v>249.93939393939382</v>
      </c>
      <c r="FF101" s="18">
        <f>FE101*VLOOKUP('Données projet'!$B$16,Paramètres!$A$1:$I$89,3,0)*VLOOKUP('Données projet'!$B$16,Paramètres!$A$1:$I$89,5,0)</f>
        <v>237.84232727272715</v>
      </c>
      <c r="FG101" s="14">
        <f t="shared" si="101"/>
        <v>57.975052963861401</v>
      </c>
      <c r="FH101" s="22">
        <f t="shared" si="76"/>
        <v>515.21527057872493</v>
      </c>
      <c r="FI101" s="59">
        <f t="shared" si="77"/>
        <v>801.29006717662946</v>
      </c>
      <c r="FJ101" s="59">
        <f ca="1">AVERAGE(OFFSET($FI$3,0,0,'Données projet'!$E$16+1,1))-AVERAGE(OFFSET($H$3,0,0,'Données projet'!$E$16+1,1))</f>
        <v>396.3085896953769</v>
      </c>
      <c r="FK101" s="59">
        <f t="shared" si="102"/>
        <v>319.05961996522967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3.7179487179487181</v>
      </c>
      <c r="FZ101" s="13">
        <f>IF('Données projet'!$A$244&gt;35,FZ100+FY101-GH100,IF(A101&lt;'Données projet'!$A$244,$FW$205^A101,IF(A101='Données projet'!$A$244,'Données projet'!$B$244,FZ100+FY101-GH100)))</f>
        <v>327.82051282051276</v>
      </c>
      <c r="GA101" s="18">
        <f>FZ101*VLOOKUP('Données projet'!$B$17,Paramètres!$A$1:$I$89,3,0)*VLOOKUP('Données projet'!$B$17,Paramètres!$A$1:$I$89,5,0)</f>
        <v>219.90199999999996</v>
      </c>
      <c r="GB101" s="14">
        <f t="shared" si="103"/>
        <v>54.093585352495992</v>
      </c>
      <c r="GC101" s="22">
        <f t="shared" si="79"/>
        <v>477.20897782226371</v>
      </c>
      <c r="GD101" s="59">
        <f t="shared" si="80"/>
        <v>763.28377442016813</v>
      </c>
      <c r="GE101" s="59">
        <f ca="1">AVERAGE(OFFSET($GD$3,0,0,'Données projet'!$E$17+1,1))-AVERAGE(OFFSET($H$3,0,0,'Données projet'!$E$17+1,1))</f>
        <v>357.2695384221413</v>
      </c>
      <c r="GF101" s="59">
        <f t="shared" si="104"/>
        <v>296.23918885315254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</v>
      </c>
      <c r="GP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68.020399072155769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0</v>
      </c>
      <c r="GU101" s="13">
        <f>IF('Données projet'!$A$270&gt;35,GU100+GT101-HC100,IF(A101&lt;'Données projet'!$A$270,$GR$205^A101,IF(A101='Données projet'!$A$270,'Données projet'!$B$270,GU100+GT101-HC100)))</f>
        <v>1.1368683772161603E-13</v>
      </c>
      <c r="GV101" s="18">
        <f>GU101*VLOOKUP('Données projet'!$B$18,Paramètres!$A$1:$I$89,3,0)*VLOOKUP('Données projet'!$B$18,Paramètres!$A$1:$I$89,5,0)</f>
        <v>9.2222762759774927E-14</v>
      </c>
      <c r="GW101" s="14">
        <f t="shared" si="105"/>
        <v>1.3985662224947967E-12</v>
      </c>
      <c r="GX101" s="22">
        <f t="shared" si="82"/>
        <v>2.5964574826517121E-12</v>
      </c>
      <c r="GY101" s="59">
        <f t="shared" si="83"/>
        <v>286.0747965979071</v>
      </c>
      <c r="GZ101" s="59">
        <f ca="1">AVERAGE(OFFSET($GY$3,0,0,'Données projet'!$E$18+1,1))-AVERAGE(OFFSET($H$3,0,0,'Données projet'!$E$18+1,1))</f>
        <v>339.25326110952267</v>
      </c>
      <c r="HA101" s="59">
        <f t="shared" si="106"/>
        <v>286.69182905555692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2">
        <f>'Scénario référence'!$B$16*5+'Scénario référence'!$B$17*0+'Scénario référence'!$B$18*5</f>
        <v>2.2000000000000002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8.0666666666666682</v>
      </c>
      <c r="H102" s="65">
        <f t="shared" si="56"/>
        <v>224.4</v>
      </c>
      <c r="I102" s="69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5.7333333333333334</v>
      </c>
      <c r="N102" s="14">
        <f>IF('Données projet'!$A$36&gt;35,N101+M102-V101,IF(A102&lt;'Données projet'!$A$36,$K$205^A102,IF(A102='Données projet'!$A$36,'Données projet'!$B$36,N101+M102-V101)))</f>
        <v>353.60000000000036</v>
      </c>
      <c r="O102" s="14">
        <f>N102*VLOOKUP('Données projet'!$B$9,Paramètres!$A$1:$I$89,3,0)*VLOOKUP('Données projet'!$B$9,Paramètres!$A$1:$I$89,5,0)</f>
        <v>358.55040000000037</v>
      </c>
      <c r="P102" s="14">
        <f t="shared" si="87"/>
        <v>83.320646605466749</v>
      </c>
      <c r="Q102" s="22">
        <f t="shared" si="107"/>
        <v>769.59207283785508</v>
      </c>
      <c r="R102" s="59">
        <f t="shared" si="55"/>
        <v>1055.7927888204622</v>
      </c>
      <c r="S102" s="59">
        <f ca="1">AVERAGE(OFFSET($R$3,0,0,'Données projet'!$E$9+1,1))-AVERAGE(OFFSET($H$3,0,0,'Données projet'!$E$9+1,1))</f>
        <v>595.03194537376203</v>
      </c>
      <c r="T102" s="59">
        <f t="shared" si="88"/>
        <v>315.02619963200516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5.7333333333333334</v>
      </c>
      <c r="AI102" s="14">
        <f>IF('Données projet'!$A$62&gt;35,AI101+AH102-AQ101,IF(A102&lt;'Données projet'!$A$62,$AF$205^A102,IF(A102='Données projet'!$A$62,'Données projet'!$B$62,AI101+AH102-AQ101)))</f>
        <v>353.60000000000036</v>
      </c>
      <c r="AJ102" s="14">
        <f>AI102*VLOOKUP('Données projet'!$B$10,Paramètres!$A$1:$I$89,3,0)*VLOOKUP('Données projet'!$B$10,Paramètres!$A$1:$I$89,5,0)</f>
        <v>319.93728000000033</v>
      </c>
      <c r="AK102" s="14">
        <f t="shared" si="89"/>
        <v>75.340303398186947</v>
      </c>
      <c r="AL102" s="22">
        <f t="shared" si="58"/>
        <v>688.44179108517619</v>
      </c>
      <c r="AM102" s="59">
        <f t="shared" si="59"/>
        <v>974.6425070677833</v>
      </c>
      <c r="AN102" s="59">
        <f ca="1">AVERAGE(OFFSET($AM$3,0,0,'Données projet'!$E$10+1,1))-AVERAGE(OFFSET($H$3,0,0,'Données projet'!$E$10+1,1))</f>
        <v>537.67467885131316</v>
      </c>
      <c r="AO102" s="59">
        <f t="shared" si="90"/>
        <v>286.6246792875379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4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4.1025641025640995</v>
      </c>
      <c r="BD102" s="13">
        <f>IF('Données projet'!$A$88&gt;35,BD101+BC102-BL101,IF(A102&lt;'Données projet'!$A$88,$BA$205^A102,IF(A102='Données projet'!$A$88,'Données projet'!$B$88,BD101+BC102-BL101)))</f>
        <v>371.53846153846172</v>
      </c>
      <c r="BE102" s="14">
        <f>BD102*VLOOKUP('Données projet'!$B$11,Paramètres!$A$1:$I$89,3,0)*VLOOKUP('Données projet'!$B$11,Paramètres!$A$1:$I$89,5,0)</f>
        <v>388.33200000000022</v>
      </c>
      <c r="BF102" s="14">
        <f t="shared" si="91"/>
        <v>89.407097097381993</v>
      </c>
      <c r="BG102" s="22">
        <f t="shared" si="61"/>
        <v>832.06226077794065</v>
      </c>
      <c r="BH102" s="59">
        <f t="shared" si="62"/>
        <v>1118.2629767605479</v>
      </c>
      <c r="BI102" s="59">
        <f ca="1">AVERAGE(OFFSET($BH$3,0,0,'Données projet'!$E$11+1,1))-AVERAGE(OFFSET($H$3,0,0,'Données projet'!$E$11+1,1))</f>
        <v>612.31844548481115</v>
      </c>
      <c r="BJ102" s="59">
        <f t="shared" si="92"/>
        <v>386.56924356342199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</v>
      </c>
      <c r="BT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4.7</v>
      </c>
      <c r="BY102" s="13">
        <f>IF('Données projet'!$A$114&gt;35,BY101+BX102-CG101,IF(A102&lt;'Données projet'!$A$114,$BV$205^A102,IF(A102='Données projet'!$A$114,'Données projet'!$B$114,BY101+BX102-CG101)))</f>
        <v>276.79999999999978</v>
      </c>
      <c r="BZ102" s="14">
        <f>BY102*VLOOKUP('Données projet'!$B$12,Paramètres!$A$1:$I$89,3,0)*VLOOKUP('Données projet'!$B$12,Paramètres!$A$1:$I$89,5,0)</f>
        <v>297.94751999999977</v>
      </c>
      <c r="CA102" s="14">
        <f t="shared" si="93"/>
        <v>70.74601306444228</v>
      </c>
      <c r="CB102" s="22">
        <f t="shared" si="64"/>
        <v>642.14123675390317</v>
      </c>
      <c r="CC102" s="59">
        <f t="shared" si="65"/>
        <v>928.34195273651039</v>
      </c>
      <c r="CD102" s="59">
        <f ca="1">AVERAGE(OFFSET($CC$3,0,0,'Données projet'!$E$12+1,1))-AVERAGE(OFFSET($H$3,0,0,'Données projet'!$E$12+1,1))</f>
        <v>519.42142379895688</v>
      </c>
      <c r="CE102" s="59">
        <f t="shared" si="94"/>
        <v>275.7070979241023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-2.8421709430404007E-13</v>
      </c>
      <c r="CU102" s="18">
        <f>CT102*VLOOKUP('Données projet'!$B$13,Paramètres!$A$1:$I$89,3,0)*VLOOKUP('Données projet'!$B$13,Paramètres!$A$1:$I$89,5,0)</f>
        <v>-1.69961822393816E-13</v>
      </c>
      <c r="CV102" s="14" t="e">
        <f t="shared" si="95"/>
        <v>#NUM!</v>
      </c>
      <c r="CW102" s="22" t="e">
        <f t="shared" si="67"/>
        <v>#NUM!</v>
      </c>
      <c r="CX102" s="59" t="e">
        <f t="shared" si="68"/>
        <v>#NUM!</v>
      </c>
      <c r="CY102" s="59">
        <f ca="1">AVERAGE(OFFSET($CX$3,0,0,'Données projet'!$E$13+1,1))-AVERAGE(OFFSET($H$3,0,0,'Données projet'!$E$13+1,1))</f>
        <v>267.32460497279214</v>
      </c>
      <c r="CZ102" s="59">
        <f t="shared" si="96"/>
        <v>278.51995033460219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2.5521216401129969</v>
      </c>
      <c r="DG102" s="23">
        <f>EXP(-LN(2)/25)*DG101+(1-EXP(-LN(2)/25))/(LN(2)/25)*Calculateur!DB102*Calculateur!DD102*VLOOKUP('Données projet'!$B$13,Paramètres!$A$1:$I$89,3,0)*0.475*44/12</f>
        <v>2.4263549505749546</v>
      </c>
      <c r="DH102" s="23">
        <f>EXP(-LN(2)/2)*DH101+(1-EXP(-LN(2)/2))/(LN(2)/2)*DB102*DE102*VLOOKUP('Données projet'!$B$13,Paramètres!$A$1:$I$89,3,0)*0.475*44/12</f>
        <v>2.6094665386019206E-10</v>
      </c>
      <c r="DI102" s="24">
        <f t="shared" si="69"/>
        <v>4.9784765909488984</v>
      </c>
      <c r="DJ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0</v>
      </c>
      <c r="DO102" s="13">
        <f>IF('Données projet'!$A$166&gt;35,DO101+DN102-DW101,IF(A102&lt;'Données projet'!$A$166,$DL$205^A102,IF(A102='Données projet'!$A$166,'Données projet'!$B$166,DO101+DN102-DW101)))</f>
        <v>-1.7053025658242404E-13</v>
      </c>
      <c r="DP102" s="18">
        <f>DO102*VLOOKUP('Données projet'!$B$14,Paramètres!$A$1:$I$89,3,0)*VLOOKUP('Données projet'!$B$14,Paramètres!$A$1:$I$89,5,0)</f>
        <v>-1.4897523215040567E-13</v>
      </c>
      <c r="DQ102" s="14" t="e">
        <f t="shared" si="97"/>
        <v>#NUM!</v>
      </c>
      <c r="DR102" s="22" t="e">
        <f t="shared" si="70"/>
        <v>#NUM!</v>
      </c>
      <c r="DS102" s="59" t="e">
        <f t="shared" si="71"/>
        <v>#NUM!</v>
      </c>
      <c r="DT102" s="59">
        <f ca="1">AVERAGE(OFFSET($DS$3,0,0,'Données projet'!$E$14+1,1))-AVERAGE(OFFSET($H$3,0,0,'Données projet'!$E$14+1,1))</f>
        <v>350.10291030592276</v>
      </c>
      <c r="DU102" s="59">
        <f t="shared" si="98"/>
        <v>379.66960949480392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0</v>
      </c>
      <c r="EJ102" s="13">
        <f>IF('Données projet'!$A$192&gt;35,EJ101+EI102-ER101,IF(A102&lt;'Données projet'!$A$192,$EG$205^A102,IF(A102='Données projet'!$A$192,'Données projet'!$B$192,EJ101+EI102-ER101)))</f>
        <v>0</v>
      </c>
      <c r="EK102" s="18">
        <f>EJ102*VLOOKUP('Données projet'!$B$15,Paramètres!$A$1:$I$89,3,0)*VLOOKUP('Données projet'!$B$15,Paramètres!$A$1:$I$89,5,0)</f>
        <v>0</v>
      </c>
      <c r="EL102" s="14" t="e">
        <f t="shared" si="99"/>
        <v>#NUM!</v>
      </c>
      <c r="EM102" s="22" t="e">
        <f t="shared" si="73"/>
        <v>#NUM!</v>
      </c>
      <c r="EN102" s="59" t="e">
        <f t="shared" si="74"/>
        <v>#NUM!</v>
      </c>
      <c r="EO102" s="59">
        <f ca="1">AVERAGE(OFFSET($EN$3,0,0,'Données projet'!$E$15+1,1))-AVERAGE(OFFSET($H$3,0,0,'Données projet'!$E$15+1,1))</f>
        <v>319.51502927075376</v>
      </c>
      <c r="EP102" s="59">
        <f t="shared" si="100"/>
        <v>433.77429725729928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3.5151515151515156</v>
      </c>
      <c r="FE102" s="13">
        <f>IF('Données projet'!$A$218&gt;35,FE101+FD102-FM101,IF(A102&lt;'Données projet'!$A$218,$FB$205^A102,IF(A102='Données projet'!$A$218,'Données projet'!$B$218,FE101+FD102-FM101)))</f>
        <v>253.45454545454533</v>
      </c>
      <c r="FF102" s="18">
        <f>FE102*VLOOKUP('Données projet'!$B$16,Paramètres!$A$1:$I$89,3,0)*VLOOKUP('Données projet'!$B$16,Paramètres!$A$1:$I$89,5,0)</f>
        <v>241.18734545454535</v>
      </c>
      <c r="FG102" s="14">
        <f t="shared" si="101"/>
        <v>58.694920220018993</v>
      </c>
      <c r="FH102" s="22">
        <f t="shared" si="76"/>
        <v>522.29494604986621</v>
      </c>
      <c r="FI102" s="59">
        <f t="shared" si="77"/>
        <v>808.49566203247332</v>
      </c>
      <c r="FJ102" s="59">
        <f ca="1">AVERAGE(OFFSET($FI$3,0,0,'Données projet'!$E$16+1,1))-AVERAGE(OFFSET($H$3,0,0,'Données projet'!$E$16+1,1))</f>
        <v>396.3085896953769</v>
      </c>
      <c r="FK102" s="59">
        <f t="shared" si="102"/>
        <v>319.05961996522967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3.7179487179487181</v>
      </c>
      <c r="FZ102" s="13">
        <f>IF('Données projet'!$A$244&gt;35,FZ101+FY102-GH101,IF(A102&lt;'Données projet'!$A$244,$FW$205^A102,IF(A102='Données projet'!$A$244,'Données projet'!$B$244,FZ101+FY102-GH101)))</f>
        <v>331.53846153846149</v>
      </c>
      <c r="GA102" s="18">
        <f>FZ102*VLOOKUP('Données projet'!$B$17,Paramètres!$A$1:$I$89,3,0)*VLOOKUP('Données projet'!$B$17,Paramètres!$A$1:$I$89,5,0)</f>
        <v>222.39599999999999</v>
      </c>
      <c r="GB102" s="14">
        <f t="shared" si="103"/>
        <v>54.635315729139037</v>
      </c>
      <c r="GC102" s="22">
        <f t="shared" si="79"/>
        <v>482.49620822825045</v>
      </c>
      <c r="GD102" s="59">
        <f t="shared" si="80"/>
        <v>768.69692421085756</v>
      </c>
      <c r="GE102" s="59">
        <f ca="1">AVERAGE(OFFSET($GD$3,0,0,'Données projet'!$E$17+1,1))-AVERAGE(OFFSET($H$3,0,0,'Données projet'!$E$17+1,1))</f>
        <v>357.2695384221413</v>
      </c>
      <c r="GF102" s="59">
        <f t="shared" si="104"/>
        <v>296.23918885315254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</v>
      </c>
      <c r="GP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68.054740722529218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0</v>
      </c>
      <c r="GU102" s="13">
        <f>IF('Données projet'!$A$270&gt;35,GU101+GT102-HC101,IF(A102&lt;'Données projet'!$A$270,$GR$205^A102,IF(A102='Données projet'!$A$270,'Données projet'!$B$270,GU101+GT102-HC101)))</f>
        <v>1.1368683772161603E-13</v>
      </c>
      <c r="GV102" s="18">
        <f>GU102*VLOOKUP('Données projet'!$B$18,Paramètres!$A$1:$I$89,3,0)*VLOOKUP('Données projet'!$B$18,Paramètres!$A$1:$I$89,5,0)</f>
        <v>9.2222762759774927E-14</v>
      </c>
      <c r="GW102" s="14">
        <f t="shared" si="105"/>
        <v>1.3985662224947967E-12</v>
      </c>
      <c r="GX102" s="22">
        <f t="shared" si="82"/>
        <v>2.5964574826517121E-12</v>
      </c>
      <c r="GY102" s="59">
        <f t="shared" si="83"/>
        <v>286.20071598260978</v>
      </c>
      <c r="GZ102" s="59">
        <f ca="1">AVERAGE(OFFSET($GY$3,0,0,'Données projet'!$E$18+1,1))-AVERAGE(OFFSET($H$3,0,0,'Données projet'!$E$18+1,1))</f>
        <v>339.25326110952267</v>
      </c>
      <c r="HA102" s="59">
        <f t="shared" si="106"/>
        <v>286.69182905555692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2">
        <f>'Scénario référence'!$B$16*5+'Scénario référence'!$B$17*0+'Scénario référence'!$B$18*5</f>
        <v>2.2000000000000002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8.0666666666666682</v>
      </c>
      <c r="H103" s="65">
        <f t="shared" si="56"/>
        <v>224.4</v>
      </c>
      <c r="I103" s="69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5.7333333333333334</v>
      </c>
      <c r="N103" s="14">
        <f>IF('Données projet'!$A$36&gt;35,N102+M103-V102,IF(A103&lt;'Données projet'!$A$36,$K$205^A103,IF(A103='Données projet'!$A$36,'Données projet'!$B$36,N102+M103-V102)))</f>
        <v>359.33333333333371</v>
      </c>
      <c r="O103" s="14">
        <f>N103*VLOOKUP('Données projet'!$B$9,Paramètres!$A$1:$I$89,3,0)*VLOOKUP('Données projet'!$B$9,Paramètres!$A$1:$I$89,5,0)</f>
        <v>364.36400000000043</v>
      </c>
      <c r="P103" s="14">
        <f t="shared" si="87"/>
        <v>84.513249081667112</v>
      </c>
      <c r="Q103" s="22">
        <f t="shared" si="107"/>
        <v>781.79454215057092</v>
      </c>
      <c r="R103" s="59">
        <f t="shared" si="55"/>
        <v>1068.1189930980697</v>
      </c>
      <c r="S103" s="59">
        <f ca="1">AVERAGE(OFFSET($R$3,0,0,'Données projet'!$E$9+1,1))-AVERAGE(OFFSET($H$3,0,0,'Données projet'!$E$9+1,1))</f>
        <v>595.03194537376203</v>
      </c>
      <c r="T103" s="59">
        <f t="shared" si="88"/>
        <v>315.02619963200516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5.7333333333333334</v>
      </c>
      <c r="AI103" s="14">
        <f>IF('Données projet'!$A$62&gt;35,AI102+AH103-AQ102,IF(A103&lt;'Données projet'!$A$62,$AF$205^A103,IF(A103='Données projet'!$A$62,'Données projet'!$B$62,AI102+AH103-AQ102)))</f>
        <v>359.33333333333371</v>
      </c>
      <c r="AJ103" s="14">
        <f>AI103*VLOOKUP('Données projet'!$B$10,Paramètres!$A$1:$I$89,3,0)*VLOOKUP('Données projet'!$B$10,Paramètres!$A$1:$I$89,5,0)</f>
        <v>325.12480000000033</v>
      </c>
      <c r="AK103" s="14">
        <f t="shared" si="89"/>
        <v>76.418679959711085</v>
      </c>
      <c r="AL103" s="22">
        <f t="shared" si="58"/>
        <v>699.35489426316406</v>
      </c>
      <c r="AM103" s="59">
        <f t="shared" si="59"/>
        <v>985.67934521066286</v>
      </c>
      <c r="AN103" s="59">
        <f ca="1">AVERAGE(OFFSET($AM$3,0,0,'Données projet'!$E$10+1,1))-AVERAGE(OFFSET($H$3,0,0,'Données projet'!$E$10+1,1))</f>
        <v>537.67467885131316</v>
      </c>
      <c r="AO103" s="59">
        <f t="shared" si="90"/>
        <v>286.6246792875379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4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375.64102564102564</v>
      </c>
      <c r="BB103" s="13">
        <f>VLOOKUP(A103,'Données projet'!$A$87:$I$107,9,0)</f>
        <v>4.1025641025640995</v>
      </c>
      <c r="BC103" s="13">
        <f t="array" ref="BC103">INDEX(BB:BB,MIN(IF(ISNUMBER(BB103:BB299),ROW(BB103:BB299),"")))</f>
        <v>4.1025641025640995</v>
      </c>
      <c r="BD103" s="13">
        <f>IF('Données projet'!$A$88&gt;35,BD102+BC103-BL102,IF(A103&lt;'Données projet'!$A$88,$BA$205^A103,IF(A103='Données projet'!$A$88,'Données projet'!$B$88,BD102+BC103-BL102)))</f>
        <v>375.64102564102581</v>
      </c>
      <c r="BE103" s="14">
        <f>BD103*VLOOKUP('Données projet'!$B$11,Paramètres!$A$1:$I$89,3,0)*VLOOKUP('Données projet'!$B$11,Paramètres!$A$1:$I$89,5,0)</f>
        <v>392.62000000000018</v>
      </c>
      <c r="BF103" s="14">
        <f t="shared" si="91"/>
        <v>90.278865754094838</v>
      </c>
      <c r="BG103" s="22">
        <f t="shared" si="61"/>
        <v>841.04885785504882</v>
      </c>
      <c r="BH103" s="59">
        <f t="shared" si="62"/>
        <v>1127.3733088025476</v>
      </c>
      <c r="BI103" s="59">
        <f ca="1">AVERAGE(OFFSET($BH$3,0,0,'Données projet'!$E$11+1,1))-AVERAGE(OFFSET($H$3,0,0,'Données projet'!$E$11+1,1))</f>
        <v>612.31844548481115</v>
      </c>
      <c r="BJ103" s="59">
        <f t="shared" si="92"/>
        <v>386.56924356342199</v>
      </c>
      <c r="BK103" s="16">
        <f>IF(ISNA(VLOOKUP(A103,'Données projet'!$A$87:$I$107,3,0)),0,VLOOKUP(A103,'Données projet'!$A$87:$I$107,3,0))</f>
        <v>9</v>
      </c>
      <c r="BL103" s="16">
        <f>IF(ISNA(VLOOKUP(A103,'Données projet'!$A$87:$I$107,4,0)),0,VLOOKUP(A103,'Données projet'!$A$87:$I$107,4,0))</f>
        <v>24.358974358974358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</v>
      </c>
      <c r="BT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4.7</v>
      </c>
      <c r="BY103" s="13">
        <f>IF('Données projet'!$A$114&gt;35,BY102+BX103-CG102,IF(A103&lt;'Données projet'!$A$114,$BV$205^A103,IF(A103='Données projet'!$A$114,'Données projet'!$B$114,BY102+BX103-CG102)))</f>
        <v>281.49999999999977</v>
      </c>
      <c r="BZ103" s="14">
        <f>BY103*VLOOKUP('Données projet'!$B$12,Paramètres!$A$1:$I$89,3,0)*VLOOKUP('Données projet'!$B$12,Paramètres!$A$1:$I$89,5,0)</f>
        <v>303.00659999999971</v>
      </c>
      <c r="CA103" s="14">
        <f t="shared" si="93"/>
        <v>71.806396043404845</v>
      </c>
      <c r="CB103" s="22">
        <f t="shared" si="64"/>
        <v>652.79930144226284</v>
      </c>
      <c r="CC103" s="59">
        <f t="shared" si="65"/>
        <v>939.12375238976165</v>
      </c>
      <c r="CD103" s="59">
        <f ca="1">AVERAGE(OFFSET($CC$3,0,0,'Données projet'!$E$12+1,1))-AVERAGE(OFFSET($H$3,0,0,'Données projet'!$E$12+1,1))</f>
        <v>519.42142379895688</v>
      </c>
      <c r="CE103" s="59">
        <f t="shared" si="94"/>
        <v>275.7070979241023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-2.8421709430404007E-13</v>
      </c>
      <c r="CU103" s="18">
        <f>CT103*VLOOKUP('Données projet'!$B$13,Paramètres!$A$1:$I$89,3,0)*VLOOKUP('Données projet'!$B$13,Paramètres!$A$1:$I$89,5,0)</f>
        <v>-1.69961822393816E-13</v>
      </c>
      <c r="CV103" s="14" t="e">
        <f t="shared" si="95"/>
        <v>#NUM!</v>
      </c>
      <c r="CW103" s="22" t="e">
        <f t="shared" si="67"/>
        <v>#NUM!</v>
      </c>
      <c r="CX103" s="59" t="e">
        <f t="shared" si="68"/>
        <v>#NUM!</v>
      </c>
      <c r="CY103" s="59">
        <f ca="1">AVERAGE(OFFSET($CX$3,0,0,'Données projet'!$E$13+1,1))-AVERAGE(OFFSET($H$3,0,0,'Données projet'!$E$13+1,1))</f>
        <v>267.32460497279214</v>
      </c>
      <c r="CZ103" s="59">
        <f t="shared" si="96"/>
        <v>278.51995033460219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2.5020760913908759</v>
      </c>
      <c r="DG103" s="23">
        <f>EXP(-LN(2)/25)*DG102+(1-EXP(-LN(2)/25))/(LN(2)/25)*Calculateur!DB103*Calculateur!DD103*VLOOKUP('Données projet'!$B$13,Paramètres!$A$1:$I$89,3,0)*0.475*44/12</f>
        <v>2.3600061468550213</v>
      </c>
      <c r="DH103" s="23">
        <f>EXP(-LN(2)/2)*DH102+(1-EXP(-LN(2)/2))/(LN(2)/2)*DB103*DE103*VLOOKUP('Données projet'!$B$13,Paramètres!$A$1:$I$89,3,0)*0.475*44/12</f>
        <v>1.8451714847248058E-10</v>
      </c>
      <c r="DI103" s="24">
        <f t="shared" si="69"/>
        <v>4.8620822384304141</v>
      </c>
      <c r="DJ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 t="e">
        <f>VLOOKUP(A103,'Données projet'!$A$165:$I$185,2,0)</f>
        <v>#N/A</v>
      </c>
      <c r="DM103" s="13" t="e">
        <f>VLOOKUP(A103,'Données projet'!$A$165:$I$185,9,0)</f>
        <v>#N/A</v>
      </c>
      <c r="DN103" s="13">
        <f t="array" ref="DN103">INDEX(DM:DM,MIN(IF(ISNUMBER(DM103:DM299),ROW(DM103:DM299),"")))</f>
        <v>0</v>
      </c>
      <c r="DO103" s="13">
        <f>IF('Données projet'!$A$166&gt;35,DO102+DN103-DW102,IF(A103&lt;'Données projet'!$A$166,$DL$205^A103,IF(A103='Données projet'!$A$166,'Données projet'!$B$166,DO102+DN103-DW102)))</f>
        <v>-1.7053025658242404E-13</v>
      </c>
      <c r="DP103" s="18">
        <f>DO103*VLOOKUP('Données projet'!$B$14,Paramètres!$A$1:$I$89,3,0)*VLOOKUP('Données projet'!$B$14,Paramètres!$A$1:$I$89,5,0)</f>
        <v>-1.4897523215040567E-13</v>
      </c>
      <c r="DQ103" s="14" t="e">
        <f t="shared" si="97"/>
        <v>#NUM!</v>
      </c>
      <c r="DR103" s="22" t="e">
        <f t="shared" si="70"/>
        <v>#NUM!</v>
      </c>
      <c r="DS103" s="59" t="e">
        <f t="shared" si="71"/>
        <v>#NUM!</v>
      </c>
      <c r="DT103" s="59">
        <f ca="1">AVERAGE(OFFSET($DS$3,0,0,'Données projet'!$E$14+1,1))-AVERAGE(OFFSET($H$3,0,0,'Données projet'!$E$14+1,1))</f>
        <v>350.10291030592276</v>
      </c>
      <c r="DU103" s="59">
        <f t="shared" si="98"/>
        <v>379.66960949480392</v>
      </c>
      <c r="DV103" s="16">
        <f>IF(ISNA(VLOOKUP(A103,'Données projet'!$A$165:$I$185,3,0)),0,VLOOKUP(A103,'Données projet'!$A$165:$I$185,3,0))</f>
        <v>0</v>
      </c>
      <c r="DW103" s="16">
        <f>IF(ISNA(VLOOKUP(A103,'Données projet'!$A$165:$I$185,4,0)),0,VLOOKUP(A103,'Données projet'!$A$165:$I$185,4,0))</f>
        <v>0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0</v>
      </c>
      <c r="EJ103" s="13">
        <f>IF('Données projet'!$A$192&gt;35,EJ102+EI103-ER102,IF(A103&lt;'Données projet'!$A$192,$EG$205^A103,IF(A103='Données projet'!$A$192,'Données projet'!$B$192,EJ102+EI103-ER102)))</f>
        <v>0</v>
      </c>
      <c r="EK103" s="18">
        <f>EJ103*VLOOKUP('Données projet'!$B$15,Paramètres!$A$1:$I$89,3,0)*VLOOKUP('Données projet'!$B$15,Paramètres!$A$1:$I$89,5,0)</f>
        <v>0</v>
      </c>
      <c r="EL103" s="14" t="e">
        <f t="shared" si="99"/>
        <v>#NUM!</v>
      </c>
      <c r="EM103" s="22" t="e">
        <f t="shared" si="73"/>
        <v>#NUM!</v>
      </c>
      <c r="EN103" s="59" t="e">
        <f t="shared" si="74"/>
        <v>#NUM!</v>
      </c>
      <c r="EO103" s="59">
        <f ca="1">AVERAGE(OFFSET($EN$3,0,0,'Données projet'!$E$15+1,1))-AVERAGE(OFFSET($H$3,0,0,'Données projet'!$E$15+1,1))</f>
        <v>319.51502927075376</v>
      </c>
      <c r="EP103" s="59">
        <f t="shared" si="100"/>
        <v>433.77429725729928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256.969696969697</v>
      </c>
      <c r="FC103" s="13">
        <f>VLOOKUP(A103,'Données projet'!$A$217:$I$237,9,0)</f>
        <v>3.5151515151515156</v>
      </c>
      <c r="FD103" s="13">
        <f t="array" ref="FD103">INDEX(FC:FC,MIN(IF(ISNUMBER(FC103:FC299),ROW(FC103:FC299),"")))</f>
        <v>3.5151515151515156</v>
      </c>
      <c r="FE103" s="13">
        <f>IF('Données projet'!$A$218&gt;35,FE102+FD103-FM102,IF(A103&lt;'Données projet'!$A$218,$FB$205^A103,IF(A103='Données projet'!$A$218,'Données projet'!$B$218,FE102+FD103-FM102)))</f>
        <v>256.96969696969683</v>
      </c>
      <c r="FF103" s="18">
        <f>FE103*VLOOKUP('Données projet'!$B$16,Paramètres!$A$1:$I$89,3,0)*VLOOKUP('Données projet'!$B$16,Paramètres!$A$1:$I$89,5,0)</f>
        <v>244.5323636363635</v>
      </c>
      <c r="FG103" s="14">
        <f t="shared" si="101"/>
        <v>59.413626258647042</v>
      </c>
      <c r="FH103" s="22">
        <f t="shared" si="76"/>
        <v>529.37259906714337</v>
      </c>
      <c r="FI103" s="59">
        <f t="shared" si="77"/>
        <v>815.69705001464217</v>
      </c>
      <c r="FJ103" s="59">
        <f ca="1">AVERAGE(OFFSET($FI$3,0,0,'Données projet'!$E$16+1,1))-AVERAGE(OFFSET($H$3,0,0,'Données projet'!$E$16+1,1))</f>
        <v>396.3085896953769</v>
      </c>
      <c r="FK103" s="59">
        <f t="shared" si="102"/>
        <v>319.05961996522967</v>
      </c>
      <c r="FL103" s="16">
        <f>IF(ISNA(VLOOKUP(A103,'Données projet'!$A$217:$I$237,3,0)),0,VLOOKUP(A103,'Données projet'!$A$217:$I$237,3,0))</f>
        <v>9</v>
      </c>
      <c r="FM103" s="16">
        <f>IF(ISNA(VLOOKUP(A103,'Données projet'!$A$217:$I$237,4,0)),0,VLOOKUP(A103,'Données projet'!$A$217:$I$237,4,0))</f>
        <v>24.848484848484851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>
        <f>VLOOKUP(A103,'Données projet'!$A$243:$I$263,2,0)</f>
        <v>335.25641025641022</v>
      </c>
      <c r="FX103" s="13">
        <f>VLOOKUP(A103,'Données projet'!$A$243:$I$263,9,0)</f>
        <v>3.7179487179487181</v>
      </c>
      <c r="FY103" s="13">
        <f t="array" ref="FY103">INDEX(FX:FX,MIN(IF(ISNUMBER(FX103:FX299),ROW(FX103:FX299),"")))</f>
        <v>3.7179487179487181</v>
      </c>
      <c r="FZ103" s="13">
        <f>IF('Données projet'!$A$244&gt;35,FZ102+FY103-GH102,IF(A103&lt;'Données projet'!$A$244,$FW$205^A103,IF(A103='Données projet'!$A$244,'Données projet'!$B$244,FZ102+FY103-GH102)))</f>
        <v>335.25641025641022</v>
      </c>
      <c r="GA103" s="18">
        <f>FZ103*VLOOKUP('Données projet'!$B$17,Paramètres!$A$1:$I$89,3,0)*VLOOKUP('Données projet'!$B$17,Paramètres!$A$1:$I$89,5,0)</f>
        <v>224.88999999999996</v>
      </c>
      <c r="GB103" s="14">
        <f t="shared" si="103"/>
        <v>55.17633941105062</v>
      </c>
      <c r="GC103" s="22">
        <f t="shared" si="79"/>
        <v>487.78220780757982</v>
      </c>
      <c r="GD103" s="59">
        <f t="shared" si="80"/>
        <v>774.10665875507857</v>
      </c>
      <c r="GE103" s="59">
        <f ca="1">AVERAGE(OFFSET($GD$3,0,0,'Données projet'!$E$17+1,1))-AVERAGE(OFFSET($H$3,0,0,'Données projet'!$E$17+1,1))</f>
        <v>357.2695384221413</v>
      </c>
      <c r="GF103" s="59">
        <f t="shared" si="104"/>
        <v>296.23918885315254</v>
      </c>
      <c r="GG103" s="16">
        <f>IF(ISNA(VLOOKUP(A103,'Données projet'!$A$243:$I$263,3,0)),0,VLOOKUP(A103,'Données projet'!$A$243:$I$263,3,0))</f>
        <v>9</v>
      </c>
      <c r="GH103" s="16">
        <f>IF(ISNA(VLOOKUP(A103,'Données projet'!$A$243:$I$263,4,0)),0,VLOOKUP(A103,'Données projet'!$A$243:$I$263,4,0))</f>
        <v>23.717948717948715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</v>
      </c>
      <c r="GP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68.08848662204511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0</v>
      </c>
      <c r="GU103" s="13">
        <f>IF('Données projet'!$A$270&gt;35,GU102+GT103-HC102,IF(A103&lt;'Données projet'!$A$270,$GR$205^A103,IF(A103='Données projet'!$A$270,'Données projet'!$B$270,GU102+GT103-HC102)))</f>
        <v>1.1368683772161603E-13</v>
      </c>
      <c r="GV103" s="18">
        <f>GU103*VLOOKUP('Données projet'!$B$18,Paramètres!$A$1:$I$89,3,0)*VLOOKUP('Données projet'!$B$18,Paramètres!$A$1:$I$89,5,0)</f>
        <v>9.2222762759774927E-14</v>
      </c>
      <c r="GW103" s="14">
        <f t="shared" si="105"/>
        <v>1.3985662224947967E-12</v>
      </c>
      <c r="GX103" s="22">
        <f t="shared" si="82"/>
        <v>2.5964574826517121E-12</v>
      </c>
      <c r="GY103" s="59">
        <f t="shared" si="83"/>
        <v>286.32445094750136</v>
      </c>
      <c r="GZ103" s="59">
        <f ca="1">AVERAGE(OFFSET($GY$3,0,0,'Données projet'!$E$18+1,1))-AVERAGE(OFFSET($H$3,0,0,'Données projet'!$E$18+1,1))</f>
        <v>339.25326110952267</v>
      </c>
      <c r="HA103" s="59">
        <f t="shared" si="106"/>
        <v>286.69182905555692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2">
        <f>'Scénario référence'!$B$16*5+'Scénario référence'!$B$17*0+'Scénario référence'!$B$18*5</f>
        <v>2.2000000000000002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8.0666666666666682</v>
      </c>
      <c r="H104" s="65">
        <f t="shared" si="56"/>
        <v>224.4</v>
      </c>
      <c r="I104" s="69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5.7333333333333334</v>
      </c>
      <c r="N104" s="14">
        <f>IF('Données projet'!$A$36&gt;35,N103+M104-V103,IF(A104&lt;'Données projet'!$A$36,$K$205^A104,IF(A104='Données projet'!$A$36,'Données projet'!$B$36,N103+M104-V103)))</f>
        <v>365.06666666666706</v>
      </c>
      <c r="O104" s="14">
        <f>N104*VLOOKUP('Données projet'!$B$9,Paramètres!$A$1:$I$89,3,0)*VLOOKUP('Données projet'!$B$9,Paramètres!$A$1:$I$89,5,0)</f>
        <v>370.17760000000044</v>
      </c>
      <c r="P104" s="14">
        <f t="shared" si="87"/>
        <v>85.703638592441422</v>
      </c>
      <c r="Q104" s="22">
        <f t="shared" si="107"/>
        <v>793.9931572151695</v>
      </c>
      <c r="R104" s="59">
        <f t="shared" si="55"/>
        <v>1080.4391966025489</v>
      </c>
      <c r="S104" s="59">
        <f ca="1">AVERAGE(OFFSET($R$3,0,0,'Données projet'!$E$9+1,1))-AVERAGE(OFFSET($H$3,0,0,'Données projet'!$E$9+1,1))</f>
        <v>595.03194537376203</v>
      </c>
      <c r="T104" s="59">
        <f t="shared" si="88"/>
        <v>315.02619963200516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5.7333333333333334</v>
      </c>
      <c r="AI104" s="14">
        <f>IF('Données projet'!$A$62&gt;35,AI103+AH104-AQ103,IF(A104&lt;'Données projet'!$A$62,$AF$205^A104,IF(A104='Données projet'!$A$62,'Données projet'!$B$62,AI103+AH104-AQ103)))</f>
        <v>365.06666666666706</v>
      </c>
      <c r="AJ104" s="14">
        <f>AI104*VLOOKUP('Données projet'!$B$10,Paramètres!$A$1:$I$89,3,0)*VLOOKUP('Données projet'!$B$10,Paramètres!$A$1:$I$89,5,0)</f>
        <v>330.31232000000034</v>
      </c>
      <c r="AK104" s="14">
        <f t="shared" si="89"/>
        <v>77.495055510760523</v>
      </c>
      <c r="AL104" s="22">
        <f t="shared" si="58"/>
        <v>710.26451234790841</v>
      </c>
      <c r="AM104" s="59">
        <f t="shared" si="59"/>
        <v>996.71055173528782</v>
      </c>
      <c r="AN104" s="59">
        <f ca="1">AVERAGE(OFFSET($AM$3,0,0,'Données projet'!$E$10+1,1))-AVERAGE(OFFSET($H$3,0,0,'Données projet'!$E$10+1,1))</f>
        <v>537.67467885131316</v>
      </c>
      <c r="AO104" s="59">
        <f t="shared" si="90"/>
        <v>286.6246792875379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4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4.3589743589743595</v>
      </c>
      <c r="BD104" s="13">
        <f>IF('Données projet'!$A$88&gt;35,BD103+BC104-BL103,IF(A104&lt;'Données projet'!$A$88,$BA$205^A104,IF(A104='Données projet'!$A$88,'Données projet'!$B$88,BD103+BC104-BL103)))</f>
        <v>355.64102564102581</v>
      </c>
      <c r="BE104" s="14">
        <f>BD104*VLOOKUP('Données projet'!$B$11,Paramètres!$A$1:$I$89,3,0)*VLOOKUP('Données projet'!$B$11,Paramètres!$A$1:$I$89,5,0)</f>
        <v>371.71600000000018</v>
      </c>
      <c r="BF104" s="14">
        <f t="shared" si="91"/>
        <v>86.018275170521079</v>
      </c>
      <c r="BG104" s="22">
        <f t="shared" si="61"/>
        <v>797.22052925532444</v>
      </c>
      <c r="BH104" s="59">
        <f t="shared" si="62"/>
        <v>1083.6665686427039</v>
      </c>
      <c r="BI104" s="59">
        <f ca="1">AVERAGE(OFFSET($BH$3,0,0,'Données projet'!$E$11+1,1))-AVERAGE(OFFSET($H$3,0,0,'Données projet'!$E$11+1,1))</f>
        <v>612.31844548481115</v>
      </c>
      <c r="BJ104" s="59">
        <f t="shared" si="92"/>
        <v>386.56924356342199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</v>
      </c>
      <c r="BT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4.7</v>
      </c>
      <c r="BY104" s="13">
        <f>IF('Données projet'!$A$114&gt;35,BY103+BX104-CG103,IF(A104&lt;'Données projet'!$A$114,$BV$205^A104,IF(A104='Données projet'!$A$114,'Données projet'!$B$114,BY103+BX104-CG103)))</f>
        <v>286.19999999999976</v>
      </c>
      <c r="BZ104" s="14">
        <f>BY104*VLOOKUP('Données projet'!$B$12,Paramètres!$A$1:$I$89,3,0)*VLOOKUP('Données projet'!$B$12,Paramètres!$A$1:$I$89,5,0)</f>
        <v>308.0656799999997</v>
      </c>
      <c r="CA104" s="14">
        <f t="shared" si="93"/>
        <v>72.864720125585961</v>
      </c>
      <c r="CB104" s="22">
        <f t="shared" si="64"/>
        <v>663.4537802187283</v>
      </c>
      <c r="CC104" s="59">
        <f t="shared" si="65"/>
        <v>949.89981960610771</v>
      </c>
      <c r="CD104" s="59">
        <f ca="1">AVERAGE(OFFSET($CC$3,0,0,'Données projet'!$E$12+1,1))-AVERAGE(OFFSET($H$3,0,0,'Données projet'!$E$12+1,1))</f>
        <v>519.42142379895688</v>
      </c>
      <c r="CE104" s="59">
        <f t="shared" si="94"/>
        <v>275.7070979241023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-2.8421709430404007E-13</v>
      </c>
      <c r="CU104" s="18">
        <f>CT104*VLOOKUP('Données projet'!$B$13,Paramètres!$A$1:$I$89,3,0)*VLOOKUP('Données projet'!$B$13,Paramètres!$A$1:$I$89,5,0)</f>
        <v>-1.69961822393816E-13</v>
      </c>
      <c r="CV104" s="14" t="e">
        <f t="shared" si="95"/>
        <v>#NUM!</v>
      </c>
      <c r="CW104" s="22" t="e">
        <f t="shared" si="67"/>
        <v>#NUM!</v>
      </c>
      <c r="CX104" s="59" t="e">
        <f t="shared" si="68"/>
        <v>#NUM!</v>
      </c>
      <c r="CY104" s="59">
        <f ca="1">AVERAGE(OFFSET($CX$3,0,0,'Données projet'!$E$13+1,1))-AVERAGE(OFFSET($H$3,0,0,'Données projet'!$E$13+1,1))</f>
        <v>267.32460497279214</v>
      </c>
      <c r="CZ104" s="59">
        <f t="shared" si="96"/>
        <v>278.51995033460219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2.4530119053544253</v>
      </c>
      <c r="DG104" s="23">
        <f>EXP(-LN(2)/25)*DG103+(1-EXP(-LN(2)/25))/(LN(2)/25)*Calculateur!DB104*Calculateur!DD104*VLOOKUP('Données projet'!$B$13,Paramètres!$A$1:$I$89,3,0)*0.475*44/12</f>
        <v>2.2954716546619411</v>
      </c>
      <c r="DH104" s="23">
        <f>EXP(-LN(2)/2)*DH103+(1-EXP(-LN(2)/2))/(LN(2)/2)*DB104*DE104*VLOOKUP('Données projet'!$B$13,Paramètres!$A$1:$I$89,3,0)*0.475*44/12</f>
        <v>1.3047332693009603E-10</v>
      </c>
      <c r="DI104" s="24">
        <f t="shared" si="69"/>
        <v>4.7484835601468394</v>
      </c>
      <c r="DJ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0</v>
      </c>
      <c r="DO104" s="13">
        <f>IF('Données projet'!$A$166&gt;35,DO103+DN104-DW103,IF(A104&lt;'Données projet'!$A$166,$DL$205^A104,IF(A104='Données projet'!$A$166,'Données projet'!$B$166,DO103+DN104-DW103)))</f>
        <v>-1.7053025658242404E-13</v>
      </c>
      <c r="DP104" s="18">
        <f>DO104*VLOOKUP('Données projet'!$B$14,Paramètres!$A$1:$I$89,3,0)*VLOOKUP('Données projet'!$B$14,Paramètres!$A$1:$I$89,5,0)</f>
        <v>-1.4897523215040567E-13</v>
      </c>
      <c r="DQ104" s="14" t="e">
        <f t="shared" si="97"/>
        <v>#NUM!</v>
      </c>
      <c r="DR104" s="22" t="e">
        <f t="shared" si="70"/>
        <v>#NUM!</v>
      </c>
      <c r="DS104" s="59" t="e">
        <f t="shared" si="71"/>
        <v>#NUM!</v>
      </c>
      <c r="DT104" s="59">
        <f ca="1">AVERAGE(OFFSET($DS$3,0,0,'Données projet'!$E$14+1,1))-AVERAGE(OFFSET($H$3,0,0,'Données projet'!$E$14+1,1))</f>
        <v>350.10291030592276</v>
      </c>
      <c r="DU104" s="59">
        <f t="shared" si="98"/>
        <v>379.66960949480392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0</v>
      </c>
      <c r="EJ104" s="13">
        <f>IF('Données projet'!$A$192&gt;35,EJ103+EI104-ER103,IF(A104&lt;'Données projet'!$A$192,$EG$205^A104,IF(A104='Données projet'!$A$192,'Données projet'!$B$192,EJ103+EI104-ER103)))</f>
        <v>0</v>
      </c>
      <c r="EK104" s="18">
        <f>EJ104*VLOOKUP('Données projet'!$B$15,Paramètres!$A$1:$I$89,3,0)*VLOOKUP('Données projet'!$B$15,Paramètres!$A$1:$I$89,5,0)</f>
        <v>0</v>
      </c>
      <c r="EL104" s="14" t="e">
        <f t="shared" si="99"/>
        <v>#NUM!</v>
      </c>
      <c r="EM104" s="22" t="e">
        <f t="shared" si="73"/>
        <v>#NUM!</v>
      </c>
      <c r="EN104" s="59" t="e">
        <f t="shared" si="74"/>
        <v>#NUM!</v>
      </c>
      <c r="EO104" s="59">
        <f ca="1">AVERAGE(OFFSET($EN$3,0,0,'Données projet'!$E$15+1,1))-AVERAGE(OFFSET($H$3,0,0,'Données projet'!$E$15+1,1))</f>
        <v>319.51502927075376</v>
      </c>
      <c r="EP104" s="59">
        <f t="shared" si="100"/>
        <v>433.77429725729928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3.2121212121212097</v>
      </c>
      <c r="FE104" s="13">
        <f>IF('Données projet'!$A$218&gt;35,FE103+FD104-FM103,IF(A104&lt;'Données projet'!$A$218,$FB$205^A104,IF(A104='Données projet'!$A$218,'Données projet'!$B$218,FE103+FD104-FM103)))</f>
        <v>235.33333333333317</v>
      </c>
      <c r="FF104" s="18">
        <f>FE104*VLOOKUP('Données projet'!$B$16,Paramètres!$A$1:$I$89,3,0)*VLOOKUP('Données projet'!$B$16,Paramètres!$A$1:$I$89,5,0)</f>
        <v>223.94319999999985</v>
      </c>
      <c r="FG104" s="14">
        <f t="shared" si="101"/>
        <v>54.971032644258223</v>
      </c>
      <c r="FH104" s="22">
        <f t="shared" si="76"/>
        <v>485.77562185541609</v>
      </c>
      <c r="FI104" s="59">
        <f t="shared" si="77"/>
        <v>772.22166124279556</v>
      </c>
      <c r="FJ104" s="59">
        <f ca="1">AVERAGE(OFFSET($FI$3,0,0,'Données projet'!$E$16+1,1))-AVERAGE(OFFSET($H$3,0,0,'Données projet'!$E$16+1,1))</f>
        <v>396.3085896953769</v>
      </c>
      <c r="FK104" s="59">
        <f t="shared" si="102"/>
        <v>319.05961996522967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3.5256410256410278</v>
      </c>
      <c r="FZ104" s="13">
        <f>IF('Données projet'!$A$244&gt;35,FZ103+FY104-GH103,IF(A104&lt;'Données projet'!$A$244,$FW$205^A104,IF(A104='Données projet'!$A$244,'Données projet'!$B$244,FZ103+FY104-GH103)))</f>
        <v>315.06410256410254</v>
      </c>
      <c r="GA104" s="18">
        <f>FZ104*VLOOKUP('Données projet'!$B$17,Paramètres!$A$1:$I$89,3,0)*VLOOKUP('Données projet'!$B$17,Paramètres!$A$1:$I$89,5,0)</f>
        <v>211.34499999999997</v>
      </c>
      <c r="GB104" s="14">
        <f t="shared" si="103"/>
        <v>52.229392738838186</v>
      </c>
      <c r="GC104" s="22">
        <f t="shared" si="79"/>
        <v>459.05873402014305</v>
      </c>
      <c r="GD104" s="59">
        <f t="shared" si="80"/>
        <v>745.50477340752241</v>
      </c>
      <c r="GE104" s="59">
        <f ca="1">AVERAGE(OFFSET($GD$3,0,0,'Données projet'!$E$17+1,1))-AVERAGE(OFFSET($H$3,0,0,'Données projet'!$E$17+1,1))</f>
        <v>357.2695384221413</v>
      </c>
      <c r="GF104" s="59">
        <f t="shared" si="104"/>
        <v>296.23918885315254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</v>
      </c>
      <c r="GP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68.121647105648933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0</v>
      </c>
      <c r="GU104" s="13">
        <f>IF('Données projet'!$A$270&gt;35,GU103+GT104-HC103,IF(A104&lt;'Données projet'!$A$270,$GR$205^A104,IF(A104='Données projet'!$A$270,'Données projet'!$B$270,GU103+GT104-HC103)))</f>
        <v>1.1368683772161603E-13</v>
      </c>
      <c r="GV104" s="18">
        <f>GU104*VLOOKUP('Données projet'!$B$18,Paramètres!$A$1:$I$89,3,0)*VLOOKUP('Données projet'!$B$18,Paramètres!$A$1:$I$89,5,0)</f>
        <v>9.2222762759774927E-14</v>
      </c>
      <c r="GW104" s="14">
        <f t="shared" si="105"/>
        <v>1.3985662224947967E-12</v>
      </c>
      <c r="GX104" s="22">
        <f t="shared" si="82"/>
        <v>2.5964574826517121E-12</v>
      </c>
      <c r="GY104" s="59">
        <f t="shared" si="83"/>
        <v>286.44603938738203</v>
      </c>
      <c r="GZ104" s="59">
        <f ca="1">AVERAGE(OFFSET($GY$3,0,0,'Données projet'!$E$18+1,1))-AVERAGE(OFFSET($H$3,0,0,'Données projet'!$E$18+1,1))</f>
        <v>339.25326110952267</v>
      </c>
      <c r="HA104" s="59">
        <f t="shared" si="106"/>
        <v>286.69182905555692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2">
        <f>'Scénario référence'!$B$16*5+'Scénario référence'!$B$17*0+'Scénario référence'!$B$18*5</f>
        <v>2.2000000000000002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8.0666666666666682</v>
      </c>
      <c r="H105" s="65">
        <f t="shared" si="56"/>
        <v>224.4</v>
      </c>
      <c r="I105" s="69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5.7333333333333334</v>
      </c>
      <c r="N105" s="14">
        <f>IF('Données projet'!$A$36&gt;35,N104+M105-V104,IF(A105&lt;'Données projet'!$A$36,$K$205^A105,IF(A105='Données projet'!$A$36,'Données projet'!$B$36,N104+M105-V104)))</f>
        <v>370.80000000000041</v>
      </c>
      <c r="O105" s="14">
        <f>N105*VLOOKUP('Données projet'!$B$9,Paramètres!$A$1:$I$89,3,0)*VLOOKUP('Données projet'!$B$9,Paramètres!$A$1:$I$89,5,0)</f>
        <v>375.99120000000045</v>
      </c>
      <c r="P105" s="14">
        <f t="shared" si="87"/>
        <v>86.891853905355589</v>
      </c>
      <c r="Q105" s="22">
        <f t="shared" si="107"/>
        <v>806.18798555182832</v>
      </c>
      <c r="R105" s="59">
        <f t="shared" si="55"/>
        <v>1092.7535040914875</v>
      </c>
      <c r="S105" s="59">
        <f ca="1">AVERAGE(OFFSET($R$3,0,0,'Données projet'!$E$9+1,1))-AVERAGE(OFFSET($H$3,0,0,'Données projet'!$E$9+1,1))</f>
        <v>595.03194537376203</v>
      </c>
      <c r="T105" s="59">
        <f t="shared" si="88"/>
        <v>315.02619963200516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5.7333333333333334</v>
      </c>
      <c r="AI105" s="14">
        <f>IF('Données projet'!$A$62&gt;35,AI104+AH105-AQ104,IF(A105&lt;'Données projet'!$A$62,$AF$205^A105,IF(A105='Données projet'!$A$62,'Données projet'!$B$62,AI104+AH105-AQ104)))</f>
        <v>370.80000000000041</v>
      </c>
      <c r="AJ105" s="14">
        <f>AI105*VLOOKUP('Données projet'!$B$10,Paramètres!$A$1:$I$89,3,0)*VLOOKUP('Données projet'!$B$10,Paramètres!$A$1:$I$89,5,0)</f>
        <v>335.49984000000035</v>
      </c>
      <c r="AK105" s="14">
        <f t="shared" si="89"/>
        <v>78.569465105794222</v>
      </c>
      <c r="AL105" s="22">
        <f t="shared" si="58"/>
        <v>721.17070639259225</v>
      </c>
      <c r="AM105" s="59">
        <f t="shared" si="59"/>
        <v>1007.7362249322514</v>
      </c>
      <c r="AN105" s="59">
        <f ca="1">AVERAGE(OFFSET($AM$3,0,0,'Données projet'!$E$10+1,1))-AVERAGE(OFFSET($H$3,0,0,'Données projet'!$E$10+1,1))</f>
        <v>537.67467885131316</v>
      </c>
      <c r="AO105" s="59">
        <f t="shared" si="90"/>
        <v>286.6246792875379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4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4.3589743589743595</v>
      </c>
      <c r="BD105" s="13">
        <f>IF('Données projet'!$A$88&gt;35,BD104+BC105-BL104,IF(A105&lt;'Données projet'!$A$88,$BA$205^A105,IF(A105='Données projet'!$A$88,'Données projet'!$B$88,BD104+BC105-BL104)))</f>
        <v>360.00000000000017</v>
      </c>
      <c r="BE105" s="14">
        <f>BD105*VLOOKUP('Données projet'!$B$11,Paramètres!$A$1:$I$89,3,0)*VLOOKUP('Données projet'!$B$11,Paramètres!$A$1:$I$89,5,0)</f>
        <v>376.27200000000022</v>
      </c>
      <c r="BF105" s="14">
        <f t="shared" si="91"/>
        <v>86.949190952313529</v>
      </c>
      <c r="BG105" s="22">
        <f t="shared" si="61"/>
        <v>806.77690757527978</v>
      </c>
      <c r="BH105" s="59">
        <f t="shared" si="62"/>
        <v>1093.3424261149389</v>
      </c>
      <c r="BI105" s="59">
        <f ca="1">AVERAGE(OFFSET($BH$3,0,0,'Données projet'!$E$11+1,1))-AVERAGE(OFFSET($H$3,0,0,'Données projet'!$E$11+1,1))</f>
        <v>612.31844548481115</v>
      </c>
      <c r="BJ105" s="59">
        <f t="shared" si="92"/>
        <v>386.56924356342199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</v>
      </c>
      <c r="BT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4.7</v>
      </c>
      <c r="BY105" s="13">
        <f>IF('Données projet'!$A$114&gt;35,BY104+BX105-CG104,IF(A105&lt;'Données projet'!$A$114,$BV$205^A105,IF(A105='Données projet'!$A$114,'Données projet'!$B$114,BY104+BX105-CG104)))</f>
        <v>290.89999999999975</v>
      </c>
      <c r="BZ105" s="14">
        <f>BY105*VLOOKUP('Données projet'!$B$12,Paramètres!$A$1:$I$89,3,0)*VLOOKUP('Données projet'!$B$12,Paramètres!$A$1:$I$89,5,0)</f>
        <v>313.1247599999997</v>
      </c>
      <c r="CA105" s="14">
        <f t="shared" si="93"/>
        <v>73.921023025363382</v>
      </c>
      <c r="CB105" s="22">
        <f t="shared" si="64"/>
        <v>674.10473876917411</v>
      </c>
      <c r="CC105" s="59">
        <f t="shared" si="65"/>
        <v>960.67025730883324</v>
      </c>
      <c r="CD105" s="59">
        <f ca="1">AVERAGE(OFFSET($CC$3,0,0,'Données projet'!$E$12+1,1))-AVERAGE(OFFSET($H$3,0,0,'Données projet'!$E$12+1,1))</f>
        <v>519.42142379895688</v>
      </c>
      <c r="CE105" s="59">
        <f t="shared" si="94"/>
        <v>275.7070979241023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-2.8421709430404007E-13</v>
      </c>
      <c r="CU105" s="18">
        <f>CT105*VLOOKUP('Données projet'!$B$13,Paramètres!$A$1:$I$89,3,0)*VLOOKUP('Données projet'!$B$13,Paramètres!$A$1:$I$89,5,0)</f>
        <v>-1.69961822393816E-13</v>
      </c>
      <c r="CV105" s="14" t="e">
        <f t="shared" si="95"/>
        <v>#NUM!</v>
      </c>
      <c r="CW105" s="22" t="e">
        <f t="shared" si="67"/>
        <v>#NUM!</v>
      </c>
      <c r="CX105" s="59" t="e">
        <f t="shared" si="68"/>
        <v>#NUM!</v>
      </c>
      <c r="CY105" s="59">
        <f ca="1">AVERAGE(OFFSET($CX$3,0,0,'Données projet'!$E$13+1,1))-AVERAGE(OFFSET($H$3,0,0,'Données projet'!$E$13+1,1))</f>
        <v>267.32460497279214</v>
      </c>
      <c r="CZ105" s="59">
        <f t="shared" si="96"/>
        <v>278.51995033460219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2.4049098380799507</v>
      </c>
      <c r="DG105" s="23">
        <f>EXP(-LN(2)/25)*DG104+(1-EXP(-LN(2)/25))/(LN(2)/25)*Calculateur!DB105*Calculateur!DD105*VLOOKUP('Données projet'!$B$13,Paramètres!$A$1:$I$89,3,0)*0.475*44/12</f>
        <v>2.2327018615516026</v>
      </c>
      <c r="DH105" s="23">
        <f>EXP(-LN(2)/2)*DH104+(1-EXP(-LN(2)/2))/(LN(2)/2)*DB105*DE105*VLOOKUP('Données projet'!$B$13,Paramètres!$A$1:$I$89,3,0)*0.475*44/12</f>
        <v>9.2258574236240292E-11</v>
      </c>
      <c r="DI105" s="24">
        <f t="shared" si="69"/>
        <v>4.6376116997238119</v>
      </c>
      <c r="DJ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0</v>
      </c>
      <c r="DO105" s="13">
        <f>IF('Données projet'!$A$166&gt;35,DO104+DN105-DW104,IF(A105&lt;'Données projet'!$A$166,$DL$205^A105,IF(A105='Données projet'!$A$166,'Données projet'!$B$166,DO104+DN105-DW104)))</f>
        <v>-1.7053025658242404E-13</v>
      </c>
      <c r="DP105" s="18">
        <f>DO105*VLOOKUP('Données projet'!$B$14,Paramètres!$A$1:$I$89,3,0)*VLOOKUP('Données projet'!$B$14,Paramètres!$A$1:$I$89,5,0)</f>
        <v>-1.4897523215040567E-13</v>
      </c>
      <c r="DQ105" s="14" t="e">
        <f t="shared" si="97"/>
        <v>#NUM!</v>
      </c>
      <c r="DR105" s="22" t="e">
        <f t="shared" si="70"/>
        <v>#NUM!</v>
      </c>
      <c r="DS105" s="59" t="e">
        <f t="shared" si="71"/>
        <v>#NUM!</v>
      </c>
      <c r="DT105" s="59">
        <f ca="1">AVERAGE(OFFSET($DS$3,0,0,'Données projet'!$E$14+1,1))-AVERAGE(OFFSET($H$3,0,0,'Données projet'!$E$14+1,1))</f>
        <v>350.10291030592276</v>
      </c>
      <c r="DU105" s="59">
        <f t="shared" si="98"/>
        <v>379.66960949480392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0</v>
      </c>
      <c r="EJ105" s="13">
        <f>IF('Données projet'!$A$192&gt;35,EJ104+EI105-ER104,IF(A105&lt;'Données projet'!$A$192,$EG$205^A105,IF(A105='Données projet'!$A$192,'Données projet'!$B$192,EJ104+EI105-ER104)))</f>
        <v>0</v>
      </c>
      <c r="EK105" s="18">
        <f>EJ105*VLOOKUP('Données projet'!$B$15,Paramètres!$A$1:$I$89,3,0)*VLOOKUP('Données projet'!$B$15,Paramètres!$A$1:$I$89,5,0)</f>
        <v>0</v>
      </c>
      <c r="EL105" s="14" t="e">
        <f t="shared" si="99"/>
        <v>#NUM!</v>
      </c>
      <c r="EM105" s="22" t="e">
        <f t="shared" si="73"/>
        <v>#NUM!</v>
      </c>
      <c r="EN105" s="59" t="e">
        <f t="shared" si="74"/>
        <v>#NUM!</v>
      </c>
      <c r="EO105" s="59">
        <f ca="1">AVERAGE(OFFSET($EN$3,0,0,'Données projet'!$E$15+1,1))-AVERAGE(OFFSET($H$3,0,0,'Données projet'!$E$15+1,1))</f>
        <v>319.51502927075376</v>
      </c>
      <c r="EP105" s="59">
        <f t="shared" si="100"/>
        <v>433.77429725729928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3.2121212121212097</v>
      </c>
      <c r="FE105" s="13">
        <f>IF('Données projet'!$A$218&gt;35,FE104+FD105-FM104,IF(A105&lt;'Données projet'!$A$218,$FB$205^A105,IF(A105='Données projet'!$A$218,'Données projet'!$B$218,FE104+FD105-FM104)))</f>
        <v>238.54545454545439</v>
      </c>
      <c r="FF105" s="18">
        <f>FE105*VLOOKUP('Données projet'!$B$16,Paramètres!$A$1:$I$89,3,0)*VLOOKUP('Données projet'!$B$16,Paramètres!$A$1:$I$89,5,0)</f>
        <v>226.99985454545441</v>
      </c>
      <c r="FG105" s="14">
        <f t="shared" si="101"/>
        <v>55.633485060287725</v>
      </c>
      <c r="FH105" s="22">
        <f t="shared" si="76"/>
        <v>492.25306648000088</v>
      </c>
      <c r="FI105" s="59">
        <f t="shared" si="77"/>
        <v>778.81858501966008</v>
      </c>
      <c r="FJ105" s="59">
        <f ca="1">AVERAGE(OFFSET($FI$3,0,0,'Données projet'!$E$16+1,1))-AVERAGE(OFFSET($H$3,0,0,'Données projet'!$E$16+1,1))</f>
        <v>396.3085896953769</v>
      </c>
      <c r="FK105" s="59">
        <f t="shared" si="102"/>
        <v>319.05961996522967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3.5256410256410278</v>
      </c>
      <c r="FZ105" s="13">
        <f>IF('Données projet'!$A$244&gt;35,FZ104+FY105-GH104,IF(A105&lt;'Données projet'!$A$244,$FW$205^A105,IF(A105='Données projet'!$A$244,'Données projet'!$B$244,FZ104+FY105-GH104)))</f>
        <v>318.58974358974359</v>
      </c>
      <c r="GA105" s="18">
        <f>FZ105*VLOOKUP('Données projet'!$B$17,Paramètres!$A$1:$I$89,3,0)*VLOOKUP('Données projet'!$B$17,Paramètres!$A$1:$I$89,5,0)</f>
        <v>213.71</v>
      </c>
      <c r="GB105" s="14">
        <f t="shared" si="103"/>
        <v>52.745485879312689</v>
      </c>
      <c r="GC105" s="22">
        <f t="shared" si="79"/>
        <v>464.07663790646956</v>
      </c>
      <c r="GD105" s="59">
        <f t="shared" si="80"/>
        <v>750.64215644612875</v>
      </c>
      <c r="GE105" s="59">
        <f ca="1">AVERAGE(OFFSET($GD$3,0,0,'Données projet'!$E$17+1,1))-AVERAGE(OFFSET($H$3,0,0,'Données projet'!$E$17+1,1))</f>
        <v>357.2695384221413</v>
      </c>
      <c r="GF105" s="59">
        <f t="shared" si="104"/>
        <v>296.23918885315254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</v>
      </c>
      <c r="GP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68.154232328997963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0</v>
      </c>
      <c r="GU105" s="13">
        <f>IF('Données projet'!$A$270&gt;35,GU104+GT105-HC104,IF(A105&lt;'Données projet'!$A$270,$GR$205^A105,IF(A105='Données projet'!$A$270,'Données projet'!$B$270,GU104+GT105-HC104)))</f>
        <v>1.1368683772161603E-13</v>
      </c>
      <c r="GV105" s="18">
        <f>GU105*VLOOKUP('Données projet'!$B$18,Paramètres!$A$1:$I$89,3,0)*VLOOKUP('Données projet'!$B$18,Paramètres!$A$1:$I$89,5,0)</f>
        <v>9.2222762759774927E-14</v>
      </c>
      <c r="GW105" s="14">
        <f t="shared" si="105"/>
        <v>1.3985662224947967E-12</v>
      </c>
      <c r="GX105" s="22">
        <f t="shared" si="82"/>
        <v>2.5964574826517121E-12</v>
      </c>
      <c r="GY105" s="59">
        <f t="shared" si="83"/>
        <v>286.56551853966181</v>
      </c>
      <c r="GZ105" s="59">
        <f ca="1">AVERAGE(OFFSET($GY$3,0,0,'Données projet'!$E$18+1,1))-AVERAGE(OFFSET($H$3,0,0,'Données projet'!$E$18+1,1))</f>
        <v>339.25326110952267</v>
      </c>
      <c r="HA105" s="59">
        <f t="shared" si="106"/>
        <v>286.69182905555692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2">
        <f>'Scénario référence'!$B$16*5+'Scénario référence'!$B$17*0+'Scénario référence'!$B$18*5</f>
        <v>2.2000000000000002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8.0666666666666682</v>
      </c>
      <c r="H106" s="65">
        <f t="shared" si="56"/>
        <v>224.4</v>
      </c>
      <c r="I106" s="69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5.7333333333333334</v>
      </c>
      <c r="N106" s="14">
        <f>IF('Données projet'!$A$36&gt;35,N105+M106-V105,IF(A106&lt;'Données projet'!$A$36,$K$205^A106,IF(A106='Données projet'!$A$36,'Données projet'!$B$36,N105+M106-V105)))</f>
        <v>376.53333333333376</v>
      </c>
      <c r="O106" s="14">
        <f>N106*VLOOKUP('Données projet'!$B$9,Paramètres!$A$1:$I$89,3,0)*VLOOKUP('Données projet'!$B$9,Paramètres!$A$1:$I$89,5,0)</f>
        <v>381.80480000000045</v>
      </c>
      <c r="P106" s="14">
        <f t="shared" si="87"/>
        <v>88.077932520339061</v>
      </c>
      <c r="Q106" s="22">
        <f t="shared" si="107"/>
        <v>818.37909247292464</v>
      </c>
      <c r="R106" s="59">
        <f t="shared" si="55"/>
        <v>1105.0620174686869</v>
      </c>
      <c r="S106" s="59">
        <f ca="1">AVERAGE(OFFSET($R$3,0,0,'Données projet'!$E$9+1,1))-AVERAGE(OFFSET($H$3,0,0,'Données projet'!$E$9+1,1))</f>
        <v>595.03194537376203</v>
      </c>
      <c r="T106" s="59">
        <f t="shared" si="88"/>
        <v>315.02619963200516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5.7333333333333334</v>
      </c>
      <c r="AI106" s="14">
        <f>IF('Données projet'!$A$62&gt;35,AI105+AH106-AQ105,IF(A106&lt;'Données projet'!$A$62,$AF$205^A106,IF(A106='Données projet'!$A$62,'Données projet'!$B$62,AI105+AH106-AQ105)))</f>
        <v>376.53333333333376</v>
      </c>
      <c r="AJ106" s="14">
        <f>AI106*VLOOKUP('Données projet'!$B$10,Paramètres!$A$1:$I$89,3,0)*VLOOKUP('Données projet'!$B$10,Paramètres!$A$1:$I$89,5,0)</f>
        <v>340.68736000000035</v>
      </c>
      <c r="AK106" s="14">
        <f t="shared" si="89"/>
        <v>79.641942653047124</v>
      </c>
      <c r="AL106" s="22">
        <f t="shared" si="58"/>
        <v>732.07353545405761</v>
      </c>
      <c r="AM106" s="59">
        <f t="shared" si="59"/>
        <v>1018.7564604498199</v>
      </c>
      <c r="AN106" s="59">
        <f ca="1">AVERAGE(OFFSET($AM$3,0,0,'Données projet'!$E$10+1,1))-AVERAGE(OFFSET($H$3,0,0,'Données projet'!$E$10+1,1))</f>
        <v>537.67467885131316</v>
      </c>
      <c r="AO106" s="59">
        <f t="shared" si="90"/>
        <v>286.6246792875379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4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4.3589743589743595</v>
      </c>
      <c r="BD106" s="13">
        <f>IF('Données projet'!$A$88&gt;35,BD105+BC106-BL105,IF(A106&lt;'Données projet'!$A$88,$BA$205^A106,IF(A106='Données projet'!$A$88,'Données projet'!$B$88,BD105+BC106-BL105)))</f>
        <v>364.35897435897454</v>
      </c>
      <c r="BE106" s="14">
        <f>BD106*VLOOKUP('Données projet'!$B$11,Paramètres!$A$1:$I$89,3,0)*VLOOKUP('Données projet'!$B$11,Paramètres!$A$1:$I$89,5,0)</f>
        <v>380.8280000000002</v>
      </c>
      <c r="BF106" s="14">
        <f t="shared" si="91"/>
        <v>87.878795590089467</v>
      </c>
      <c r="BG106" s="22">
        <f t="shared" si="61"/>
        <v>816.33100231940614</v>
      </c>
      <c r="BH106" s="59">
        <f t="shared" si="62"/>
        <v>1103.0139273151685</v>
      </c>
      <c r="BI106" s="59">
        <f ca="1">AVERAGE(OFFSET($BH$3,0,0,'Données projet'!$E$11+1,1))-AVERAGE(OFFSET($H$3,0,0,'Données projet'!$E$11+1,1))</f>
        <v>612.31844548481115</v>
      </c>
      <c r="BJ106" s="59">
        <f t="shared" si="92"/>
        <v>386.56924356342199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</v>
      </c>
      <c r="BT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4.7</v>
      </c>
      <c r="BY106" s="13">
        <f>IF('Données projet'!$A$114&gt;35,BY105+BX106-CG105,IF(A106&lt;'Données projet'!$A$114,$BV$205^A106,IF(A106='Données projet'!$A$114,'Données projet'!$B$114,BY105+BX106-CG105)))</f>
        <v>295.59999999999974</v>
      </c>
      <c r="BZ106" s="14">
        <f>BY106*VLOOKUP('Données projet'!$B$12,Paramètres!$A$1:$I$89,3,0)*VLOOKUP('Données projet'!$B$12,Paramètres!$A$1:$I$89,5,0)</f>
        <v>318.18383999999969</v>
      </c>
      <c r="CA106" s="14">
        <f t="shared" si="93"/>
        <v>74.975341168547857</v>
      </c>
      <c r="CB106" s="22">
        <f t="shared" si="64"/>
        <v>684.75224053522015</v>
      </c>
      <c r="CC106" s="59">
        <f t="shared" si="65"/>
        <v>971.43516553098243</v>
      </c>
      <c r="CD106" s="59">
        <f ca="1">AVERAGE(OFFSET($CC$3,0,0,'Données projet'!$E$12+1,1))-AVERAGE(OFFSET($H$3,0,0,'Données projet'!$E$12+1,1))</f>
        <v>519.42142379895688</v>
      </c>
      <c r="CE106" s="59">
        <f t="shared" si="94"/>
        <v>275.7070979241023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-2.8421709430404007E-13</v>
      </c>
      <c r="CU106" s="18">
        <f>CT106*VLOOKUP('Données projet'!$B$13,Paramètres!$A$1:$I$89,3,0)*VLOOKUP('Données projet'!$B$13,Paramètres!$A$1:$I$89,5,0)</f>
        <v>-1.69961822393816E-13</v>
      </c>
      <c r="CV106" s="14" t="e">
        <f t="shared" si="95"/>
        <v>#NUM!</v>
      </c>
      <c r="CW106" s="22" t="e">
        <f t="shared" si="67"/>
        <v>#NUM!</v>
      </c>
      <c r="CX106" s="59" t="e">
        <f t="shared" si="68"/>
        <v>#NUM!</v>
      </c>
      <c r="CY106" s="59">
        <f ca="1">AVERAGE(OFFSET($CX$3,0,0,'Données projet'!$E$13+1,1))-AVERAGE(OFFSET($H$3,0,0,'Données projet'!$E$13+1,1))</f>
        <v>267.32460497279214</v>
      </c>
      <c r="CZ106" s="59">
        <f t="shared" si="96"/>
        <v>278.51995033460219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2.3577510230053647</v>
      </c>
      <c r="DG106" s="23">
        <f>EXP(-LN(2)/25)*DG105+(1-EXP(-LN(2)/25))/(LN(2)/25)*Calculateur!DB106*Calculateur!DD106*VLOOKUP('Données projet'!$B$13,Paramètres!$A$1:$I$89,3,0)*0.475*44/12</f>
        <v>2.1716485117347859</v>
      </c>
      <c r="DH106" s="23">
        <f>EXP(-LN(2)/2)*DH105+(1-EXP(-LN(2)/2))/(LN(2)/2)*DB106*DE106*VLOOKUP('Données projet'!$B$13,Paramètres!$A$1:$I$89,3,0)*0.475*44/12</f>
        <v>6.5236663465048015E-11</v>
      </c>
      <c r="DI106" s="24">
        <f t="shared" si="69"/>
        <v>4.5293995348053873</v>
      </c>
      <c r="DJ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0</v>
      </c>
      <c r="DO106" s="13">
        <f>IF('Données projet'!$A$166&gt;35,DO105+DN106-DW105,IF(A106&lt;'Données projet'!$A$166,$DL$205^A106,IF(A106='Données projet'!$A$166,'Données projet'!$B$166,DO105+DN106-DW105)))</f>
        <v>-1.7053025658242404E-13</v>
      </c>
      <c r="DP106" s="18">
        <f>DO106*VLOOKUP('Données projet'!$B$14,Paramètres!$A$1:$I$89,3,0)*VLOOKUP('Données projet'!$B$14,Paramètres!$A$1:$I$89,5,0)</f>
        <v>-1.4897523215040567E-13</v>
      </c>
      <c r="DQ106" s="14" t="e">
        <f t="shared" si="97"/>
        <v>#NUM!</v>
      </c>
      <c r="DR106" s="22" t="e">
        <f t="shared" si="70"/>
        <v>#NUM!</v>
      </c>
      <c r="DS106" s="59" t="e">
        <f t="shared" si="71"/>
        <v>#NUM!</v>
      </c>
      <c r="DT106" s="59">
        <f ca="1">AVERAGE(OFFSET($DS$3,0,0,'Données projet'!$E$14+1,1))-AVERAGE(OFFSET($H$3,0,0,'Données projet'!$E$14+1,1))</f>
        <v>350.10291030592276</v>
      </c>
      <c r="DU106" s="59">
        <f t="shared" si="98"/>
        <v>379.66960949480392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0</v>
      </c>
      <c r="EJ106" s="13">
        <f>IF('Données projet'!$A$192&gt;35,EJ105+EI106-ER105,IF(A106&lt;'Données projet'!$A$192,$EG$205^A106,IF(A106='Données projet'!$A$192,'Données projet'!$B$192,EJ105+EI106-ER105)))</f>
        <v>0</v>
      </c>
      <c r="EK106" s="18">
        <f>EJ106*VLOOKUP('Données projet'!$B$15,Paramètres!$A$1:$I$89,3,0)*VLOOKUP('Données projet'!$B$15,Paramètres!$A$1:$I$89,5,0)</f>
        <v>0</v>
      </c>
      <c r="EL106" s="14" t="e">
        <f t="shared" si="99"/>
        <v>#NUM!</v>
      </c>
      <c r="EM106" s="22" t="e">
        <f t="shared" si="73"/>
        <v>#NUM!</v>
      </c>
      <c r="EN106" s="59" t="e">
        <f t="shared" si="74"/>
        <v>#NUM!</v>
      </c>
      <c r="EO106" s="59">
        <f ca="1">AVERAGE(OFFSET($EN$3,0,0,'Données projet'!$E$15+1,1))-AVERAGE(OFFSET($H$3,0,0,'Données projet'!$E$15+1,1))</f>
        <v>319.51502927075376</v>
      </c>
      <c r="EP106" s="59">
        <f t="shared" si="100"/>
        <v>433.77429725729928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3.2121212121212097</v>
      </c>
      <c r="FE106" s="13">
        <f>IF('Données projet'!$A$218&gt;35,FE105+FD106-FM105,IF(A106&lt;'Données projet'!$A$218,$FB$205^A106,IF(A106='Données projet'!$A$218,'Données projet'!$B$218,FE105+FD106-FM105)))</f>
        <v>241.75757575757561</v>
      </c>
      <c r="FF106" s="18">
        <f>FE106*VLOOKUP('Données projet'!$B$16,Paramètres!$A$1:$I$89,3,0)*VLOOKUP('Données projet'!$B$16,Paramètres!$A$1:$I$89,5,0)</f>
        <v>230.05650909090897</v>
      </c>
      <c r="FG106" s="14">
        <f t="shared" si="101"/>
        <v>56.294899943077567</v>
      </c>
      <c r="FH106" s="22">
        <f t="shared" si="76"/>
        <v>498.72870406752662</v>
      </c>
      <c r="FI106" s="59">
        <f t="shared" si="77"/>
        <v>785.41162906328896</v>
      </c>
      <c r="FJ106" s="59">
        <f ca="1">AVERAGE(OFFSET($FI$3,0,0,'Données projet'!$E$16+1,1))-AVERAGE(OFFSET($H$3,0,0,'Données projet'!$E$16+1,1))</f>
        <v>396.3085896953769</v>
      </c>
      <c r="FK106" s="59">
        <f t="shared" si="102"/>
        <v>319.05961996522967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3.5256410256410278</v>
      </c>
      <c r="FZ106" s="13">
        <f>IF('Données projet'!$A$244&gt;35,FZ105+FY106-GH105,IF(A106&lt;'Données projet'!$A$244,$FW$205^A106,IF(A106='Données projet'!$A$244,'Données projet'!$B$244,FZ105+FY106-GH105)))</f>
        <v>322.11538461538464</v>
      </c>
      <c r="GA106" s="18">
        <f>FZ106*VLOOKUP('Données projet'!$B$17,Paramètres!$A$1:$I$89,3,0)*VLOOKUP('Données projet'!$B$17,Paramètres!$A$1:$I$89,5,0)</f>
        <v>216.07500000000002</v>
      </c>
      <c r="GB106" s="14">
        <f t="shared" si="103"/>
        <v>53.260914639009187</v>
      </c>
      <c r="GC106" s="22">
        <f t="shared" si="79"/>
        <v>469.09338466294099</v>
      </c>
      <c r="GD106" s="59">
        <f t="shared" si="80"/>
        <v>755.77630965870321</v>
      </c>
      <c r="GE106" s="59">
        <f ca="1">AVERAGE(OFFSET($GD$3,0,0,'Données projet'!$E$17+1,1))-AVERAGE(OFFSET($H$3,0,0,'Données projet'!$E$17+1,1))</f>
        <v>357.2695384221413</v>
      </c>
      <c r="GF106" s="59">
        <f t="shared" si="104"/>
        <v>296.23918885315254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</v>
      </c>
      <c r="GP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68.186252271571533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0</v>
      </c>
      <c r="GU106" s="13">
        <f>IF('Données projet'!$A$270&gt;35,GU105+GT106-HC105,IF(A106&lt;'Données projet'!$A$270,$GR$205^A106,IF(A106='Données projet'!$A$270,'Données projet'!$B$270,GU105+GT106-HC105)))</f>
        <v>1.1368683772161603E-13</v>
      </c>
      <c r="GV106" s="18">
        <f>GU106*VLOOKUP('Données projet'!$B$18,Paramètres!$A$1:$I$89,3,0)*VLOOKUP('Données projet'!$B$18,Paramètres!$A$1:$I$89,5,0)</f>
        <v>9.2222762759774927E-14</v>
      </c>
      <c r="GW106" s="14">
        <f t="shared" si="105"/>
        <v>1.3985662224947967E-12</v>
      </c>
      <c r="GX106" s="22">
        <f t="shared" si="82"/>
        <v>2.5964574826517121E-12</v>
      </c>
      <c r="GY106" s="59">
        <f t="shared" si="83"/>
        <v>286.68292499576489</v>
      </c>
      <c r="GZ106" s="59">
        <f ca="1">AVERAGE(OFFSET($GY$3,0,0,'Données projet'!$E$18+1,1))-AVERAGE(OFFSET($H$3,0,0,'Données projet'!$E$18+1,1))</f>
        <v>339.25326110952267</v>
      </c>
      <c r="HA106" s="59">
        <f t="shared" si="106"/>
        <v>286.69182905555692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2">
        <f>'Scénario référence'!$B$16*5+'Scénario référence'!$B$17*0+'Scénario référence'!$B$18*5</f>
        <v>2.2000000000000002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8.0666666666666682</v>
      </c>
      <c r="H107" s="65">
        <f t="shared" si="56"/>
        <v>224.4</v>
      </c>
      <c r="I107" s="69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5.7333333333333334</v>
      </c>
      <c r="N107" s="14">
        <f>IF('Données projet'!$A$36&gt;35,N106+M107-V106,IF(A107&lt;'Données projet'!$A$36,$K$205^A107,IF(A107='Données projet'!$A$36,'Données projet'!$B$36,N106+M107-V106)))</f>
        <v>382.26666666666711</v>
      </c>
      <c r="O107" s="14">
        <f>N107*VLOOKUP('Données projet'!$B$9,Paramètres!$A$1:$I$89,3,0)*VLOOKUP('Données projet'!$B$9,Paramètres!$A$1:$I$89,5,0)</f>
        <v>387.61840000000046</v>
      </c>
      <c r="P107" s="14">
        <f t="shared" si="87"/>
        <v>89.261910729793357</v>
      </c>
      <c r="Q107" s="22">
        <f t="shared" si="107"/>
        <v>830.56654118772406</v>
      </c>
      <c r="R107" s="59">
        <f t="shared" si="55"/>
        <v>1117.3648359000576</v>
      </c>
      <c r="S107" s="59">
        <f ca="1">AVERAGE(OFFSET($R$3,0,0,'Données projet'!$E$9+1,1))-AVERAGE(OFFSET($H$3,0,0,'Données projet'!$E$9+1,1))</f>
        <v>595.03194537376203</v>
      </c>
      <c r="T107" s="59">
        <f t="shared" si="88"/>
        <v>315.02619963200516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5.7333333333333334</v>
      </c>
      <c r="AI107" s="14">
        <f>IF('Données projet'!$A$62&gt;35,AI106+AH107-AQ106,IF(A107&lt;'Données projet'!$A$62,$AF$205^A107,IF(A107='Données projet'!$A$62,'Données projet'!$B$62,AI106+AH107-AQ106)))</f>
        <v>382.26666666666711</v>
      </c>
      <c r="AJ107" s="14">
        <f>AI107*VLOOKUP('Données projet'!$B$10,Paramètres!$A$1:$I$89,3,0)*VLOOKUP('Données projet'!$B$10,Paramètres!$A$1:$I$89,5,0)</f>
        <v>345.87488000000042</v>
      </c>
      <c r="AK107" s="14">
        <f t="shared" si="89"/>
        <v>80.712520968881691</v>
      </c>
      <c r="AL107" s="22">
        <f t="shared" si="58"/>
        <v>742.97305668746958</v>
      </c>
      <c r="AM107" s="59">
        <f t="shared" si="59"/>
        <v>1029.7713513998031</v>
      </c>
      <c r="AN107" s="59">
        <f ca="1">AVERAGE(OFFSET($AM$3,0,0,'Données projet'!$E$10+1,1))-AVERAGE(OFFSET($H$3,0,0,'Données projet'!$E$10+1,1))</f>
        <v>537.67467885131316</v>
      </c>
      <c r="AO107" s="59">
        <f t="shared" si="90"/>
        <v>286.6246792875379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4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4.3589743589743595</v>
      </c>
      <c r="BD107" s="13">
        <f>IF('Données projet'!$A$88&gt;35,BD106+BC107-BL106,IF(A107&lt;'Données projet'!$A$88,$BA$205^A107,IF(A107='Données projet'!$A$88,'Données projet'!$B$88,BD106+BC107-BL106)))</f>
        <v>368.7179487179489</v>
      </c>
      <c r="BE107" s="14">
        <f>BD107*VLOOKUP('Données projet'!$B$11,Paramètres!$A$1:$I$89,3,0)*VLOOKUP('Données projet'!$B$11,Paramètres!$A$1:$I$89,5,0)</f>
        <v>385.38400000000024</v>
      </c>
      <c r="BF107" s="14">
        <f t="shared" si="91"/>
        <v>88.807106584070695</v>
      </c>
      <c r="BG107" s="22">
        <f t="shared" si="61"/>
        <v>825.88284396725692</v>
      </c>
      <c r="BH107" s="59">
        <f t="shared" si="62"/>
        <v>1112.6811386795903</v>
      </c>
      <c r="BI107" s="59">
        <f ca="1">AVERAGE(OFFSET($BH$3,0,0,'Données projet'!$E$11+1,1))-AVERAGE(OFFSET($H$3,0,0,'Données projet'!$E$11+1,1))</f>
        <v>612.31844548481115</v>
      </c>
      <c r="BJ107" s="59">
        <f t="shared" si="92"/>
        <v>386.56924356342199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</v>
      </c>
      <c r="BT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4.7</v>
      </c>
      <c r="BY107" s="13">
        <f>IF('Données projet'!$A$114&gt;35,BY106+BX107-CG106,IF(A107&lt;'Données projet'!$A$114,$BV$205^A107,IF(A107='Données projet'!$A$114,'Données projet'!$B$114,BY106+BX107-CG106)))</f>
        <v>300.29999999999973</v>
      </c>
      <c r="BZ107" s="14">
        <f>BY107*VLOOKUP('Données projet'!$B$12,Paramètres!$A$1:$I$89,3,0)*VLOOKUP('Données projet'!$B$12,Paramètres!$A$1:$I$89,5,0)</f>
        <v>323.24291999999969</v>
      </c>
      <c r="CA107" s="14">
        <f t="shared" si="93"/>
        <v>76.027709756183953</v>
      </c>
      <c r="CB107" s="22">
        <f t="shared" si="64"/>
        <v>695.39634682535325</v>
      </c>
      <c r="CC107" s="59">
        <f t="shared" si="65"/>
        <v>982.19464153768672</v>
      </c>
      <c r="CD107" s="59">
        <f ca="1">AVERAGE(OFFSET($CC$3,0,0,'Données projet'!$E$12+1,1))-AVERAGE(OFFSET($H$3,0,0,'Données projet'!$E$12+1,1))</f>
        <v>519.42142379895688</v>
      </c>
      <c r="CE107" s="59">
        <f t="shared" si="94"/>
        <v>275.7070979241023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-2.8421709430404007E-13</v>
      </c>
      <c r="CU107" s="18">
        <f>CT107*VLOOKUP('Données projet'!$B$13,Paramètres!$A$1:$I$89,3,0)*VLOOKUP('Données projet'!$B$13,Paramètres!$A$1:$I$89,5,0)</f>
        <v>-1.69961822393816E-13</v>
      </c>
      <c r="CV107" s="14" t="e">
        <f t="shared" si="95"/>
        <v>#NUM!</v>
      </c>
      <c r="CW107" s="22" t="e">
        <f t="shared" si="67"/>
        <v>#NUM!</v>
      </c>
      <c r="CX107" s="59" t="e">
        <f t="shared" si="68"/>
        <v>#NUM!</v>
      </c>
      <c r="CY107" s="59">
        <f ca="1">AVERAGE(OFFSET($CX$3,0,0,'Données projet'!$E$13+1,1))-AVERAGE(OFFSET($H$3,0,0,'Données projet'!$E$13+1,1))</f>
        <v>267.32460497279214</v>
      </c>
      <c r="CZ107" s="59">
        <f t="shared" si="96"/>
        <v>278.51995033460219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2.3115169635303543</v>
      </c>
      <c r="DG107" s="23">
        <f>EXP(-LN(2)/25)*DG106+(1-EXP(-LN(2)/25))/(LN(2)/25)*Calculateur!DB107*Calculateur!DD107*VLOOKUP('Données projet'!$B$13,Paramètres!$A$1:$I$89,3,0)*0.475*44/12</f>
        <v>2.1122646689793663</v>
      </c>
      <c r="DH107" s="23">
        <f>EXP(-LN(2)/2)*DH106+(1-EXP(-LN(2)/2))/(LN(2)/2)*DB107*DE107*VLOOKUP('Données projet'!$B$13,Paramètres!$A$1:$I$89,3,0)*0.475*44/12</f>
        <v>4.6129287118120146E-11</v>
      </c>
      <c r="DI107" s="24">
        <f t="shared" si="69"/>
        <v>4.4237816325558503</v>
      </c>
      <c r="DJ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0</v>
      </c>
      <c r="DO107" s="13">
        <f>IF('Données projet'!$A$166&gt;35,DO106+DN107-DW106,IF(A107&lt;'Données projet'!$A$166,$DL$205^A107,IF(A107='Données projet'!$A$166,'Données projet'!$B$166,DO106+DN107-DW106)))</f>
        <v>-1.7053025658242404E-13</v>
      </c>
      <c r="DP107" s="18">
        <f>DO107*VLOOKUP('Données projet'!$B$14,Paramètres!$A$1:$I$89,3,0)*VLOOKUP('Données projet'!$B$14,Paramètres!$A$1:$I$89,5,0)</f>
        <v>-1.4897523215040567E-13</v>
      </c>
      <c r="DQ107" s="14" t="e">
        <f t="shared" si="97"/>
        <v>#NUM!</v>
      </c>
      <c r="DR107" s="22" t="e">
        <f t="shared" si="70"/>
        <v>#NUM!</v>
      </c>
      <c r="DS107" s="59" t="e">
        <f t="shared" si="71"/>
        <v>#NUM!</v>
      </c>
      <c r="DT107" s="59">
        <f ca="1">AVERAGE(OFFSET($DS$3,0,0,'Données projet'!$E$14+1,1))-AVERAGE(OFFSET($H$3,0,0,'Données projet'!$E$14+1,1))</f>
        <v>350.10291030592276</v>
      </c>
      <c r="DU107" s="59">
        <f t="shared" si="98"/>
        <v>379.66960949480392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0</v>
      </c>
      <c r="EJ107" s="13">
        <f>IF('Données projet'!$A$192&gt;35,EJ106+EI107-ER106,IF(A107&lt;'Données projet'!$A$192,$EG$205^A107,IF(A107='Données projet'!$A$192,'Données projet'!$B$192,EJ106+EI107-ER106)))</f>
        <v>0</v>
      </c>
      <c r="EK107" s="18">
        <f>EJ107*VLOOKUP('Données projet'!$B$15,Paramètres!$A$1:$I$89,3,0)*VLOOKUP('Données projet'!$B$15,Paramètres!$A$1:$I$89,5,0)</f>
        <v>0</v>
      </c>
      <c r="EL107" s="14" t="e">
        <f t="shared" si="99"/>
        <v>#NUM!</v>
      </c>
      <c r="EM107" s="22" t="e">
        <f t="shared" si="73"/>
        <v>#NUM!</v>
      </c>
      <c r="EN107" s="59" t="e">
        <f t="shared" si="74"/>
        <v>#NUM!</v>
      </c>
      <c r="EO107" s="59">
        <f ca="1">AVERAGE(OFFSET($EN$3,0,0,'Données projet'!$E$15+1,1))-AVERAGE(OFFSET($H$3,0,0,'Données projet'!$E$15+1,1))</f>
        <v>319.51502927075376</v>
      </c>
      <c r="EP107" s="59">
        <f t="shared" si="100"/>
        <v>433.77429725729928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3.2121212121212097</v>
      </c>
      <c r="FE107" s="13">
        <f>IF('Données projet'!$A$218&gt;35,FE106+FD107-FM106,IF(A107&lt;'Données projet'!$A$218,$FB$205^A107,IF(A107='Données projet'!$A$218,'Données projet'!$B$218,FE106+FD107-FM106)))</f>
        <v>244.96969696969683</v>
      </c>
      <c r="FF107" s="18">
        <f>FE107*VLOOKUP('Données projet'!$B$16,Paramètres!$A$1:$I$89,3,0)*VLOOKUP('Données projet'!$B$16,Paramètres!$A$1:$I$89,5,0)</f>
        <v>233.11316363636351</v>
      </c>
      <c r="FG107" s="14">
        <f t="shared" si="101"/>
        <v>56.955292671468641</v>
      </c>
      <c r="FH107" s="22">
        <f t="shared" si="76"/>
        <v>505.2025614028077</v>
      </c>
      <c r="FI107" s="59">
        <f t="shared" si="77"/>
        <v>792.00085611514123</v>
      </c>
      <c r="FJ107" s="59">
        <f ca="1">AVERAGE(OFFSET($FI$3,0,0,'Données projet'!$E$16+1,1))-AVERAGE(OFFSET($H$3,0,0,'Données projet'!$E$16+1,1))</f>
        <v>396.3085896953769</v>
      </c>
      <c r="FK107" s="59">
        <f t="shared" si="102"/>
        <v>319.05961996522967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3.5256410256410278</v>
      </c>
      <c r="FZ107" s="13">
        <f>IF('Données projet'!$A$244&gt;35,FZ106+FY107-GH106,IF(A107&lt;'Données projet'!$A$244,$FW$205^A107,IF(A107='Données projet'!$A$244,'Données projet'!$B$244,FZ106+FY107-GH106)))</f>
        <v>325.64102564102569</v>
      </c>
      <c r="GA107" s="18">
        <f>FZ107*VLOOKUP('Données projet'!$B$17,Paramètres!$A$1:$I$89,3,0)*VLOOKUP('Données projet'!$B$17,Paramètres!$A$1:$I$89,5,0)</f>
        <v>218.44000000000005</v>
      </c>
      <c r="GB107" s="14">
        <f t="shared" si="103"/>
        <v>53.775687131354402</v>
      </c>
      <c r="GC107" s="22">
        <f t="shared" si="79"/>
        <v>474.1089884204423</v>
      </c>
      <c r="GD107" s="59">
        <f t="shared" si="80"/>
        <v>760.90728313277577</v>
      </c>
      <c r="GE107" s="59">
        <f ca="1">AVERAGE(OFFSET($GD$3,0,0,'Données projet'!$E$17+1,1))-AVERAGE(OFFSET($H$3,0,0,'Données projet'!$E$17+1,1))</f>
        <v>357.2695384221413</v>
      </c>
      <c r="GF107" s="59">
        <f t="shared" si="104"/>
        <v>296.23918885315254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</v>
      </c>
      <c r="GP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68.217716739727308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0</v>
      </c>
      <c r="GU107" s="13">
        <f>IF('Données projet'!$A$270&gt;35,GU106+GT107-HC106,IF(A107&lt;'Données projet'!$A$270,$GR$205^A107,IF(A107='Données projet'!$A$270,'Données projet'!$B$270,GU106+GT107-HC106)))</f>
        <v>1.1368683772161603E-13</v>
      </c>
      <c r="GV107" s="18">
        <f>GU107*VLOOKUP('Données projet'!$B$18,Paramètres!$A$1:$I$89,3,0)*VLOOKUP('Données projet'!$B$18,Paramètres!$A$1:$I$89,5,0)</f>
        <v>9.2222762759774927E-14</v>
      </c>
      <c r="GW107" s="14">
        <f t="shared" si="105"/>
        <v>1.3985662224947967E-12</v>
      </c>
      <c r="GX107" s="22">
        <f t="shared" si="82"/>
        <v>2.5964574826517121E-12</v>
      </c>
      <c r="GY107" s="59">
        <f t="shared" si="83"/>
        <v>286.79829471233609</v>
      </c>
      <c r="GZ107" s="59">
        <f ca="1">AVERAGE(OFFSET($GY$3,0,0,'Données projet'!$E$18+1,1))-AVERAGE(OFFSET($H$3,0,0,'Données projet'!$E$18+1,1))</f>
        <v>339.25326110952267</v>
      </c>
      <c r="HA107" s="59">
        <f t="shared" si="106"/>
        <v>286.69182905555692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2">
        <f>'Scénario référence'!$B$16*5+'Scénario référence'!$B$17*0+'Scénario référence'!$B$18*5</f>
        <v>2.2000000000000002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8.0666666666666682</v>
      </c>
      <c r="H108" s="65">
        <f t="shared" si="56"/>
        <v>224.4</v>
      </c>
      <c r="I108" s="69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>
        <f>VLOOKUP(A108,'Données projet'!$A$35:$I$55,2,0)</f>
        <v>388</v>
      </c>
      <c r="L108" s="13">
        <f>VLOOKUP(A108,'Données projet'!$A$35:$I$55,9,0)</f>
        <v>5.7333333333333334</v>
      </c>
      <c r="M108" s="13">
        <f t="array" ref="M108">INDEX(L:L,MIN(IF(ISNUMBER(L108:L304),ROW(L108:L304),"")))</f>
        <v>5.7333333333333334</v>
      </c>
      <c r="N108" s="14">
        <f>IF('Données projet'!$A$36&gt;35,N107+M108-V107,IF(A108&lt;'Données projet'!$A$36,$K$205^A108,IF(A108='Données projet'!$A$36,'Données projet'!$B$36,N107+M108-V107)))</f>
        <v>388.00000000000045</v>
      </c>
      <c r="O108" s="14">
        <f>N108*VLOOKUP('Données projet'!$B$9,Paramètres!$A$1:$I$89,3,0)*VLOOKUP('Données projet'!$B$9,Paramètres!$A$1:$I$89,5,0)</f>
        <v>393.43200000000047</v>
      </c>
      <c r="P108" s="14">
        <f t="shared" si="87"/>
        <v>90.443823674991435</v>
      </c>
      <c r="Q108" s="22">
        <f t="shared" si="107"/>
        <v>842.75039290061079</v>
      </c>
      <c r="R108" s="59">
        <f t="shared" si="55"/>
        <v>1129.6620559228611</v>
      </c>
      <c r="S108" s="59">
        <f ca="1">AVERAGE(OFFSET($R$3,0,0,'Données projet'!$E$9+1,1))-AVERAGE(OFFSET($H$3,0,0,'Données projet'!$E$9+1,1))</f>
        <v>595.03194537376203</v>
      </c>
      <c r="T108" s="59">
        <f t="shared" si="88"/>
        <v>315.02619963200516</v>
      </c>
      <c r="U108" s="16">
        <f>IF(ISNA(VLOOKUP(A108,'Données projet'!$A$35:$I$55,3,0)),0,VLOOKUP(A108,'Données projet'!$A$35:$I$55,3,0))</f>
        <v>8</v>
      </c>
      <c r="V108" s="16">
        <f>IF(ISNA(VLOOKUP(A108,'Données projet'!$A$35:$I$55,4,0)),0,VLOOKUP(A108,'Données projet'!$A$35:$I$55,4,0))</f>
        <v>81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388</v>
      </c>
      <c r="AG108" s="13">
        <f>VLOOKUP(A108,'Données projet'!$A$61:$I$81,9,0)</f>
        <v>5.7333333333333334</v>
      </c>
      <c r="AH108" s="13">
        <f t="array" ref="AH108">INDEX(AG:AG,MIN(IF(ISNUMBER(AG108:AG304),ROW(AG108:AG304),"")))</f>
        <v>5.7333333333333334</v>
      </c>
      <c r="AI108" s="14">
        <f>IF('Données projet'!$A$62&gt;35,AI107+AH108-AQ107,IF(A108&lt;'Données projet'!$A$62,$AF$205^A108,IF(A108='Données projet'!$A$62,'Données projet'!$B$62,AI107+AH108-AQ107)))</f>
        <v>388.00000000000045</v>
      </c>
      <c r="AJ108" s="14">
        <f>AI108*VLOOKUP('Données projet'!$B$10,Paramètres!$A$1:$I$89,3,0)*VLOOKUP('Données projet'!$B$10,Paramètres!$A$1:$I$89,5,0)</f>
        <v>351.06240000000042</v>
      </c>
      <c r="AK108" s="14">
        <f t="shared" si="89"/>
        <v>81.781231828785479</v>
      </c>
      <c r="AL108" s="22">
        <f t="shared" si="58"/>
        <v>753.86932543513524</v>
      </c>
      <c r="AM108" s="59">
        <f t="shared" si="59"/>
        <v>1040.7809884573855</v>
      </c>
      <c r="AN108" s="59">
        <f ca="1">AVERAGE(OFFSET($AM$3,0,0,'Données projet'!$E$10+1,1))-AVERAGE(OFFSET($H$3,0,0,'Données projet'!$E$10+1,1))</f>
        <v>537.67467885131316</v>
      </c>
      <c r="AO108" s="59">
        <f t="shared" si="90"/>
        <v>286.6246792875379</v>
      </c>
      <c r="AP108" s="16">
        <f>IF(ISNA(VLOOKUP(A108,'Données projet'!$A$61:$I$81,3,0)),0,VLOOKUP(A108,'Données projet'!$A$61:$I$81,3,0))</f>
        <v>8</v>
      </c>
      <c r="AQ108" s="16">
        <f>IF(ISNA(VLOOKUP(A108,'Données projet'!$A$61:$I$81,4,0)),0,VLOOKUP(A108,'Données projet'!$A$61:$I$81,4,0))</f>
        <v>81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4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4.3589743589743595</v>
      </c>
      <c r="BD108" s="13">
        <f>IF('Données projet'!$A$88&gt;35,BD107+BC108-BL107,IF(A108&lt;'Données projet'!$A$88,$BA$205^A108,IF(A108='Données projet'!$A$88,'Données projet'!$B$88,BD107+BC108-BL107)))</f>
        <v>373.07692307692326</v>
      </c>
      <c r="BE108" s="14">
        <f>BD108*VLOOKUP('Données projet'!$B$11,Paramètres!$A$1:$I$89,3,0)*VLOOKUP('Données projet'!$B$11,Paramètres!$A$1:$I$89,5,0)</f>
        <v>389.94000000000023</v>
      </c>
      <c r="BF108" s="14">
        <f t="shared" si="91"/>
        <v>89.734140996893444</v>
      </c>
      <c r="BG108" s="22">
        <f t="shared" si="61"/>
        <v>835.43246223625647</v>
      </c>
      <c r="BH108" s="59">
        <f t="shared" si="62"/>
        <v>1122.3441252585067</v>
      </c>
      <c r="BI108" s="59">
        <f ca="1">AVERAGE(OFFSET($BH$3,0,0,'Données projet'!$E$11+1,1))-AVERAGE(OFFSET($H$3,0,0,'Données projet'!$E$11+1,1))</f>
        <v>612.31844548481115</v>
      </c>
      <c r="BJ108" s="59">
        <f t="shared" si="92"/>
        <v>386.56924356342199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</v>
      </c>
      <c r="BT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>
        <f>VLOOKUP(A108,'Données projet'!$A$113:$I$133,2,0)</f>
        <v>305</v>
      </c>
      <c r="BW108" s="13">
        <f>VLOOKUP(A108,'Données projet'!$A$113:$I$133,9,0)</f>
        <v>4.7</v>
      </c>
      <c r="BX108" s="13">
        <f t="array" ref="BX108">INDEX(BW:BW,MIN(IF(ISNUMBER(BW108:BW304),ROW(BW108:BW304),"")))</f>
        <v>4.7</v>
      </c>
      <c r="BY108" s="13">
        <f>IF('Données projet'!$A$114&gt;35,BY107+BX108-CG107,IF(A108&lt;'Données projet'!$A$114,$BV$205^A108,IF(A108='Données projet'!$A$114,'Données projet'!$B$114,BY107+BX108-CG107)))</f>
        <v>304.99999999999972</v>
      </c>
      <c r="BZ108" s="14">
        <f>BY108*VLOOKUP('Données projet'!$B$12,Paramètres!$A$1:$I$89,3,0)*VLOOKUP('Données projet'!$B$12,Paramètres!$A$1:$I$89,5,0)</f>
        <v>328.30199999999968</v>
      </c>
      <c r="CA108" s="14">
        <f t="shared" si="93"/>
        <v>77.078162824242781</v>
      </c>
      <c r="CB108" s="22">
        <f t="shared" si="64"/>
        <v>706.03711691888884</v>
      </c>
      <c r="CC108" s="59">
        <f t="shared" si="65"/>
        <v>992.94877994113904</v>
      </c>
      <c r="CD108" s="59">
        <f ca="1">AVERAGE(OFFSET($CC$3,0,0,'Données projet'!$E$12+1,1))-AVERAGE(OFFSET($H$3,0,0,'Données projet'!$E$12+1,1))</f>
        <v>519.42142379895688</v>
      </c>
      <c r="CE108" s="59">
        <f t="shared" si="94"/>
        <v>275.7070979241023</v>
      </c>
      <c r="CF108" s="16">
        <f>IF(ISNA(VLOOKUP(A108,'Données projet'!$A$113:$I$133,3,0)),0,VLOOKUP(A108,'Données projet'!$A$113:$I$133,3,0))</f>
        <v>9</v>
      </c>
      <c r="CG108" s="16">
        <f>IF(ISNA(VLOOKUP(A108,'Données projet'!$A$113:$I$133,4,0)),0,VLOOKUP(A108,'Données projet'!$A$113:$I$133,4,0))</f>
        <v>41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-2.8421709430404007E-13</v>
      </c>
      <c r="CU108" s="18">
        <f>CT108*VLOOKUP('Données projet'!$B$13,Paramètres!$A$1:$I$89,3,0)*VLOOKUP('Données projet'!$B$13,Paramètres!$A$1:$I$89,5,0)</f>
        <v>-1.69961822393816E-13</v>
      </c>
      <c r="CV108" s="14" t="e">
        <f t="shared" si="95"/>
        <v>#NUM!</v>
      </c>
      <c r="CW108" s="22" t="e">
        <f t="shared" si="67"/>
        <v>#NUM!</v>
      </c>
      <c r="CX108" s="59" t="e">
        <f t="shared" si="68"/>
        <v>#NUM!</v>
      </c>
      <c r="CY108" s="59">
        <f ca="1">AVERAGE(OFFSET($CX$3,0,0,'Données projet'!$E$13+1,1))-AVERAGE(OFFSET($H$3,0,0,'Données projet'!$E$13+1,1))</f>
        <v>267.32460497279214</v>
      </c>
      <c r="CZ108" s="59">
        <f t="shared" si="96"/>
        <v>278.51995033460219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2.2661895257616571</v>
      </c>
      <c r="DG108" s="23">
        <f>EXP(-LN(2)/25)*DG107+(1-EXP(-LN(2)/25))/(LN(2)/25)*Calculateur!DB108*Calculateur!DD108*VLOOKUP('Données projet'!$B$13,Paramètres!$A$1:$I$89,3,0)*0.475*44/12</f>
        <v>2.054504680526954</v>
      </c>
      <c r="DH108" s="23">
        <f>EXP(-LN(2)/2)*DH107+(1-EXP(-LN(2)/2))/(LN(2)/2)*DB108*DE108*VLOOKUP('Données projet'!$B$13,Paramètres!$A$1:$I$89,3,0)*0.475*44/12</f>
        <v>3.2618331732524008E-11</v>
      </c>
      <c r="DI108" s="24">
        <f t="shared" si="69"/>
        <v>4.320694206321229</v>
      </c>
      <c r="DJ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0</v>
      </c>
      <c r="DO108" s="13">
        <f>IF('Données projet'!$A$166&gt;35,DO107+DN108-DW107,IF(A108&lt;'Données projet'!$A$166,$DL$205^A108,IF(A108='Données projet'!$A$166,'Données projet'!$B$166,DO107+DN108-DW107)))</f>
        <v>-1.7053025658242404E-13</v>
      </c>
      <c r="DP108" s="18">
        <f>DO108*VLOOKUP('Données projet'!$B$14,Paramètres!$A$1:$I$89,3,0)*VLOOKUP('Données projet'!$B$14,Paramètres!$A$1:$I$89,5,0)</f>
        <v>-1.4897523215040567E-13</v>
      </c>
      <c r="DQ108" s="14" t="e">
        <f t="shared" si="97"/>
        <v>#NUM!</v>
      </c>
      <c r="DR108" s="22" t="e">
        <f t="shared" si="70"/>
        <v>#NUM!</v>
      </c>
      <c r="DS108" s="59" t="e">
        <f t="shared" si="71"/>
        <v>#NUM!</v>
      </c>
      <c r="DT108" s="59">
        <f ca="1">AVERAGE(OFFSET($DS$3,0,0,'Données projet'!$E$14+1,1))-AVERAGE(OFFSET($H$3,0,0,'Données projet'!$E$14+1,1))</f>
        <v>350.10291030592276</v>
      </c>
      <c r="DU108" s="59">
        <f t="shared" si="98"/>
        <v>379.66960949480392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 t="e">
        <f>VLOOKUP(A108,'Données projet'!$A$191:$I$211,2,0)</f>
        <v>#N/A</v>
      </c>
      <c r="EH108" s="13" t="e">
        <f>VLOOKUP(A108,'Données projet'!$A$191:$I$211,9,0)</f>
        <v>#N/A</v>
      </c>
      <c r="EI108" s="13">
        <f t="array" ref="EI108">INDEX(EH:EH,MIN(IF(ISNUMBER(EH108:EH304),ROW(EH108:EH304),"")))</f>
        <v>0</v>
      </c>
      <c r="EJ108" s="13">
        <f>IF('Données projet'!$A$192&gt;35,EJ107+EI108-ER107,IF(A108&lt;'Données projet'!$A$192,$EG$205^A108,IF(A108='Données projet'!$A$192,'Données projet'!$B$192,EJ107+EI108-ER107)))</f>
        <v>0</v>
      </c>
      <c r="EK108" s="18">
        <f>EJ108*VLOOKUP('Données projet'!$B$15,Paramètres!$A$1:$I$89,3,0)*VLOOKUP('Données projet'!$B$15,Paramètres!$A$1:$I$89,5,0)</f>
        <v>0</v>
      </c>
      <c r="EL108" s="14" t="e">
        <f t="shared" si="99"/>
        <v>#NUM!</v>
      </c>
      <c r="EM108" s="22" t="e">
        <f t="shared" si="73"/>
        <v>#NUM!</v>
      </c>
      <c r="EN108" s="59" t="e">
        <f t="shared" si="74"/>
        <v>#NUM!</v>
      </c>
      <c r="EO108" s="59">
        <f ca="1">AVERAGE(OFFSET($EN$3,0,0,'Données projet'!$E$15+1,1))-AVERAGE(OFFSET($H$3,0,0,'Données projet'!$E$15+1,1))</f>
        <v>319.51502927075376</v>
      </c>
      <c r="EP108" s="59">
        <f t="shared" si="100"/>
        <v>433.77429725729928</v>
      </c>
      <c r="EQ108" s="16">
        <f>IF(ISNA(VLOOKUP(A108,'Données projet'!$A$191:$I$211,3,0)),0,VLOOKUP(A108,'Données projet'!$A$191:$I$211,3,0))</f>
        <v>0</v>
      </c>
      <c r="ER108" s="16">
        <f>IF(ISNA(VLOOKUP(A108,'Données projet'!$A$191:$I$211,4,0)),0,VLOOKUP(A108,'Données projet'!$A$191:$I$211,4,0))</f>
        <v>0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3.2121212121212097</v>
      </c>
      <c r="FE108" s="13">
        <f>IF('Données projet'!$A$218&gt;35,FE107+FD108-FM107,IF(A108&lt;'Données projet'!$A$218,$FB$205^A108,IF(A108='Données projet'!$A$218,'Données projet'!$B$218,FE107+FD108-FM107)))</f>
        <v>248.18181818181804</v>
      </c>
      <c r="FF108" s="18">
        <f>FE108*VLOOKUP('Données projet'!$B$16,Paramètres!$A$1:$I$89,3,0)*VLOOKUP('Données projet'!$B$16,Paramètres!$A$1:$I$89,5,0)</f>
        <v>236.16981818181804</v>
      </c>
      <c r="FG108" s="14">
        <f t="shared" si="101"/>
        <v>57.614678197814101</v>
      </c>
      <c r="FH108" s="22">
        <f t="shared" si="76"/>
        <v>511.67466452785931</v>
      </c>
      <c r="FI108" s="59">
        <f t="shared" si="77"/>
        <v>798.58632755010956</v>
      </c>
      <c r="FJ108" s="59">
        <f ca="1">AVERAGE(OFFSET($FI$3,0,0,'Données projet'!$E$16+1,1))-AVERAGE(OFFSET($H$3,0,0,'Données projet'!$E$16+1,1))</f>
        <v>396.3085896953769</v>
      </c>
      <c r="FK108" s="59">
        <f t="shared" si="102"/>
        <v>319.05961996522967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3.5256410256410278</v>
      </c>
      <c r="FZ108" s="13">
        <f>IF('Données projet'!$A$244&gt;35,FZ107+FY108-GH107,IF(A108&lt;'Données projet'!$A$244,$FW$205^A108,IF(A108='Données projet'!$A$244,'Données projet'!$B$244,FZ107+FY108-GH107)))</f>
        <v>329.16666666666674</v>
      </c>
      <c r="GA108" s="18">
        <f>FZ108*VLOOKUP('Données projet'!$B$17,Paramètres!$A$1:$I$89,3,0)*VLOOKUP('Données projet'!$B$17,Paramètres!$A$1:$I$89,5,0)</f>
        <v>220.80500000000004</v>
      </c>
      <c r="GB108" s="14">
        <f t="shared" si="103"/>
        <v>54.289811283972021</v>
      </c>
      <c r="GC108" s="22">
        <f t="shared" si="79"/>
        <v>479.12346298625124</v>
      </c>
      <c r="GD108" s="59">
        <f t="shared" si="80"/>
        <v>766.03512600850149</v>
      </c>
      <c r="GE108" s="59">
        <f ca="1">AVERAGE(OFFSET($GD$3,0,0,'Données projet'!$E$17+1,1))-AVERAGE(OFFSET($H$3,0,0,'Données projet'!$E$17+1,1))</f>
        <v>357.2695384221413</v>
      </c>
      <c r="GF108" s="59">
        <f t="shared" si="104"/>
        <v>296.23918885315254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</v>
      </c>
      <c r="GP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68.248635369704616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 t="e">
        <f>VLOOKUP(A108,'Données projet'!$A$269:$I$289,2,0)</f>
        <v>#N/A</v>
      </c>
      <c r="GS108" s="13" t="e">
        <f>VLOOKUP(A108,'Données projet'!$A$269:$I$289,9,0)</f>
        <v>#N/A</v>
      </c>
      <c r="GT108" s="13">
        <f t="array" ref="GT108">INDEX(GS:GS,MIN(IF(ISNUMBER(GS108:GS304),ROW(GS108:GS304),"")))</f>
        <v>0</v>
      </c>
      <c r="GU108" s="13">
        <f>IF('Données projet'!$A$270&gt;35,GU107+GT108-HC107,IF(A108&lt;'Données projet'!$A$270,$GR$205^A108,IF(A108='Données projet'!$A$270,'Données projet'!$B$270,GU107+GT108-HC107)))</f>
        <v>1.1368683772161603E-13</v>
      </c>
      <c r="GV108" s="18">
        <f>GU108*VLOOKUP('Données projet'!$B$18,Paramètres!$A$1:$I$89,3,0)*VLOOKUP('Données projet'!$B$18,Paramètres!$A$1:$I$89,5,0)</f>
        <v>9.2222762759774927E-14</v>
      </c>
      <c r="GW108" s="14">
        <f t="shared" si="105"/>
        <v>1.3985662224947967E-12</v>
      </c>
      <c r="GX108" s="22">
        <f t="shared" si="82"/>
        <v>2.5964574826517121E-12</v>
      </c>
      <c r="GY108" s="59">
        <f t="shared" si="83"/>
        <v>286.91166302225287</v>
      </c>
      <c r="GZ108" s="59">
        <f ca="1">AVERAGE(OFFSET($GY$3,0,0,'Données projet'!$E$18+1,1))-AVERAGE(OFFSET($H$3,0,0,'Données projet'!$E$18+1,1))</f>
        <v>339.25326110952267</v>
      </c>
      <c r="HA108" s="59">
        <f t="shared" si="106"/>
        <v>286.69182905555692</v>
      </c>
      <c r="HB108" s="16">
        <f>IF(ISNA(VLOOKUP(A108,'Données projet'!$A$269:$I$289,3,0)),0,VLOOKUP(A108,'Données projet'!$A$269:$I$289,3,0))</f>
        <v>0</v>
      </c>
      <c r="HC108" s="16">
        <f>IF(ISNA(VLOOKUP(A108,'Données projet'!$A$269:$I$289,4,0)),0,VLOOKUP(A108,'Données projet'!$A$269:$I$289,4,0))</f>
        <v>0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2">
        <f>'Scénario référence'!$B$16*5+'Scénario référence'!$B$17*0+'Scénario référence'!$B$18*5</f>
        <v>2.2000000000000002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8.0666666666666682</v>
      </c>
      <c r="H109" s="65">
        <f t="shared" si="56"/>
        <v>224.4</v>
      </c>
      <c r="I109" s="69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4.666666666666667</v>
      </c>
      <c r="N109" s="14">
        <f>IF('Données projet'!$A$36&gt;35,N108+M109-V108,IF(A109&lt;'Données projet'!$A$36,$K$205^A109,IF(A109='Données projet'!$A$36,'Données projet'!$B$36,N108+M109-V108)))</f>
        <v>311.66666666666714</v>
      </c>
      <c r="O109" s="14">
        <f>N109*VLOOKUP('Données projet'!$B$9,Paramètres!$A$1:$I$89,3,0)*VLOOKUP('Données projet'!$B$9,Paramètres!$A$1:$I$89,5,0)</f>
        <v>316.03000000000054</v>
      </c>
      <c r="P109" s="14">
        <f t="shared" si="87"/>
        <v>74.526718749317524</v>
      </c>
      <c r="Q109" s="22">
        <f t="shared" si="107"/>
        <v>680.21961848839567</v>
      </c>
      <c r="R109" s="59">
        <f t="shared" si="55"/>
        <v>967.24268313383914</v>
      </c>
      <c r="S109" s="59">
        <f ca="1">AVERAGE(OFFSET($R$3,0,0,'Données projet'!$E$9+1,1))-AVERAGE(OFFSET($H$3,0,0,'Données projet'!$E$9+1,1))</f>
        <v>595.03194537376203</v>
      </c>
      <c r="T109" s="59">
        <f t="shared" si="88"/>
        <v>315.02619963200516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4.666666666666667</v>
      </c>
      <c r="AI109" s="14">
        <f>IF('Données projet'!$A$62&gt;35,AI108+AH109-AQ108,IF(A109&lt;'Données projet'!$A$62,$AF$205^A109,IF(A109='Données projet'!$A$62,'Données projet'!$B$62,AI108+AH109-AQ108)))</f>
        <v>311.66666666666714</v>
      </c>
      <c r="AJ109" s="14">
        <f>AI109*VLOOKUP('Données projet'!$B$10,Paramètres!$A$1:$I$89,3,0)*VLOOKUP('Données projet'!$B$10,Paramètres!$A$1:$I$89,5,0)</f>
        <v>281.99600000000044</v>
      </c>
      <c r="AK109" s="14">
        <f t="shared" si="89"/>
        <v>67.388646519175452</v>
      </c>
      <c r="AL109" s="22">
        <f t="shared" si="58"/>
        <v>608.51159268756464</v>
      </c>
      <c r="AM109" s="59">
        <f t="shared" si="59"/>
        <v>895.53465733300811</v>
      </c>
      <c r="AN109" s="59">
        <f ca="1">AVERAGE(OFFSET($AM$3,0,0,'Données projet'!$E$10+1,1))-AVERAGE(OFFSET($H$3,0,0,'Données projet'!$E$10+1,1))</f>
        <v>537.67467885131316</v>
      </c>
      <c r="AO109" s="59">
        <f t="shared" si="90"/>
        <v>286.6246792875379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4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4.3589743589743595</v>
      </c>
      <c r="BD109" s="13">
        <f>IF('Données projet'!$A$88&gt;35,BD108+BC109-BL108,IF(A109&lt;'Données projet'!$A$88,$BA$205^A109,IF(A109='Données projet'!$A$88,'Données projet'!$B$88,BD108+BC109-BL108)))</f>
        <v>377.43589743589763</v>
      </c>
      <c r="BE109" s="14">
        <f>BD109*VLOOKUP('Données projet'!$B$11,Paramètres!$A$1:$I$89,3,0)*VLOOKUP('Données projet'!$B$11,Paramètres!$A$1:$I$89,5,0)</f>
        <v>394.49600000000027</v>
      </c>
      <c r="BF109" s="14">
        <f t="shared" si="91"/>
        <v>90.65991546953272</v>
      </c>
      <c r="BG109" s="22">
        <f t="shared" si="61"/>
        <v>844.97988610943651</v>
      </c>
      <c r="BH109" s="59">
        <f t="shared" si="62"/>
        <v>1132.00295075488</v>
      </c>
      <c r="BI109" s="59">
        <f ca="1">AVERAGE(OFFSET($BH$3,0,0,'Données projet'!$E$11+1,1))-AVERAGE(OFFSET($H$3,0,0,'Données projet'!$E$11+1,1))</f>
        <v>612.31844548481115</v>
      </c>
      <c r="BJ109" s="59">
        <f t="shared" si="92"/>
        <v>386.56924356342199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</v>
      </c>
      <c r="BT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4</v>
      </c>
      <c r="BY109" s="13">
        <f>IF('Données projet'!$A$114&gt;35,BY108+BX109-CG108,IF(A109&lt;'Données projet'!$A$114,$BV$205^A109,IF(A109='Données projet'!$A$114,'Données projet'!$B$114,BY108+BX109-CG108)))</f>
        <v>267.99999999999972</v>
      </c>
      <c r="BZ109" s="14">
        <f>BY109*VLOOKUP('Données projet'!$B$12,Paramètres!$A$1:$I$89,3,0)*VLOOKUP('Données projet'!$B$12,Paramètres!$A$1:$I$89,5,0)</f>
        <v>288.47519999999969</v>
      </c>
      <c r="CA109" s="14">
        <f t="shared" si="93"/>
        <v>68.754942080410785</v>
      </c>
      <c r="CB109" s="22">
        <f t="shared" si="64"/>
        <v>622.17583079004828</v>
      </c>
      <c r="CC109" s="59">
        <f t="shared" si="65"/>
        <v>909.19889543549175</v>
      </c>
      <c r="CD109" s="59">
        <f ca="1">AVERAGE(OFFSET($CC$3,0,0,'Données projet'!$E$12+1,1))-AVERAGE(OFFSET($H$3,0,0,'Données projet'!$E$12+1,1))</f>
        <v>519.42142379895688</v>
      </c>
      <c r="CE109" s="59">
        <f t="shared" si="94"/>
        <v>275.7070979241023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-2.8421709430404007E-13</v>
      </c>
      <c r="CU109" s="18">
        <f>CT109*VLOOKUP('Données projet'!$B$13,Paramètres!$A$1:$I$89,3,0)*VLOOKUP('Données projet'!$B$13,Paramètres!$A$1:$I$89,5,0)</f>
        <v>-1.69961822393816E-13</v>
      </c>
      <c r="CV109" s="14" t="e">
        <f t="shared" si="95"/>
        <v>#NUM!</v>
      </c>
      <c r="CW109" s="22" t="e">
        <f t="shared" si="67"/>
        <v>#NUM!</v>
      </c>
      <c r="CX109" s="59" t="e">
        <f t="shared" si="68"/>
        <v>#NUM!</v>
      </c>
      <c r="CY109" s="59">
        <f ca="1">AVERAGE(OFFSET($CX$3,0,0,'Données projet'!$E$13+1,1))-AVERAGE(OFFSET($H$3,0,0,'Données projet'!$E$13+1,1))</f>
        <v>267.32460497279214</v>
      </c>
      <c r="CZ109" s="59">
        <f t="shared" si="96"/>
        <v>278.51995033460219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2.2217509314005968</v>
      </c>
      <c r="DG109" s="23">
        <f>EXP(-LN(2)/25)*DG108+(1-EXP(-LN(2)/25))/(LN(2)/25)*Calculateur!DB109*Calculateur!DD109*VLOOKUP('Données projet'!$B$13,Paramètres!$A$1:$I$89,3,0)*0.475*44/12</f>
        <v>1.998324141996239</v>
      </c>
      <c r="DH109" s="23">
        <f>EXP(-LN(2)/2)*DH108+(1-EXP(-LN(2)/2))/(LN(2)/2)*DB109*DE109*VLOOKUP('Données projet'!$B$13,Paramètres!$A$1:$I$89,3,0)*0.475*44/12</f>
        <v>2.3064643559060073E-11</v>
      </c>
      <c r="DI109" s="24">
        <f t="shared" si="69"/>
        <v>4.2200750734199</v>
      </c>
      <c r="DJ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0</v>
      </c>
      <c r="DO109" s="13">
        <f>IF('Données projet'!$A$166&gt;35,DO108+DN109-DW108,IF(A109&lt;'Données projet'!$A$166,$DL$205^A109,IF(A109='Données projet'!$A$166,'Données projet'!$B$166,DO108+DN109-DW108)))</f>
        <v>-1.7053025658242404E-13</v>
      </c>
      <c r="DP109" s="18">
        <f>DO109*VLOOKUP('Données projet'!$B$14,Paramètres!$A$1:$I$89,3,0)*VLOOKUP('Données projet'!$B$14,Paramètres!$A$1:$I$89,5,0)</f>
        <v>-1.4897523215040567E-13</v>
      </c>
      <c r="DQ109" s="14" t="e">
        <f t="shared" si="97"/>
        <v>#NUM!</v>
      </c>
      <c r="DR109" s="22" t="e">
        <f t="shared" si="70"/>
        <v>#NUM!</v>
      </c>
      <c r="DS109" s="59" t="e">
        <f t="shared" si="71"/>
        <v>#NUM!</v>
      </c>
      <c r="DT109" s="59">
        <f ca="1">AVERAGE(OFFSET($DS$3,0,0,'Données projet'!$E$14+1,1))-AVERAGE(OFFSET($H$3,0,0,'Données projet'!$E$14+1,1))</f>
        <v>350.10291030592276</v>
      </c>
      <c r="DU109" s="59">
        <f t="shared" si="98"/>
        <v>379.66960949480392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0</v>
      </c>
      <c r="EJ109" s="13">
        <f>IF('Données projet'!$A$192&gt;35,EJ108+EI109-ER108,IF(A109&lt;'Données projet'!$A$192,$EG$205^A109,IF(A109='Données projet'!$A$192,'Données projet'!$B$192,EJ108+EI109-ER108)))</f>
        <v>0</v>
      </c>
      <c r="EK109" s="18">
        <f>EJ109*VLOOKUP('Données projet'!$B$15,Paramètres!$A$1:$I$89,3,0)*VLOOKUP('Données projet'!$B$15,Paramètres!$A$1:$I$89,5,0)</f>
        <v>0</v>
      </c>
      <c r="EL109" s="14" t="e">
        <f t="shared" si="99"/>
        <v>#NUM!</v>
      </c>
      <c r="EM109" s="22" t="e">
        <f t="shared" si="73"/>
        <v>#NUM!</v>
      </c>
      <c r="EN109" s="59" t="e">
        <f t="shared" si="74"/>
        <v>#NUM!</v>
      </c>
      <c r="EO109" s="59">
        <f ca="1">AVERAGE(OFFSET($EN$3,0,0,'Données projet'!$E$15+1,1))-AVERAGE(OFFSET($H$3,0,0,'Données projet'!$E$15+1,1))</f>
        <v>319.51502927075376</v>
      </c>
      <c r="EP109" s="59">
        <f t="shared" si="100"/>
        <v>433.77429725729928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3.2121212121212097</v>
      </c>
      <c r="FE109" s="13">
        <f>IF('Données projet'!$A$218&gt;35,FE108+FD109-FM108,IF(A109&lt;'Données projet'!$A$218,$FB$205^A109,IF(A109='Données projet'!$A$218,'Données projet'!$B$218,FE108+FD109-FM108)))</f>
        <v>251.39393939393926</v>
      </c>
      <c r="FF109" s="18">
        <f>FE109*VLOOKUP('Données projet'!$B$16,Paramètres!$A$1:$I$89,3,0)*VLOOKUP('Données projet'!$B$16,Paramètres!$A$1:$I$89,5,0)</f>
        <v>239.22647272727258</v>
      </c>
      <c r="FG109" s="14">
        <f t="shared" si="101"/>
        <v>58.273071065170143</v>
      </c>
      <c r="FH109" s="22">
        <f t="shared" si="76"/>
        <v>518.14503877183779</v>
      </c>
      <c r="FI109" s="59">
        <f t="shared" si="77"/>
        <v>805.16810341728126</v>
      </c>
      <c r="FJ109" s="59">
        <f ca="1">AVERAGE(OFFSET($FI$3,0,0,'Données projet'!$E$16+1,1))-AVERAGE(OFFSET($H$3,0,0,'Données projet'!$E$16+1,1))</f>
        <v>396.3085896953769</v>
      </c>
      <c r="FK109" s="59">
        <f t="shared" si="102"/>
        <v>319.05961996522967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3.5256410256410278</v>
      </c>
      <c r="FZ109" s="13">
        <f>IF('Données projet'!$A$244&gt;35,FZ108+FY109-GH108,IF(A109&lt;'Données projet'!$A$244,$FW$205^A109,IF(A109='Données projet'!$A$244,'Données projet'!$B$244,FZ108+FY109-GH108)))</f>
        <v>332.69230769230779</v>
      </c>
      <c r="GA109" s="18">
        <f>FZ109*VLOOKUP('Données projet'!$B$17,Paramètres!$A$1:$I$89,3,0)*VLOOKUP('Données projet'!$B$17,Paramètres!$A$1:$I$89,5,0)</f>
        <v>223.17000000000007</v>
      </c>
      <c r="GB109" s="14">
        <f t="shared" si="103"/>
        <v>54.80329484488135</v>
      </c>
      <c r="GC109" s="22">
        <f t="shared" si="79"/>
        <v>484.13682185483509</v>
      </c>
      <c r="GD109" s="59">
        <f t="shared" si="80"/>
        <v>771.15988650027862</v>
      </c>
      <c r="GE109" s="59">
        <f ca="1">AVERAGE(OFFSET($GD$3,0,0,'Données projet'!$E$17+1,1))-AVERAGE(OFFSET($H$3,0,0,'Données projet'!$E$17+1,1))</f>
        <v>357.2695384221413</v>
      </c>
      <c r="GF109" s="59">
        <f t="shared" si="104"/>
        <v>296.23918885315254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</v>
      </c>
      <c r="GP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68.279017630575495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0</v>
      </c>
      <c r="GU109" s="13">
        <f>IF('Données projet'!$A$270&gt;35,GU108+GT109-HC108,IF(A109&lt;'Données projet'!$A$270,$GR$205^A109,IF(A109='Données projet'!$A$270,'Données projet'!$B$270,GU108+GT109-HC108)))</f>
        <v>1.1368683772161603E-13</v>
      </c>
      <c r="GV109" s="18">
        <f>GU109*VLOOKUP('Données projet'!$B$18,Paramètres!$A$1:$I$89,3,0)*VLOOKUP('Données projet'!$B$18,Paramètres!$A$1:$I$89,5,0)</f>
        <v>9.2222762759774927E-14</v>
      </c>
      <c r="GW109" s="14">
        <f t="shared" si="105"/>
        <v>1.3985662224947967E-12</v>
      </c>
      <c r="GX109" s="22">
        <f t="shared" si="82"/>
        <v>2.5964574826517121E-12</v>
      </c>
      <c r="GY109" s="59">
        <f t="shared" si="83"/>
        <v>287.02306464544608</v>
      </c>
      <c r="GZ109" s="59">
        <f ca="1">AVERAGE(OFFSET($GY$3,0,0,'Données projet'!$E$18+1,1))-AVERAGE(OFFSET($H$3,0,0,'Données projet'!$E$18+1,1))</f>
        <v>339.25326110952267</v>
      </c>
      <c r="HA109" s="59">
        <f t="shared" si="106"/>
        <v>286.69182905555692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2">
        <f>'Scénario référence'!$B$16*5+'Scénario référence'!$B$17*0+'Scénario référence'!$B$18*5</f>
        <v>2.2000000000000002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8.0666666666666682</v>
      </c>
      <c r="H110" s="65">
        <f t="shared" si="56"/>
        <v>224.4</v>
      </c>
      <c r="I110" s="69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4.666666666666667</v>
      </c>
      <c r="N110" s="14">
        <f>IF('Données projet'!$A$36&gt;35,N109+M110-V109,IF(A110&lt;'Données projet'!$A$36,$K$205^A110,IF(A110='Données projet'!$A$36,'Données projet'!$B$36,N109+M110-V109)))</f>
        <v>316.33333333333383</v>
      </c>
      <c r="O110" s="14">
        <f>N110*VLOOKUP('Données projet'!$B$9,Paramètres!$A$1:$I$89,3,0)*VLOOKUP('Données projet'!$B$9,Paramètres!$A$1:$I$89,5,0)</f>
        <v>320.76200000000051</v>
      </c>
      <c r="P110" s="14">
        <f t="shared" si="87"/>
        <v>75.511880628404242</v>
      </c>
      <c r="Q110" s="22">
        <f t="shared" si="107"/>
        <v>690.17700876113815</v>
      </c>
      <c r="R110" s="59">
        <f t="shared" si="55"/>
        <v>977.30954246066926</v>
      </c>
      <c r="S110" s="59">
        <f ca="1">AVERAGE(OFFSET($R$3,0,0,'Données projet'!$E$9+1,1))-AVERAGE(OFFSET($H$3,0,0,'Données projet'!$E$9+1,1))</f>
        <v>595.03194537376203</v>
      </c>
      <c r="T110" s="59">
        <f t="shared" si="88"/>
        <v>315.02619963200516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4.666666666666667</v>
      </c>
      <c r="AI110" s="14">
        <f>IF('Données projet'!$A$62&gt;35,AI109+AH110-AQ109,IF(A110&lt;'Données projet'!$A$62,$AF$205^A110,IF(A110='Données projet'!$A$62,'Données projet'!$B$62,AI109+AH110-AQ109)))</f>
        <v>316.33333333333383</v>
      </c>
      <c r="AJ110" s="14">
        <f>AI110*VLOOKUP('Données projet'!$B$10,Paramètres!$A$1:$I$89,3,0)*VLOOKUP('Données projet'!$B$10,Paramètres!$A$1:$I$89,5,0)</f>
        <v>286.21840000000043</v>
      </c>
      <c r="AK110" s="14">
        <f t="shared" si="89"/>
        <v>68.279450874285345</v>
      </c>
      <c r="AL110" s="22">
        <f t="shared" si="58"/>
        <v>617.41709027271429</v>
      </c>
      <c r="AM110" s="59">
        <f t="shared" si="59"/>
        <v>904.5496239722454</v>
      </c>
      <c r="AN110" s="59">
        <f ca="1">AVERAGE(OFFSET($AM$3,0,0,'Données projet'!$E$10+1,1))-AVERAGE(OFFSET($H$3,0,0,'Données projet'!$E$10+1,1))</f>
        <v>537.67467885131316</v>
      </c>
      <c r="AO110" s="59">
        <f t="shared" si="90"/>
        <v>286.6246792875379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4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4.3589743589743595</v>
      </c>
      <c r="BD110" s="13">
        <f>IF('Données projet'!$A$88&gt;35,BD109+BC110-BL109,IF(A110&lt;'Données projet'!$A$88,$BA$205^A110,IF(A110='Données projet'!$A$88,'Données projet'!$B$88,BD109+BC110-BL109)))</f>
        <v>381.79487179487199</v>
      </c>
      <c r="BE110" s="14">
        <f>BD110*VLOOKUP('Données projet'!$B$11,Paramètres!$A$1:$I$89,3,0)*VLOOKUP('Données projet'!$B$11,Paramètres!$A$1:$I$89,5,0)</f>
        <v>399.05200000000025</v>
      </c>
      <c r="BF110" s="14">
        <f t="shared" si="91"/>
        <v>91.584446236469049</v>
      </c>
      <c r="BG110" s="22">
        <f t="shared" si="61"/>
        <v>854.52514386185067</v>
      </c>
      <c r="BH110" s="59">
        <f t="shared" si="62"/>
        <v>1141.6576775613817</v>
      </c>
      <c r="BI110" s="59">
        <f ca="1">AVERAGE(OFFSET($BH$3,0,0,'Données projet'!$E$11+1,1))-AVERAGE(OFFSET($H$3,0,0,'Données projet'!$E$11+1,1))</f>
        <v>612.31844548481115</v>
      </c>
      <c r="BJ110" s="59">
        <f t="shared" si="92"/>
        <v>386.56924356342199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</v>
      </c>
      <c r="BT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4</v>
      </c>
      <c r="BY110" s="13">
        <f>IF('Données projet'!$A$114&gt;35,BY109+BX110-CG109,IF(A110&lt;'Données projet'!$A$114,$BV$205^A110,IF(A110='Données projet'!$A$114,'Données projet'!$B$114,BY109+BX110-CG109)))</f>
        <v>271.99999999999972</v>
      </c>
      <c r="BZ110" s="14">
        <f>BY110*VLOOKUP('Données projet'!$B$12,Paramètres!$A$1:$I$89,3,0)*VLOOKUP('Données projet'!$B$12,Paramètres!$A$1:$I$89,5,0)</f>
        <v>292.78079999999966</v>
      </c>
      <c r="CA110" s="14">
        <f t="shared" si="93"/>
        <v>69.660903052386217</v>
      </c>
      <c r="CB110" s="22">
        <f t="shared" si="64"/>
        <v>631.2526328162387</v>
      </c>
      <c r="CC110" s="59">
        <f t="shared" si="65"/>
        <v>918.3851665157697</v>
      </c>
      <c r="CD110" s="59">
        <f ca="1">AVERAGE(OFFSET($CC$3,0,0,'Données projet'!$E$12+1,1))-AVERAGE(OFFSET($H$3,0,0,'Données projet'!$E$12+1,1))</f>
        <v>519.42142379895688</v>
      </c>
      <c r="CE110" s="59">
        <f t="shared" si="94"/>
        <v>275.7070979241023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-2.8421709430404007E-13</v>
      </c>
      <c r="CU110" s="18">
        <f>CT110*VLOOKUP('Données projet'!$B$13,Paramètres!$A$1:$I$89,3,0)*VLOOKUP('Données projet'!$B$13,Paramètres!$A$1:$I$89,5,0)</f>
        <v>-1.69961822393816E-13</v>
      </c>
      <c r="CV110" s="14" t="e">
        <f t="shared" si="95"/>
        <v>#NUM!</v>
      </c>
      <c r="CW110" s="22" t="e">
        <f t="shared" si="67"/>
        <v>#NUM!</v>
      </c>
      <c r="CX110" s="59" t="e">
        <f t="shared" si="68"/>
        <v>#NUM!</v>
      </c>
      <c r="CY110" s="59">
        <f ca="1">AVERAGE(OFFSET($CX$3,0,0,'Données projet'!$E$13+1,1))-AVERAGE(OFFSET($H$3,0,0,'Données projet'!$E$13+1,1))</f>
        <v>267.32460497279214</v>
      </c>
      <c r="CZ110" s="59">
        <f t="shared" si="96"/>
        <v>278.51995033460219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2.1781837507700907</v>
      </c>
      <c r="DG110" s="23">
        <f>EXP(-LN(2)/25)*DG109+(1-EXP(-LN(2)/25))/(LN(2)/25)*Calculateur!DB110*Calculateur!DD110*VLOOKUP('Données projet'!$B$13,Paramètres!$A$1:$I$89,3,0)*0.475*44/12</f>
        <v>1.9436798632460524</v>
      </c>
      <c r="DH110" s="23">
        <f>EXP(-LN(2)/2)*DH109+(1-EXP(-LN(2)/2))/(LN(2)/2)*DB110*DE110*VLOOKUP('Données projet'!$B$13,Paramètres!$A$1:$I$89,3,0)*0.475*44/12</f>
        <v>1.6309165866262004E-11</v>
      </c>
      <c r="DI110" s="24">
        <f t="shared" si="69"/>
        <v>4.1218636140324518</v>
      </c>
      <c r="DJ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0</v>
      </c>
      <c r="DO110" s="13">
        <f>IF('Données projet'!$A$166&gt;35,DO109+DN110-DW109,IF(A110&lt;'Données projet'!$A$166,$DL$205^A110,IF(A110='Données projet'!$A$166,'Données projet'!$B$166,DO109+DN110-DW109)))</f>
        <v>-1.7053025658242404E-13</v>
      </c>
      <c r="DP110" s="18">
        <f>DO110*VLOOKUP('Données projet'!$B$14,Paramètres!$A$1:$I$89,3,0)*VLOOKUP('Données projet'!$B$14,Paramètres!$A$1:$I$89,5,0)</f>
        <v>-1.4897523215040567E-13</v>
      </c>
      <c r="DQ110" s="14" t="e">
        <f t="shared" si="97"/>
        <v>#NUM!</v>
      </c>
      <c r="DR110" s="22" t="e">
        <f t="shared" si="70"/>
        <v>#NUM!</v>
      </c>
      <c r="DS110" s="59" t="e">
        <f t="shared" si="71"/>
        <v>#NUM!</v>
      </c>
      <c r="DT110" s="59">
        <f ca="1">AVERAGE(OFFSET($DS$3,0,0,'Données projet'!$E$14+1,1))-AVERAGE(OFFSET($H$3,0,0,'Données projet'!$E$14+1,1))</f>
        <v>350.10291030592276</v>
      </c>
      <c r="DU110" s="59">
        <f t="shared" si="98"/>
        <v>379.66960949480392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0</v>
      </c>
      <c r="EJ110" s="13">
        <f>IF('Données projet'!$A$192&gt;35,EJ109+EI110-ER109,IF(A110&lt;'Données projet'!$A$192,$EG$205^A110,IF(A110='Données projet'!$A$192,'Données projet'!$B$192,EJ109+EI110-ER109)))</f>
        <v>0</v>
      </c>
      <c r="EK110" s="18">
        <f>EJ110*VLOOKUP('Données projet'!$B$15,Paramètres!$A$1:$I$89,3,0)*VLOOKUP('Données projet'!$B$15,Paramètres!$A$1:$I$89,5,0)</f>
        <v>0</v>
      </c>
      <c r="EL110" s="14" t="e">
        <f t="shared" si="99"/>
        <v>#NUM!</v>
      </c>
      <c r="EM110" s="22" t="e">
        <f t="shared" si="73"/>
        <v>#NUM!</v>
      </c>
      <c r="EN110" s="59" t="e">
        <f t="shared" si="74"/>
        <v>#NUM!</v>
      </c>
      <c r="EO110" s="59">
        <f ca="1">AVERAGE(OFFSET($EN$3,0,0,'Données projet'!$E$15+1,1))-AVERAGE(OFFSET($H$3,0,0,'Données projet'!$E$15+1,1))</f>
        <v>319.51502927075376</v>
      </c>
      <c r="EP110" s="59">
        <f t="shared" si="100"/>
        <v>433.77429725729928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3.2121212121212097</v>
      </c>
      <c r="FE110" s="13">
        <f>IF('Données projet'!$A$218&gt;35,FE109+FD110-FM109,IF(A110&lt;'Données projet'!$A$218,$FB$205^A110,IF(A110='Données projet'!$A$218,'Données projet'!$B$218,FE109+FD110-FM109)))</f>
        <v>254.60606060606048</v>
      </c>
      <c r="FF110" s="18">
        <f>FE110*VLOOKUP('Données projet'!$B$16,Paramètres!$A$1:$I$89,3,0)*VLOOKUP('Données projet'!$B$16,Paramètres!$A$1:$I$89,5,0)</f>
        <v>242.28312727272714</v>
      </c>
      <c r="FG110" s="14">
        <f t="shared" si="101"/>
        <v>58.930485423583967</v>
      </c>
      <c r="FH110" s="22">
        <f t="shared" si="76"/>
        <v>524.6137087794084</v>
      </c>
      <c r="FI110" s="59">
        <f t="shared" si="77"/>
        <v>811.74624247893939</v>
      </c>
      <c r="FJ110" s="59">
        <f ca="1">AVERAGE(OFFSET($FI$3,0,0,'Données projet'!$E$16+1,1))-AVERAGE(OFFSET($H$3,0,0,'Données projet'!$E$16+1,1))</f>
        <v>396.3085896953769</v>
      </c>
      <c r="FK110" s="59">
        <f t="shared" si="102"/>
        <v>319.05961996522967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3.5256410256410278</v>
      </c>
      <c r="FZ110" s="13">
        <f>IF('Données projet'!$A$244&gt;35,FZ109+FY110-GH109,IF(A110&lt;'Données projet'!$A$244,$FW$205^A110,IF(A110='Données projet'!$A$244,'Données projet'!$B$244,FZ109+FY110-GH109)))</f>
        <v>336.21794871794884</v>
      </c>
      <c r="GA110" s="18">
        <f>FZ110*VLOOKUP('Données projet'!$B$17,Paramètres!$A$1:$I$89,3,0)*VLOOKUP('Données projet'!$B$17,Paramètres!$A$1:$I$89,5,0)</f>
        <v>225.53500000000011</v>
      </c>
      <c r="GB110" s="14">
        <f t="shared" si="103"/>
        <v>55.316145388425589</v>
      </c>
      <c r="GC110" s="22">
        <f t="shared" si="79"/>
        <v>489.14907821817474</v>
      </c>
      <c r="GD110" s="59">
        <f t="shared" si="80"/>
        <v>776.28161191770573</v>
      </c>
      <c r="GE110" s="59">
        <f ca="1">AVERAGE(OFFSET($GD$3,0,0,'Données projet'!$E$17+1,1))-AVERAGE(OFFSET($H$3,0,0,'Données projet'!$E$17+1,1))</f>
        <v>357.2695384221413</v>
      </c>
      <c r="GF110" s="59">
        <f t="shared" si="104"/>
        <v>296.23918885315254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</v>
      </c>
      <c r="GP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68.308872827144839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0</v>
      </c>
      <c r="GU110" s="13">
        <f>IF('Données projet'!$A$270&gt;35,GU109+GT110-HC109,IF(A110&lt;'Données projet'!$A$270,$GR$205^A110,IF(A110='Données projet'!$A$270,'Données projet'!$B$270,GU109+GT110-HC109)))</f>
        <v>1.1368683772161603E-13</v>
      </c>
      <c r="GV110" s="18">
        <f>GU110*VLOOKUP('Données projet'!$B$18,Paramètres!$A$1:$I$89,3,0)*VLOOKUP('Données projet'!$B$18,Paramètres!$A$1:$I$89,5,0)</f>
        <v>9.2222762759774927E-14</v>
      </c>
      <c r="GW110" s="14">
        <f t="shared" si="105"/>
        <v>1.3985662224947967E-12</v>
      </c>
      <c r="GX110" s="22">
        <f t="shared" si="82"/>
        <v>2.5964574826517121E-12</v>
      </c>
      <c r="GY110" s="59">
        <f t="shared" si="83"/>
        <v>287.13253369953367</v>
      </c>
      <c r="GZ110" s="59">
        <f ca="1">AVERAGE(OFFSET($GY$3,0,0,'Données projet'!$E$18+1,1))-AVERAGE(OFFSET($H$3,0,0,'Données projet'!$E$18+1,1))</f>
        <v>339.25326110952267</v>
      </c>
      <c r="HA110" s="59">
        <f t="shared" si="106"/>
        <v>286.69182905555692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2">
        <f>'Scénario référence'!$B$16*5+'Scénario référence'!$B$17*0+'Scénario référence'!$B$18*5</f>
        <v>2.2000000000000002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8.0666666666666682</v>
      </c>
      <c r="H111" s="65">
        <f t="shared" si="56"/>
        <v>224.4</v>
      </c>
      <c r="I111" s="69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4.666666666666667</v>
      </c>
      <c r="N111" s="14">
        <f>IF('Données projet'!$A$36&gt;35,N110+M111-V110,IF(A111&lt;'Données projet'!$A$36,$K$205^A111,IF(A111='Données projet'!$A$36,'Données projet'!$B$36,N110+M111-V110)))</f>
        <v>321.00000000000051</v>
      </c>
      <c r="O111" s="14">
        <f>N111*VLOOKUP('Données projet'!$B$9,Paramètres!$A$1:$I$89,3,0)*VLOOKUP('Données projet'!$B$9,Paramètres!$A$1:$I$89,5,0)</f>
        <v>325.49400000000054</v>
      </c>
      <c r="P111" s="14">
        <f t="shared" si="87"/>
        <v>76.495352197993014</v>
      </c>
      <c r="Q111" s="22">
        <f t="shared" si="107"/>
        <v>700.13145507817205</v>
      </c>
      <c r="R111" s="59">
        <f t="shared" si="55"/>
        <v>987.37155878843851</v>
      </c>
      <c r="S111" s="59">
        <f ca="1">AVERAGE(OFFSET($R$3,0,0,'Données projet'!$E$9+1,1))-AVERAGE(OFFSET($H$3,0,0,'Données projet'!$E$9+1,1))</f>
        <v>595.03194537376203</v>
      </c>
      <c r="T111" s="59">
        <f t="shared" si="88"/>
        <v>315.02619963200516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4.666666666666667</v>
      </c>
      <c r="AI111" s="14">
        <f>IF('Données projet'!$A$62&gt;35,AI110+AH111-AQ110,IF(A111&lt;'Données projet'!$A$62,$AF$205^A111,IF(A111='Données projet'!$A$62,'Données projet'!$B$62,AI110+AH111-AQ110)))</f>
        <v>321.00000000000051</v>
      </c>
      <c r="AJ111" s="14">
        <f>AI111*VLOOKUP('Données projet'!$B$10,Paramètres!$A$1:$I$89,3,0)*VLOOKUP('Données projet'!$B$10,Paramètres!$A$1:$I$89,5,0)</f>
        <v>290.44080000000048</v>
      </c>
      <c r="AK111" s="14">
        <f t="shared" si="89"/>
        <v>69.168726815543423</v>
      </c>
      <c r="AL111" s="22">
        <f t="shared" si="58"/>
        <v>626.31992587040565</v>
      </c>
      <c r="AM111" s="59">
        <f t="shared" si="59"/>
        <v>913.56002958067211</v>
      </c>
      <c r="AN111" s="59">
        <f ca="1">AVERAGE(OFFSET($AM$3,0,0,'Données projet'!$E$10+1,1))-AVERAGE(OFFSET($H$3,0,0,'Données projet'!$E$10+1,1))</f>
        <v>537.67467885131316</v>
      </c>
      <c r="AO111" s="59">
        <f t="shared" si="90"/>
        <v>286.6246792875379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4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4.3589743589743595</v>
      </c>
      <c r="BD111" s="13">
        <f>IF('Données projet'!$A$88&gt;35,BD110+BC111-BL110,IF(A111&lt;'Données projet'!$A$88,$BA$205^A111,IF(A111='Données projet'!$A$88,'Données projet'!$B$88,BD110+BC111-BL110)))</f>
        <v>386.15384615384636</v>
      </c>
      <c r="BE111" s="14">
        <f>BD111*VLOOKUP('Données projet'!$B$11,Paramètres!$A$1:$I$89,3,0)*VLOOKUP('Données projet'!$B$11,Paramètres!$A$1:$I$89,5,0)</f>
        <v>403.60800000000029</v>
      </c>
      <c r="BF111" s="14">
        <f t="shared" si="91"/>
        <v>92.507749140143559</v>
      </c>
      <c r="BG111" s="22">
        <f t="shared" si="61"/>
        <v>864.06826308575046</v>
      </c>
      <c r="BH111" s="59">
        <f t="shared" si="62"/>
        <v>1151.3083667960168</v>
      </c>
      <c r="BI111" s="59">
        <f ca="1">AVERAGE(OFFSET($BH$3,0,0,'Données projet'!$E$11+1,1))-AVERAGE(OFFSET($H$3,0,0,'Données projet'!$E$11+1,1))</f>
        <v>612.31844548481115</v>
      </c>
      <c r="BJ111" s="59">
        <f t="shared" si="92"/>
        <v>386.56924356342199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</v>
      </c>
      <c r="BT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4</v>
      </c>
      <c r="BY111" s="13">
        <f>IF('Données projet'!$A$114&gt;35,BY110+BX111-CG110,IF(A111&lt;'Données projet'!$A$114,$BV$205^A111,IF(A111='Données projet'!$A$114,'Données projet'!$B$114,BY110+BX111-CG110)))</f>
        <v>275.99999999999972</v>
      </c>
      <c r="BZ111" s="14">
        <f>BY111*VLOOKUP('Données projet'!$B$12,Paramètres!$A$1:$I$89,3,0)*VLOOKUP('Données projet'!$B$12,Paramètres!$A$1:$I$89,5,0)</f>
        <v>297.08639999999968</v>
      </c>
      <c r="CA111" s="14">
        <f t="shared" si="93"/>
        <v>70.565314499829583</v>
      </c>
      <c r="CB111" s="22">
        <f t="shared" si="64"/>
        <v>640.32673608720268</v>
      </c>
      <c r="CC111" s="59">
        <f t="shared" si="65"/>
        <v>927.56683979746913</v>
      </c>
      <c r="CD111" s="59">
        <f ca="1">AVERAGE(OFFSET($CC$3,0,0,'Données projet'!$E$12+1,1))-AVERAGE(OFFSET($H$3,0,0,'Données projet'!$E$12+1,1))</f>
        <v>519.42142379895688</v>
      </c>
      <c r="CE111" s="59">
        <f t="shared" si="94"/>
        <v>275.7070979241023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-2.8421709430404007E-13</v>
      </c>
      <c r="CU111" s="18">
        <f>CT111*VLOOKUP('Données projet'!$B$13,Paramètres!$A$1:$I$89,3,0)*VLOOKUP('Données projet'!$B$13,Paramètres!$A$1:$I$89,5,0)</f>
        <v>-1.69961822393816E-13</v>
      </c>
      <c r="CV111" s="14" t="e">
        <f t="shared" si="95"/>
        <v>#NUM!</v>
      </c>
      <c r="CW111" s="22" t="e">
        <f t="shared" si="67"/>
        <v>#NUM!</v>
      </c>
      <c r="CX111" s="59" t="e">
        <f t="shared" si="68"/>
        <v>#NUM!</v>
      </c>
      <c r="CY111" s="59">
        <f ca="1">AVERAGE(OFFSET($CX$3,0,0,'Données projet'!$E$13+1,1))-AVERAGE(OFFSET($H$3,0,0,'Données projet'!$E$13+1,1))</f>
        <v>267.32460497279214</v>
      </c>
      <c r="CZ111" s="59">
        <f t="shared" si="96"/>
        <v>278.51995033460219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2.1354708959783926</v>
      </c>
      <c r="DG111" s="23">
        <f>EXP(-LN(2)/25)*DG110+(1-EXP(-LN(2)/25))/(LN(2)/25)*Calculateur!DB111*Calculateur!DD111*VLOOKUP('Données projet'!$B$13,Paramètres!$A$1:$I$89,3,0)*0.475*44/12</f>
        <v>1.8905298351719073</v>
      </c>
      <c r="DH111" s="23">
        <f>EXP(-LN(2)/2)*DH110+(1-EXP(-LN(2)/2))/(LN(2)/2)*DB111*DE111*VLOOKUP('Données projet'!$B$13,Paramètres!$A$1:$I$89,3,0)*0.475*44/12</f>
        <v>1.1532321779530037E-11</v>
      </c>
      <c r="DI111" s="24">
        <f t="shared" si="69"/>
        <v>4.0260007311618322</v>
      </c>
      <c r="DJ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0</v>
      </c>
      <c r="DO111" s="13">
        <f>IF('Données projet'!$A$166&gt;35,DO110+DN111-DW110,IF(A111&lt;'Données projet'!$A$166,$DL$205^A111,IF(A111='Données projet'!$A$166,'Données projet'!$B$166,DO110+DN111-DW110)))</f>
        <v>-1.7053025658242404E-13</v>
      </c>
      <c r="DP111" s="18">
        <f>DO111*VLOOKUP('Données projet'!$B$14,Paramètres!$A$1:$I$89,3,0)*VLOOKUP('Données projet'!$B$14,Paramètres!$A$1:$I$89,5,0)</f>
        <v>-1.4897523215040567E-13</v>
      </c>
      <c r="DQ111" s="14" t="e">
        <f t="shared" si="97"/>
        <v>#NUM!</v>
      </c>
      <c r="DR111" s="22" t="e">
        <f t="shared" si="70"/>
        <v>#NUM!</v>
      </c>
      <c r="DS111" s="59" t="e">
        <f t="shared" si="71"/>
        <v>#NUM!</v>
      </c>
      <c r="DT111" s="59">
        <f ca="1">AVERAGE(OFFSET($DS$3,0,0,'Données projet'!$E$14+1,1))-AVERAGE(OFFSET($H$3,0,0,'Données projet'!$E$14+1,1))</f>
        <v>350.10291030592276</v>
      </c>
      <c r="DU111" s="59">
        <f t="shared" si="98"/>
        <v>379.66960949480392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0</v>
      </c>
      <c r="EJ111" s="13">
        <f>IF('Données projet'!$A$192&gt;35,EJ110+EI111-ER110,IF(A111&lt;'Données projet'!$A$192,$EG$205^A111,IF(A111='Données projet'!$A$192,'Données projet'!$B$192,EJ110+EI111-ER110)))</f>
        <v>0</v>
      </c>
      <c r="EK111" s="18">
        <f>EJ111*VLOOKUP('Données projet'!$B$15,Paramètres!$A$1:$I$89,3,0)*VLOOKUP('Données projet'!$B$15,Paramètres!$A$1:$I$89,5,0)</f>
        <v>0</v>
      </c>
      <c r="EL111" s="14" t="e">
        <f t="shared" si="99"/>
        <v>#NUM!</v>
      </c>
      <c r="EM111" s="22" t="e">
        <f t="shared" si="73"/>
        <v>#NUM!</v>
      </c>
      <c r="EN111" s="59" t="e">
        <f t="shared" si="74"/>
        <v>#NUM!</v>
      </c>
      <c r="EO111" s="59">
        <f ca="1">AVERAGE(OFFSET($EN$3,0,0,'Données projet'!$E$15+1,1))-AVERAGE(OFFSET($H$3,0,0,'Données projet'!$E$15+1,1))</f>
        <v>319.51502927075376</v>
      </c>
      <c r="EP111" s="59">
        <f t="shared" si="100"/>
        <v>433.77429725729928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3.2121212121212097</v>
      </c>
      <c r="FE111" s="13">
        <f>IF('Données projet'!$A$218&gt;35,FE110+FD111-FM110,IF(A111&lt;'Données projet'!$A$218,$FB$205^A111,IF(A111='Données projet'!$A$218,'Données projet'!$B$218,FE110+FD111-FM110)))</f>
        <v>257.8181818181817</v>
      </c>
      <c r="FF111" s="18">
        <f>FE111*VLOOKUP('Données projet'!$B$16,Paramètres!$A$1:$I$89,3,0)*VLOOKUP('Données projet'!$B$16,Paramètres!$A$1:$I$89,5,0)</f>
        <v>245.33978181818171</v>
      </c>
      <c r="FG111" s="14">
        <f t="shared" si="101"/>
        <v>59.586935045535206</v>
      </c>
      <c r="FH111" s="22">
        <f t="shared" si="76"/>
        <v>531.08069853764027</v>
      </c>
      <c r="FI111" s="59">
        <f t="shared" si="77"/>
        <v>818.32080224790661</v>
      </c>
      <c r="FJ111" s="59">
        <f ca="1">AVERAGE(OFFSET($FI$3,0,0,'Données projet'!$E$16+1,1))-AVERAGE(OFFSET($H$3,0,0,'Données projet'!$E$16+1,1))</f>
        <v>396.3085896953769</v>
      </c>
      <c r="FK111" s="59">
        <f t="shared" si="102"/>
        <v>319.05961996522967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3.5256410256410278</v>
      </c>
      <c r="FZ111" s="13">
        <f>IF('Données projet'!$A$244&gt;35,FZ110+FY111-GH110,IF(A111&lt;'Données projet'!$A$244,$FW$205^A111,IF(A111='Données projet'!$A$244,'Données projet'!$B$244,FZ110+FY111-GH110)))</f>
        <v>339.74358974358989</v>
      </c>
      <c r="GA111" s="18">
        <f>FZ111*VLOOKUP('Données projet'!$B$17,Paramètres!$A$1:$I$89,3,0)*VLOOKUP('Données projet'!$B$17,Paramètres!$A$1:$I$89,5,0)</f>
        <v>227.90000000000009</v>
      </c>
      <c r="GB111" s="14">
        <f t="shared" si="103"/>
        <v>55.828370320944281</v>
      </c>
      <c r="GC111" s="22">
        <f t="shared" si="79"/>
        <v>494.16024497564467</v>
      </c>
      <c r="GD111" s="59">
        <f t="shared" si="80"/>
        <v>781.40034868591101</v>
      </c>
      <c r="GE111" s="59">
        <f ca="1">AVERAGE(OFFSET($GD$3,0,0,'Données projet'!$E$17+1,1))-AVERAGE(OFFSET($H$3,0,0,'Données projet'!$E$17+1,1))</f>
        <v>357.2695384221413</v>
      </c>
      <c r="GF111" s="59">
        <f t="shared" si="104"/>
        <v>296.23918885315254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</v>
      </c>
      <c r="GP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68.338210102799934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0</v>
      </c>
      <c r="GU111" s="13">
        <f>IF('Données projet'!$A$270&gt;35,GU110+GT111-HC110,IF(A111&lt;'Données projet'!$A$270,$GR$205^A111,IF(A111='Données projet'!$A$270,'Données projet'!$B$270,GU110+GT111-HC110)))</f>
        <v>1.1368683772161603E-13</v>
      </c>
      <c r="GV111" s="18">
        <f>GU111*VLOOKUP('Données projet'!$B$18,Paramètres!$A$1:$I$89,3,0)*VLOOKUP('Données projet'!$B$18,Paramètres!$A$1:$I$89,5,0)</f>
        <v>9.2222762759774927E-14</v>
      </c>
      <c r="GW111" s="14">
        <f t="shared" si="105"/>
        <v>1.3985662224947967E-12</v>
      </c>
      <c r="GX111" s="22">
        <f t="shared" si="82"/>
        <v>2.5964574826517121E-12</v>
      </c>
      <c r="GY111" s="59">
        <f t="shared" si="83"/>
        <v>287.24010371026901</v>
      </c>
      <c r="GZ111" s="59">
        <f ca="1">AVERAGE(OFFSET($GY$3,0,0,'Données projet'!$E$18+1,1))-AVERAGE(OFFSET($H$3,0,0,'Données projet'!$E$18+1,1))</f>
        <v>339.25326110952267</v>
      </c>
      <c r="HA111" s="59">
        <f t="shared" si="106"/>
        <v>286.69182905555692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2">
        <f>'Scénario référence'!$B$16*5+'Scénario référence'!$B$17*0+'Scénario référence'!$B$18*5</f>
        <v>2.2000000000000002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8.0666666666666682</v>
      </c>
      <c r="H112" s="65">
        <f t="shared" si="56"/>
        <v>224.4</v>
      </c>
      <c r="I112" s="69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4.666666666666667</v>
      </c>
      <c r="N112" s="14">
        <f>IF('Données projet'!$A$36&gt;35,N111+M112-V111,IF(A112&lt;'Données projet'!$A$36,$K$205^A112,IF(A112='Données projet'!$A$36,'Données projet'!$B$36,N111+M112-V111)))</f>
        <v>325.6666666666672</v>
      </c>
      <c r="O112" s="14">
        <f>N112*VLOOKUP('Données projet'!$B$9,Paramètres!$A$1:$I$89,3,0)*VLOOKUP('Données projet'!$B$9,Paramètres!$A$1:$I$89,5,0)</f>
        <v>330.22600000000057</v>
      </c>
      <c r="P112" s="14">
        <f t="shared" si="87"/>
        <v>77.477160870745081</v>
      </c>
      <c r="Q112" s="22">
        <f t="shared" si="107"/>
        <v>710.08300518321539</v>
      </c>
      <c r="R112" s="59">
        <f t="shared" si="55"/>
        <v>997.42881280502138</v>
      </c>
      <c r="S112" s="59">
        <f ca="1">AVERAGE(OFFSET($R$3,0,0,'Données projet'!$E$9+1,1))-AVERAGE(OFFSET($H$3,0,0,'Données projet'!$E$9+1,1))</f>
        <v>595.03194537376203</v>
      </c>
      <c r="T112" s="59">
        <f t="shared" si="88"/>
        <v>315.02619963200516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4.666666666666667</v>
      </c>
      <c r="AI112" s="14">
        <f>IF('Données projet'!$A$62&gt;35,AI111+AH112-AQ111,IF(A112&lt;'Données projet'!$A$62,$AF$205^A112,IF(A112='Données projet'!$A$62,'Données projet'!$B$62,AI111+AH112-AQ111)))</f>
        <v>325.6666666666672</v>
      </c>
      <c r="AJ112" s="14">
        <f>AI112*VLOOKUP('Données projet'!$B$10,Paramètres!$A$1:$I$89,3,0)*VLOOKUP('Données projet'!$B$10,Paramètres!$A$1:$I$89,5,0)</f>
        <v>294.66320000000047</v>
      </c>
      <c r="AK112" s="14">
        <f t="shared" si="89"/>
        <v>70.056499130061923</v>
      </c>
      <c r="AL112" s="22">
        <f t="shared" si="58"/>
        <v>635.22014265152529</v>
      </c>
      <c r="AM112" s="59">
        <f t="shared" si="59"/>
        <v>922.56595027333128</v>
      </c>
      <c r="AN112" s="59">
        <f ca="1">AVERAGE(OFFSET($AM$3,0,0,'Données projet'!$E$10+1,1))-AVERAGE(OFFSET($H$3,0,0,'Données projet'!$E$10+1,1))</f>
        <v>537.67467885131316</v>
      </c>
      <c r="AO112" s="59">
        <f t="shared" si="90"/>
        <v>286.6246792875379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4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4.3589743589743595</v>
      </c>
      <c r="BD112" s="13">
        <f>IF('Données projet'!$A$88&gt;35,BD111+BC112-BL111,IF(A112&lt;'Données projet'!$A$88,$BA$205^A112,IF(A112='Données projet'!$A$88,'Données projet'!$B$88,BD111+BC112-BL111)))</f>
        <v>390.51282051282072</v>
      </c>
      <c r="BE112" s="14">
        <f>BD112*VLOOKUP('Données projet'!$B$11,Paramètres!$A$1:$I$89,3,0)*VLOOKUP('Données projet'!$B$11,Paramètres!$A$1:$I$89,5,0)</f>
        <v>408.16400000000033</v>
      </c>
      <c r="BF112" s="14">
        <f t="shared" si="91"/>
        <v>93.429839644741037</v>
      </c>
      <c r="BG112" s="22">
        <f t="shared" si="61"/>
        <v>873.60927071459116</v>
      </c>
      <c r="BH112" s="59">
        <f t="shared" si="62"/>
        <v>1160.955078336397</v>
      </c>
      <c r="BI112" s="59">
        <f ca="1">AVERAGE(OFFSET($BH$3,0,0,'Données projet'!$E$11+1,1))-AVERAGE(OFFSET($H$3,0,0,'Données projet'!$E$11+1,1))</f>
        <v>612.31844548481115</v>
      </c>
      <c r="BJ112" s="59">
        <f t="shared" si="92"/>
        <v>386.56924356342199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</v>
      </c>
      <c r="BT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4</v>
      </c>
      <c r="BY112" s="13">
        <f>IF('Données projet'!$A$114&gt;35,BY111+BX112-CG111,IF(A112&lt;'Données projet'!$A$114,$BV$205^A112,IF(A112='Données projet'!$A$114,'Données projet'!$B$114,BY111+BX112-CG111)))</f>
        <v>279.99999999999972</v>
      </c>
      <c r="BZ112" s="14">
        <f>BY112*VLOOKUP('Données projet'!$B$12,Paramètres!$A$1:$I$89,3,0)*VLOOKUP('Données projet'!$B$12,Paramètres!$A$1:$I$89,5,0)</f>
        <v>301.39199999999965</v>
      </c>
      <c r="CA112" s="14">
        <f t="shared" si="93"/>
        <v>71.468201474229218</v>
      </c>
      <c r="CB112" s="22">
        <f t="shared" si="64"/>
        <v>649.39818423428187</v>
      </c>
      <c r="CC112" s="59">
        <f t="shared" si="65"/>
        <v>936.74399185608786</v>
      </c>
      <c r="CD112" s="59">
        <f ca="1">AVERAGE(OFFSET($CC$3,0,0,'Données projet'!$E$12+1,1))-AVERAGE(OFFSET($H$3,0,0,'Données projet'!$E$12+1,1))</f>
        <v>519.42142379895688</v>
      </c>
      <c r="CE112" s="59">
        <f t="shared" si="94"/>
        <v>275.7070979241023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-2.8421709430404007E-13</v>
      </c>
      <c r="CU112" s="18">
        <f>CT112*VLOOKUP('Données projet'!$B$13,Paramètres!$A$1:$I$89,3,0)*VLOOKUP('Données projet'!$B$13,Paramètres!$A$1:$I$89,5,0)</f>
        <v>-1.69961822393816E-13</v>
      </c>
      <c r="CV112" s="14" t="e">
        <f t="shared" si="95"/>
        <v>#NUM!</v>
      </c>
      <c r="CW112" s="22" t="e">
        <f t="shared" si="67"/>
        <v>#NUM!</v>
      </c>
      <c r="CX112" s="59" t="e">
        <f t="shared" si="68"/>
        <v>#NUM!</v>
      </c>
      <c r="CY112" s="59">
        <f ca="1">AVERAGE(OFFSET($CX$3,0,0,'Données projet'!$E$13+1,1))-AVERAGE(OFFSET($H$3,0,0,'Données projet'!$E$13+1,1))</f>
        <v>267.32460497279214</v>
      </c>
      <c r="CZ112" s="59">
        <f t="shared" si="96"/>
        <v>278.51995033460219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2.0935956142168908</v>
      </c>
      <c r="DG112" s="23">
        <f>EXP(-LN(2)/25)*DG111+(1-EXP(-LN(2)/25))/(LN(2)/25)*Calculateur!DB112*Calculateur!DD112*VLOOKUP('Données projet'!$B$13,Paramètres!$A$1:$I$89,3,0)*0.475*44/12</f>
        <v>1.8388331974104883</v>
      </c>
      <c r="DH112" s="23">
        <f>EXP(-LN(2)/2)*DH111+(1-EXP(-LN(2)/2))/(LN(2)/2)*DB112*DE112*VLOOKUP('Données projet'!$B$13,Paramètres!$A$1:$I$89,3,0)*0.475*44/12</f>
        <v>8.1545829331310019E-12</v>
      </c>
      <c r="DI112" s="24">
        <f t="shared" si="69"/>
        <v>3.9324288116355337</v>
      </c>
      <c r="DJ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0</v>
      </c>
      <c r="DO112" s="13">
        <f>IF('Données projet'!$A$166&gt;35,DO111+DN112-DW111,IF(A112&lt;'Données projet'!$A$166,$DL$205^A112,IF(A112='Données projet'!$A$166,'Données projet'!$B$166,DO111+DN112-DW111)))</f>
        <v>-1.7053025658242404E-13</v>
      </c>
      <c r="DP112" s="18">
        <f>DO112*VLOOKUP('Données projet'!$B$14,Paramètres!$A$1:$I$89,3,0)*VLOOKUP('Données projet'!$B$14,Paramètres!$A$1:$I$89,5,0)</f>
        <v>-1.4897523215040567E-13</v>
      </c>
      <c r="DQ112" s="14" t="e">
        <f t="shared" si="97"/>
        <v>#NUM!</v>
      </c>
      <c r="DR112" s="22" t="e">
        <f t="shared" si="70"/>
        <v>#NUM!</v>
      </c>
      <c r="DS112" s="59" t="e">
        <f t="shared" si="71"/>
        <v>#NUM!</v>
      </c>
      <c r="DT112" s="59">
        <f ca="1">AVERAGE(OFFSET($DS$3,0,0,'Données projet'!$E$14+1,1))-AVERAGE(OFFSET($H$3,0,0,'Données projet'!$E$14+1,1))</f>
        <v>350.10291030592276</v>
      </c>
      <c r="DU112" s="59">
        <f t="shared" si="98"/>
        <v>379.66960949480392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0</v>
      </c>
      <c r="EJ112" s="13">
        <f>IF('Données projet'!$A$192&gt;35,EJ111+EI112-ER111,IF(A112&lt;'Données projet'!$A$192,$EG$205^A112,IF(A112='Données projet'!$A$192,'Données projet'!$B$192,EJ111+EI112-ER111)))</f>
        <v>0</v>
      </c>
      <c r="EK112" s="18">
        <f>EJ112*VLOOKUP('Données projet'!$B$15,Paramètres!$A$1:$I$89,3,0)*VLOOKUP('Données projet'!$B$15,Paramètres!$A$1:$I$89,5,0)</f>
        <v>0</v>
      </c>
      <c r="EL112" s="14" t="e">
        <f t="shared" si="99"/>
        <v>#NUM!</v>
      </c>
      <c r="EM112" s="22" t="e">
        <f t="shared" si="73"/>
        <v>#NUM!</v>
      </c>
      <c r="EN112" s="59" t="e">
        <f t="shared" si="74"/>
        <v>#NUM!</v>
      </c>
      <c r="EO112" s="59">
        <f ca="1">AVERAGE(OFFSET($EN$3,0,0,'Données projet'!$E$15+1,1))-AVERAGE(OFFSET($H$3,0,0,'Données projet'!$E$15+1,1))</f>
        <v>319.51502927075376</v>
      </c>
      <c r="EP112" s="59">
        <f t="shared" si="100"/>
        <v>433.77429725729928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3.2121212121212097</v>
      </c>
      <c r="FE112" s="13">
        <f>IF('Données projet'!$A$218&gt;35,FE111+FD112-FM111,IF(A112&lt;'Données projet'!$A$218,$FB$205^A112,IF(A112='Données projet'!$A$218,'Données projet'!$B$218,FE111+FD112-FM111)))</f>
        <v>261.03030303030289</v>
      </c>
      <c r="FF112" s="18">
        <f>FE112*VLOOKUP('Données projet'!$B$16,Paramètres!$A$1:$I$89,3,0)*VLOOKUP('Données projet'!$B$16,Paramètres!$A$1:$I$89,5,0)</f>
        <v>248.39643636363621</v>
      </c>
      <c r="FG112" s="14">
        <f t="shared" si="101"/>
        <v>60.242433340587155</v>
      </c>
      <c r="FH112" s="22">
        <f t="shared" si="76"/>
        <v>537.54603140152221</v>
      </c>
      <c r="FI112" s="59">
        <f t="shared" si="77"/>
        <v>824.8918390233282</v>
      </c>
      <c r="FJ112" s="59">
        <f ca="1">AVERAGE(OFFSET($FI$3,0,0,'Données projet'!$E$16+1,1))-AVERAGE(OFFSET($H$3,0,0,'Données projet'!$E$16+1,1))</f>
        <v>396.3085896953769</v>
      </c>
      <c r="FK112" s="59">
        <f t="shared" si="102"/>
        <v>319.05961996522967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3.5256410256410278</v>
      </c>
      <c r="FZ112" s="13">
        <f>IF('Données projet'!$A$244&gt;35,FZ111+FY112-GH111,IF(A112&lt;'Données projet'!$A$244,$FW$205^A112,IF(A112='Données projet'!$A$244,'Données projet'!$B$244,FZ111+FY112-GH111)))</f>
        <v>343.26923076923094</v>
      </c>
      <c r="GA112" s="18">
        <f>FZ112*VLOOKUP('Données projet'!$B$17,Paramètres!$A$1:$I$89,3,0)*VLOOKUP('Données projet'!$B$17,Paramètres!$A$1:$I$89,5,0)</f>
        <v>230.26500000000013</v>
      </c>
      <c r="GB112" s="14">
        <f t="shared" si="103"/>
        <v>56.339976886203779</v>
      </c>
      <c r="GC112" s="22">
        <f t="shared" si="79"/>
        <v>499.17033474347181</v>
      </c>
      <c r="GD112" s="59">
        <f t="shared" si="80"/>
        <v>786.5161423652778</v>
      </c>
      <c r="GE112" s="59">
        <f ca="1">AVERAGE(OFFSET($GD$3,0,0,'Données projet'!$E$17+1,1))-AVERAGE(OFFSET($H$3,0,0,'Données projet'!$E$17+1,1))</f>
        <v>357.2695384221413</v>
      </c>
      <c r="GF112" s="59">
        <f t="shared" si="104"/>
        <v>296.23918885315254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</v>
      </c>
      <c r="GP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68.367038442310715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0</v>
      </c>
      <c r="GU112" s="13">
        <f>IF('Données projet'!$A$270&gt;35,GU111+GT112-HC111,IF(A112&lt;'Données projet'!$A$270,$GR$205^A112,IF(A112='Données projet'!$A$270,'Données projet'!$B$270,GU111+GT112-HC111)))</f>
        <v>1.1368683772161603E-13</v>
      </c>
      <c r="GV112" s="18">
        <f>GU112*VLOOKUP('Données projet'!$B$18,Paramètres!$A$1:$I$89,3,0)*VLOOKUP('Données projet'!$B$18,Paramètres!$A$1:$I$89,5,0)</f>
        <v>9.2222762759774927E-14</v>
      </c>
      <c r="GW112" s="14">
        <f t="shared" si="105"/>
        <v>1.3985662224947967E-12</v>
      </c>
      <c r="GX112" s="22">
        <f t="shared" si="82"/>
        <v>2.5964574826517121E-12</v>
      </c>
      <c r="GY112" s="59">
        <f t="shared" si="83"/>
        <v>287.34580762180855</v>
      </c>
      <c r="GZ112" s="59">
        <f ca="1">AVERAGE(OFFSET($GY$3,0,0,'Données projet'!$E$18+1,1))-AVERAGE(OFFSET($H$3,0,0,'Données projet'!$E$18+1,1))</f>
        <v>339.25326110952267</v>
      </c>
      <c r="HA112" s="59">
        <f t="shared" si="106"/>
        <v>286.69182905555692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2">
        <f>'Scénario référence'!$B$16*5+'Scénario référence'!$B$17*0+'Scénario référence'!$B$18*5</f>
        <v>2.2000000000000002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8.0666666666666682</v>
      </c>
      <c r="H113" s="65">
        <f t="shared" si="56"/>
        <v>224.4</v>
      </c>
      <c r="I113" s="69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4.666666666666667</v>
      </c>
      <c r="N113" s="14">
        <f>IF('Données projet'!$A$36&gt;35,N112+M113-V112,IF(A113&lt;'Données projet'!$A$36,$K$205^A113,IF(A113='Données projet'!$A$36,'Données projet'!$B$36,N112+M113-V112)))</f>
        <v>330.33333333333388</v>
      </c>
      <c r="O113" s="14">
        <f>N113*VLOOKUP('Données projet'!$B$9,Paramètres!$A$1:$I$89,3,0)*VLOOKUP('Données projet'!$B$9,Paramètres!$A$1:$I$89,5,0)</f>
        <v>334.9580000000006</v>
      </c>
      <c r="P113" s="14">
        <f t="shared" si="87"/>
        <v>78.457333228582698</v>
      </c>
      <c r="Q113" s="22">
        <f t="shared" si="107"/>
        <v>720.03170537311587</v>
      </c>
      <c r="R113" s="59">
        <f t="shared" si="55"/>
        <v>1007.4813831799147</v>
      </c>
      <c r="S113" s="59">
        <f ca="1">AVERAGE(OFFSET($R$3,0,0,'Données projet'!$E$9+1,1))-AVERAGE(OFFSET($H$3,0,0,'Données projet'!$E$9+1,1))</f>
        <v>595.03194537376203</v>
      </c>
      <c r="T113" s="59">
        <f t="shared" si="88"/>
        <v>315.02619963200516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4.666666666666667</v>
      </c>
      <c r="AI113" s="14">
        <f>IF('Données projet'!$A$62&gt;35,AI112+AH113-AQ112,IF(A113&lt;'Données projet'!$A$62,$AF$205^A113,IF(A113='Données projet'!$A$62,'Données projet'!$B$62,AI112+AH113-AQ112)))</f>
        <v>330.33333333333388</v>
      </c>
      <c r="AJ113" s="14">
        <f>AI113*VLOOKUP('Données projet'!$B$10,Paramètres!$A$1:$I$89,3,0)*VLOOKUP('Données projet'!$B$10,Paramètres!$A$1:$I$89,5,0)</f>
        <v>298.88560000000052</v>
      </c>
      <c r="AK113" s="14">
        <f t="shared" si="89"/>
        <v>70.942791853781031</v>
      </c>
      <c r="AL113" s="22">
        <f t="shared" si="58"/>
        <v>644.11778247866948</v>
      </c>
      <c r="AM113" s="59">
        <f t="shared" si="59"/>
        <v>931.56746028546831</v>
      </c>
      <c r="AN113" s="59">
        <f ca="1">AVERAGE(OFFSET($AM$3,0,0,'Données projet'!$E$10+1,1))-AVERAGE(OFFSET($H$3,0,0,'Données projet'!$E$10+1,1))</f>
        <v>537.67467885131316</v>
      </c>
      <c r="AO113" s="59">
        <f t="shared" si="90"/>
        <v>286.6246792875379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4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>
        <f>VLOOKUP(A113,'Données projet'!$A$87:$I$107,2,0)</f>
        <v>394.87179487179486</v>
      </c>
      <c r="BB113" s="13">
        <f>VLOOKUP(A113,'Données projet'!$A$87:$I$107,9,0)</f>
        <v>4.3589743589743595</v>
      </c>
      <c r="BC113" s="13">
        <f t="array" ref="BC113">INDEX(BB:BB,MIN(IF(ISNUMBER(BB113:BB309),ROW(BB113:BB309),"")))</f>
        <v>4.3589743589743595</v>
      </c>
      <c r="BD113" s="13">
        <f>IF('Données projet'!$A$88&gt;35,BD112+BC113-BL112,IF(A113&lt;'Données projet'!$A$88,$BA$205^A113,IF(A113='Données projet'!$A$88,'Données projet'!$B$88,BD112+BC113-BL112)))</f>
        <v>394.87179487179509</v>
      </c>
      <c r="BE113" s="14">
        <f>BD113*VLOOKUP('Données projet'!$B$11,Paramètres!$A$1:$I$89,3,0)*VLOOKUP('Données projet'!$B$11,Paramètres!$A$1:$I$89,5,0)</f>
        <v>412.72000000000025</v>
      </c>
      <c r="BF113" s="14">
        <f t="shared" si="91"/>
        <v>94.350732849340901</v>
      </c>
      <c r="BG113" s="22">
        <f t="shared" si="61"/>
        <v>883.14819304593584</v>
      </c>
      <c r="BH113" s="59">
        <f t="shared" si="62"/>
        <v>1170.5978708527348</v>
      </c>
      <c r="BI113" s="59">
        <f ca="1">AVERAGE(OFFSET($BH$3,0,0,'Données projet'!$E$11+1,1))-AVERAGE(OFFSET($H$3,0,0,'Données projet'!$E$11+1,1))</f>
        <v>612.31844548481115</v>
      </c>
      <c r="BJ113" s="59">
        <f t="shared" si="92"/>
        <v>386.56924356342199</v>
      </c>
      <c r="BK113" s="16">
        <f>IF(ISNA(VLOOKUP(A113,'Données projet'!$A$87:$I$107,3,0)),0,VLOOKUP(A113,'Données projet'!$A$87:$I$107,3,0))</f>
        <v>10</v>
      </c>
      <c r="BL113" s="16">
        <f>IF(ISNA(VLOOKUP(A113,'Données projet'!$A$87:$I$107,4,0)),0,VLOOKUP(A113,'Données projet'!$A$87:$I$107,4,0))</f>
        <v>35.897435897435898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</v>
      </c>
      <c r="BT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4</v>
      </c>
      <c r="BY113" s="13">
        <f>IF('Données projet'!$A$114&gt;35,BY112+BX113-CG112,IF(A113&lt;'Données projet'!$A$114,$BV$205^A113,IF(A113='Données projet'!$A$114,'Données projet'!$B$114,BY112+BX113-CG112)))</f>
        <v>283.99999999999972</v>
      </c>
      <c r="BZ113" s="14">
        <f>BY113*VLOOKUP('Données projet'!$B$12,Paramètres!$A$1:$I$89,3,0)*VLOOKUP('Données projet'!$B$12,Paramètres!$A$1:$I$89,5,0)</f>
        <v>305.69759999999968</v>
      </c>
      <c r="CA113" s="14">
        <f t="shared" si="93"/>
        <v>72.36958827021229</v>
      </c>
      <c r="CB113" s="22">
        <f t="shared" si="64"/>
        <v>658.4670195706193</v>
      </c>
      <c r="CC113" s="59">
        <f t="shared" si="65"/>
        <v>945.91669737741813</v>
      </c>
      <c r="CD113" s="59">
        <f ca="1">AVERAGE(OFFSET($CC$3,0,0,'Données projet'!$E$12+1,1))-AVERAGE(OFFSET($H$3,0,0,'Données projet'!$E$12+1,1))</f>
        <v>519.42142379895688</v>
      </c>
      <c r="CE113" s="59">
        <f t="shared" si="94"/>
        <v>275.7070979241023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-2.8421709430404007E-13</v>
      </c>
      <c r="CU113" s="18">
        <f>CT113*VLOOKUP('Données projet'!$B$13,Paramètres!$A$1:$I$89,3,0)*VLOOKUP('Données projet'!$B$13,Paramètres!$A$1:$I$89,5,0)</f>
        <v>-1.69961822393816E-13</v>
      </c>
      <c r="CV113" s="14" t="e">
        <f t="shared" si="95"/>
        <v>#NUM!</v>
      </c>
      <c r="CW113" s="22" t="e">
        <f t="shared" si="67"/>
        <v>#NUM!</v>
      </c>
      <c r="CX113" s="59" t="e">
        <f t="shared" si="68"/>
        <v>#NUM!</v>
      </c>
      <c r="CY113" s="59">
        <f ca="1">AVERAGE(OFFSET($CX$3,0,0,'Données projet'!$E$13+1,1))-AVERAGE(OFFSET($H$3,0,0,'Données projet'!$E$13+1,1))</f>
        <v>267.32460497279214</v>
      </c>
      <c r="CZ113" s="59">
        <f t="shared" si="96"/>
        <v>278.51995033460219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2.0525414811893321</v>
      </c>
      <c r="DG113" s="23">
        <f>EXP(-LN(2)/25)*DG112+(1-EXP(-LN(2)/25))/(LN(2)/25)*Calculateur!DB113*Calculateur!DD113*VLOOKUP('Données projet'!$B$13,Paramètres!$A$1:$I$89,3,0)*0.475*44/12</f>
        <v>1.7885502069272634</v>
      </c>
      <c r="DH113" s="23">
        <f>EXP(-LN(2)/2)*DH112+(1-EXP(-LN(2)/2))/(LN(2)/2)*DB113*DE113*VLOOKUP('Données projet'!$B$13,Paramètres!$A$1:$I$89,3,0)*0.475*44/12</f>
        <v>5.7661608897650183E-12</v>
      </c>
      <c r="DI113" s="24">
        <f t="shared" si="69"/>
        <v>3.8410916881223613</v>
      </c>
      <c r="DJ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 t="e">
        <f>VLOOKUP(A113,'Données projet'!$A$165:$I$185,2,0)</f>
        <v>#N/A</v>
      </c>
      <c r="DM113" s="13" t="e">
        <f>VLOOKUP(A113,'Données projet'!$A$165:$I$185,9,0)</f>
        <v>#N/A</v>
      </c>
      <c r="DN113" s="13">
        <f t="array" ref="DN113">INDEX(DM:DM,MIN(IF(ISNUMBER(DM113:DM309),ROW(DM113:DM309),"")))</f>
        <v>0</v>
      </c>
      <c r="DO113" s="13">
        <f>IF('Données projet'!$A$166&gt;35,DO112+DN113-DW112,IF(A113&lt;'Données projet'!$A$166,$DL$205^A113,IF(A113='Données projet'!$A$166,'Données projet'!$B$166,DO112+DN113-DW112)))</f>
        <v>-1.7053025658242404E-13</v>
      </c>
      <c r="DP113" s="18">
        <f>DO113*VLOOKUP('Données projet'!$B$14,Paramètres!$A$1:$I$89,3,0)*VLOOKUP('Données projet'!$B$14,Paramètres!$A$1:$I$89,5,0)</f>
        <v>-1.4897523215040567E-13</v>
      </c>
      <c r="DQ113" s="14" t="e">
        <f t="shared" si="97"/>
        <v>#NUM!</v>
      </c>
      <c r="DR113" s="22" t="e">
        <f t="shared" si="70"/>
        <v>#NUM!</v>
      </c>
      <c r="DS113" s="59" t="e">
        <f t="shared" si="71"/>
        <v>#NUM!</v>
      </c>
      <c r="DT113" s="59">
        <f ca="1">AVERAGE(OFFSET($DS$3,0,0,'Données projet'!$E$14+1,1))-AVERAGE(OFFSET($H$3,0,0,'Données projet'!$E$14+1,1))</f>
        <v>350.10291030592276</v>
      </c>
      <c r="DU113" s="59">
        <f t="shared" si="98"/>
        <v>379.66960949480392</v>
      </c>
      <c r="DV113" s="16">
        <f>IF(ISNA(VLOOKUP(A113,'Données projet'!$A$165:$I$185,3,0)),0,VLOOKUP(A113,'Données projet'!$A$165:$I$185,3,0))</f>
        <v>0</v>
      </c>
      <c r="DW113" s="16">
        <f>IF(ISNA(VLOOKUP(A113,'Données projet'!$A$165:$I$185,4,0)),0,VLOOKUP(A113,'Données projet'!$A$165:$I$185,4,0))</f>
        <v>0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0</v>
      </c>
      <c r="EJ113" s="13">
        <f>IF('Données projet'!$A$192&gt;35,EJ112+EI113-ER112,IF(A113&lt;'Données projet'!$A$192,$EG$205^A113,IF(A113='Données projet'!$A$192,'Données projet'!$B$192,EJ112+EI113-ER112)))</f>
        <v>0</v>
      </c>
      <c r="EK113" s="18">
        <f>EJ113*VLOOKUP('Données projet'!$B$15,Paramètres!$A$1:$I$89,3,0)*VLOOKUP('Données projet'!$B$15,Paramètres!$A$1:$I$89,5,0)</f>
        <v>0</v>
      </c>
      <c r="EL113" s="14" t="e">
        <f t="shared" si="99"/>
        <v>#NUM!</v>
      </c>
      <c r="EM113" s="22" t="e">
        <f t="shared" si="73"/>
        <v>#NUM!</v>
      </c>
      <c r="EN113" s="59" t="e">
        <f t="shared" si="74"/>
        <v>#NUM!</v>
      </c>
      <c r="EO113" s="59">
        <f ca="1">AVERAGE(OFFSET($EN$3,0,0,'Données projet'!$E$15+1,1))-AVERAGE(OFFSET($H$3,0,0,'Données projet'!$E$15+1,1))</f>
        <v>319.51502927075376</v>
      </c>
      <c r="EP113" s="59">
        <f t="shared" si="100"/>
        <v>433.77429725729928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264.24242424242425</v>
      </c>
      <c r="FC113" s="13">
        <f>VLOOKUP(A113,'Données projet'!$A$217:$I$237,9,0)</f>
        <v>3.2121212121212097</v>
      </c>
      <c r="FD113" s="13">
        <f t="array" ref="FD113">INDEX(FC:FC,MIN(IF(ISNUMBER(FC113:FC309),ROW(FC113:FC309),"")))</f>
        <v>3.2121212121212097</v>
      </c>
      <c r="FE113" s="13">
        <f>IF('Données projet'!$A$218&gt;35,FE112+FD113-FM112,IF(A113&lt;'Données projet'!$A$218,$FB$205^A113,IF(A113='Données projet'!$A$218,'Données projet'!$B$218,FE112+FD113-FM112)))</f>
        <v>264.24242424242408</v>
      </c>
      <c r="FF113" s="18">
        <f>FE113*VLOOKUP('Données projet'!$B$16,Paramètres!$A$1:$I$89,3,0)*VLOOKUP('Données projet'!$B$16,Paramètres!$A$1:$I$89,5,0)</f>
        <v>251.45309090909075</v>
      </c>
      <c r="FG113" s="14">
        <f t="shared" si="101"/>
        <v>60.896993369295274</v>
      </c>
      <c r="FH113" s="22">
        <f t="shared" si="76"/>
        <v>544.00973011818894</v>
      </c>
      <c r="FI113" s="59">
        <f t="shared" si="77"/>
        <v>831.45940792498777</v>
      </c>
      <c r="FJ113" s="59">
        <f ca="1">AVERAGE(OFFSET($FI$3,0,0,'Données projet'!$E$16+1,1))-AVERAGE(OFFSET($H$3,0,0,'Données projet'!$E$16+1,1))</f>
        <v>396.3085896953769</v>
      </c>
      <c r="FK113" s="59">
        <f t="shared" si="102"/>
        <v>319.05961996522967</v>
      </c>
      <c r="FL113" s="16">
        <f>IF(ISNA(VLOOKUP(A113,'Données projet'!$A$217:$I$237,3,0)),0,VLOOKUP(A113,'Données projet'!$A$217:$I$237,3,0))</f>
        <v>10</v>
      </c>
      <c r="FM113" s="16">
        <f>IF(ISNA(VLOOKUP(A113,'Données projet'!$A$217:$I$237,4,0)),0,VLOOKUP(A113,'Données projet'!$A$217:$I$237,4,0))</f>
        <v>23.636363636363637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>
        <f>VLOOKUP(A113,'Données projet'!$A$243:$I$263,2,0)</f>
        <v>346.79487179487177</v>
      </c>
      <c r="FX113" s="13">
        <f>VLOOKUP(A113,'Données projet'!$A$243:$I$263,9,0)</f>
        <v>3.5256410256410278</v>
      </c>
      <c r="FY113" s="13">
        <f t="array" ref="FY113">INDEX(FX:FX,MIN(IF(ISNUMBER(FX113:FX309),ROW(FX113:FX309),"")))</f>
        <v>3.5256410256410278</v>
      </c>
      <c r="FZ113" s="13">
        <f>IF('Données projet'!$A$244&gt;35,FZ112+FY113-GH112,IF(A113&lt;'Données projet'!$A$244,$FW$205^A113,IF(A113='Données projet'!$A$244,'Données projet'!$B$244,FZ112+FY113-GH112)))</f>
        <v>346.79487179487199</v>
      </c>
      <c r="GA113" s="18">
        <f>FZ113*VLOOKUP('Données projet'!$B$17,Paramètres!$A$1:$I$89,3,0)*VLOOKUP('Données projet'!$B$17,Paramètres!$A$1:$I$89,5,0)</f>
        <v>232.63000000000014</v>
      </c>
      <c r="GB113" s="14">
        <f t="shared" si="103"/>
        <v>56.850972170598048</v>
      </c>
      <c r="GC113" s="22">
        <f t="shared" si="79"/>
        <v>504.17935986379183</v>
      </c>
      <c r="GD113" s="59">
        <f t="shared" si="80"/>
        <v>791.62903767059072</v>
      </c>
      <c r="GE113" s="59">
        <f ca="1">AVERAGE(OFFSET($GD$3,0,0,'Données projet'!$E$17+1,1))-AVERAGE(OFFSET($H$3,0,0,'Données projet'!$E$17+1,1))</f>
        <v>357.2695384221413</v>
      </c>
      <c r="GF113" s="59">
        <f t="shared" si="104"/>
        <v>296.23918885315254</v>
      </c>
      <c r="GG113" s="16">
        <f>IF(ISNA(VLOOKUP(A113,'Données projet'!$A$243:$I$263,3,0)),0,VLOOKUP(A113,'Données projet'!$A$243:$I$263,3,0))</f>
        <v>10</v>
      </c>
      <c r="GH113" s="16">
        <f>IF(ISNA(VLOOKUP(A113,'Données projet'!$A$243:$I$263,4,0)),0,VLOOKUP(A113,'Données projet'!$A$243:$I$263,4,0))</f>
        <v>346.79487179487177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</v>
      </c>
      <c r="GP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68.39536667458151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0</v>
      </c>
      <c r="GU113" s="13">
        <f>IF('Données projet'!$A$270&gt;35,GU112+GT113-HC112,IF(A113&lt;'Données projet'!$A$270,$GR$205^A113,IF(A113='Données projet'!$A$270,'Données projet'!$B$270,GU112+GT113-HC112)))</f>
        <v>1.1368683772161603E-13</v>
      </c>
      <c r="GV113" s="18">
        <f>GU113*VLOOKUP('Données projet'!$B$18,Paramètres!$A$1:$I$89,3,0)*VLOOKUP('Données projet'!$B$18,Paramètres!$A$1:$I$89,5,0)</f>
        <v>9.2222762759774927E-14</v>
      </c>
      <c r="GW113" s="14">
        <f t="shared" si="105"/>
        <v>1.3985662224947967E-12</v>
      </c>
      <c r="GX113" s="22">
        <f t="shared" si="82"/>
        <v>2.5964574826517121E-12</v>
      </c>
      <c r="GY113" s="59">
        <f t="shared" si="83"/>
        <v>287.4496778068015</v>
      </c>
      <c r="GZ113" s="59">
        <f ca="1">AVERAGE(OFFSET($GY$3,0,0,'Données projet'!$E$18+1,1))-AVERAGE(OFFSET($H$3,0,0,'Données projet'!$E$18+1,1))</f>
        <v>339.25326110952267</v>
      </c>
      <c r="HA113" s="59">
        <f t="shared" si="106"/>
        <v>286.69182905555692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2">
        <f>'Scénario référence'!$B$16*5+'Scénario référence'!$B$17*0+'Scénario référence'!$B$18*5</f>
        <v>2.2000000000000002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8.0666666666666682</v>
      </c>
      <c r="H114" s="65">
        <f t="shared" si="56"/>
        <v>224.4</v>
      </c>
      <c r="I114" s="69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4.666666666666667</v>
      </c>
      <c r="N114" s="14">
        <f>IF('Données projet'!$A$36&gt;35,N113+M114-V113,IF(A114&lt;'Données projet'!$A$36,$K$205^A114,IF(A114='Données projet'!$A$36,'Données projet'!$B$36,N113+M114-V113)))</f>
        <v>335.00000000000057</v>
      </c>
      <c r="O114" s="14">
        <f>N114*VLOOKUP('Données projet'!$B$9,Paramètres!$A$1:$I$89,3,0)*VLOOKUP('Données projet'!$B$9,Paramètres!$A$1:$I$89,5,0)</f>
        <v>339.69000000000057</v>
      </c>
      <c r="P114" s="14">
        <f t="shared" si="87"/>
        <v>79.43589505923768</v>
      </c>
      <c r="Q114" s="22">
        <f t="shared" si="107"/>
        <v>729.97760056150662</v>
      </c>
      <c r="R114" s="59">
        <f t="shared" si="55"/>
        <v>1017.5293466378076</v>
      </c>
      <c r="S114" s="59">
        <f ca="1">AVERAGE(OFFSET($R$3,0,0,'Données projet'!$E$9+1,1))-AVERAGE(OFFSET($H$3,0,0,'Données projet'!$E$9+1,1))</f>
        <v>595.03194537376203</v>
      </c>
      <c r="T114" s="59">
        <f t="shared" si="88"/>
        <v>315.02619963200516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4.666666666666667</v>
      </c>
      <c r="AI114" s="14">
        <f>IF('Données projet'!$A$62&gt;35,AI113+AH114-AQ113,IF(A114&lt;'Données projet'!$A$62,$AF$205^A114,IF(A114='Données projet'!$A$62,'Données projet'!$B$62,AI113+AH114-AQ113)))</f>
        <v>335.00000000000057</v>
      </c>
      <c r="AJ114" s="14">
        <f>AI114*VLOOKUP('Données projet'!$B$10,Paramètres!$A$1:$I$89,3,0)*VLOOKUP('Données projet'!$B$10,Paramètres!$A$1:$I$89,5,0)</f>
        <v>303.10800000000052</v>
      </c>
      <c r="AK114" s="14">
        <f t="shared" si="89"/>
        <v>71.82762830451729</v>
      </c>
      <c r="AL114" s="22">
        <f t="shared" si="58"/>
        <v>653.01288596370193</v>
      </c>
      <c r="AM114" s="59">
        <f t="shared" si="59"/>
        <v>940.56463204000295</v>
      </c>
      <c r="AN114" s="59">
        <f ca="1">AVERAGE(OFFSET($AM$3,0,0,'Données projet'!$E$10+1,1))-AVERAGE(OFFSET($H$3,0,0,'Données projet'!$E$10+1,1))</f>
        <v>537.67467885131316</v>
      </c>
      <c r="AO114" s="59">
        <f t="shared" si="90"/>
        <v>286.6246792875379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4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4.0384615384615419</v>
      </c>
      <c r="BD114" s="13">
        <f>IF('Données projet'!$A$88&gt;35,BD113+BC114-BL113,IF(A114&lt;'Données projet'!$A$88,$BA$205^A114,IF(A114='Données projet'!$A$88,'Données projet'!$B$88,BD113+BC114-BL113)))</f>
        <v>363.01282051282072</v>
      </c>
      <c r="BE114" s="14">
        <f>BD114*VLOOKUP('Données projet'!$B$11,Paramètres!$A$1:$I$89,3,0)*VLOOKUP('Données projet'!$B$11,Paramètres!$A$1:$I$89,5,0)</f>
        <v>379.42100000000022</v>
      </c>
      <c r="BF114" s="14">
        <f t="shared" si="91"/>
        <v>87.591850676112855</v>
      </c>
      <c r="BG114" s="22">
        <f t="shared" si="61"/>
        <v>813.38071492756353</v>
      </c>
      <c r="BH114" s="59">
        <f t="shared" si="62"/>
        <v>1100.9324610038645</v>
      </c>
      <c r="BI114" s="59">
        <f ca="1">AVERAGE(OFFSET($BH$3,0,0,'Données projet'!$E$11+1,1))-AVERAGE(OFFSET($H$3,0,0,'Données projet'!$E$11+1,1))</f>
        <v>612.31844548481115</v>
      </c>
      <c r="BJ114" s="59">
        <f t="shared" si="92"/>
        <v>386.56924356342199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</v>
      </c>
      <c r="BT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4</v>
      </c>
      <c r="BY114" s="13">
        <f>IF('Données projet'!$A$114&gt;35,BY113+BX114-CG113,IF(A114&lt;'Données projet'!$A$114,$BV$205^A114,IF(A114='Données projet'!$A$114,'Données projet'!$B$114,BY113+BX114-CG113)))</f>
        <v>287.99999999999972</v>
      </c>
      <c r="BZ114" s="14">
        <f>BY114*VLOOKUP('Données projet'!$B$12,Paramètres!$A$1:$I$89,3,0)*VLOOKUP('Données projet'!$B$12,Paramètres!$A$1:$I$89,5,0)</f>
        <v>310.00319999999971</v>
      </c>
      <c r="CA114" s="14">
        <f t="shared" si="93"/>
        <v>73.269498458742731</v>
      </c>
      <c r="CB114" s="22">
        <f t="shared" si="64"/>
        <v>667.53328314897635</v>
      </c>
      <c r="CC114" s="59">
        <f t="shared" si="65"/>
        <v>955.08502922527737</v>
      </c>
      <c r="CD114" s="59">
        <f ca="1">AVERAGE(OFFSET($CC$3,0,0,'Données projet'!$E$12+1,1))-AVERAGE(OFFSET($H$3,0,0,'Données projet'!$E$12+1,1))</f>
        <v>519.42142379895688</v>
      </c>
      <c r="CE114" s="59">
        <f t="shared" si="94"/>
        <v>275.7070979241023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-2.8421709430404007E-13</v>
      </c>
      <c r="CU114" s="18">
        <f>CT114*VLOOKUP('Données projet'!$B$13,Paramètres!$A$1:$I$89,3,0)*VLOOKUP('Données projet'!$B$13,Paramètres!$A$1:$I$89,5,0)</f>
        <v>-1.69961822393816E-13</v>
      </c>
      <c r="CV114" s="14" t="e">
        <f t="shared" si="95"/>
        <v>#NUM!</v>
      </c>
      <c r="CW114" s="22" t="e">
        <f t="shared" si="67"/>
        <v>#NUM!</v>
      </c>
      <c r="CX114" s="59" t="e">
        <f t="shared" si="68"/>
        <v>#NUM!</v>
      </c>
      <c r="CY114" s="59">
        <f ca="1">AVERAGE(OFFSET($CX$3,0,0,'Données projet'!$E$13+1,1))-AVERAGE(OFFSET($H$3,0,0,'Données projet'!$E$13+1,1))</f>
        <v>267.32460497279214</v>
      </c>
      <c r="CZ114" s="59">
        <f t="shared" si="96"/>
        <v>278.51995033460219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2.0122923946698954</v>
      </c>
      <c r="DG114" s="23">
        <f>EXP(-LN(2)/25)*DG113+(1-EXP(-LN(2)/25))/(LN(2)/25)*Calculateur!DB114*Calculateur!DD114*VLOOKUP('Données projet'!$B$13,Paramètres!$A$1:$I$89,3,0)*0.475*44/12</f>
        <v>1.7396422074630697</v>
      </c>
      <c r="DH114" s="23">
        <f>EXP(-LN(2)/2)*DH113+(1-EXP(-LN(2)/2))/(LN(2)/2)*DB114*DE114*VLOOKUP('Données projet'!$B$13,Paramètres!$A$1:$I$89,3,0)*0.475*44/12</f>
        <v>4.0772914665655009E-12</v>
      </c>
      <c r="DI114" s="24">
        <f t="shared" si="69"/>
        <v>3.7519346021370423</v>
      </c>
      <c r="DJ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0</v>
      </c>
      <c r="DO114" s="13">
        <f>IF('Données projet'!$A$166&gt;35,DO113+DN114-DW113,IF(A114&lt;'Données projet'!$A$166,$DL$205^A114,IF(A114='Données projet'!$A$166,'Données projet'!$B$166,DO113+DN114-DW113)))</f>
        <v>-1.7053025658242404E-13</v>
      </c>
      <c r="DP114" s="18">
        <f>DO114*VLOOKUP('Données projet'!$B$14,Paramètres!$A$1:$I$89,3,0)*VLOOKUP('Données projet'!$B$14,Paramètres!$A$1:$I$89,5,0)</f>
        <v>-1.4897523215040567E-13</v>
      </c>
      <c r="DQ114" s="14" t="e">
        <f t="shared" si="97"/>
        <v>#NUM!</v>
      </c>
      <c r="DR114" s="22" t="e">
        <f t="shared" si="70"/>
        <v>#NUM!</v>
      </c>
      <c r="DS114" s="59" t="e">
        <f t="shared" si="71"/>
        <v>#NUM!</v>
      </c>
      <c r="DT114" s="59">
        <f ca="1">AVERAGE(OFFSET($DS$3,0,0,'Données projet'!$E$14+1,1))-AVERAGE(OFFSET($H$3,0,0,'Données projet'!$E$14+1,1))</f>
        <v>350.10291030592276</v>
      </c>
      <c r="DU114" s="59">
        <f t="shared" si="98"/>
        <v>379.66960949480392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0</v>
      </c>
      <c r="EJ114" s="13">
        <f>IF('Données projet'!$A$192&gt;35,EJ113+EI114-ER113,IF(A114&lt;'Données projet'!$A$192,$EG$205^A114,IF(A114='Données projet'!$A$192,'Données projet'!$B$192,EJ113+EI114-ER113)))</f>
        <v>0</v>
      </c>
      <c r="EK114" s="18">
        <f>EJ114*VLOOKUP('Données projet'!$B$15,Paramètres!$A$1:$I$89,3,0)*VLOOKUP('Données projet'!$B$15,Paramètres!$A$1:$I$89,5,0)</f>
        <v>0</v>
      </c>
      <c r="EL114" s="14" t="e">
        <f t="shared" si="99"/>
        <v>#NUM!</v>
      </c>
      <c r="EM114" s="22" t="e">
        <f t="shared" si="73"/>
        <v>#NUM!</v>
      </c>
      <c r="EN114" s="59" t="e">
        <f t="shared" si="74"/>
        <v>#NUM!</v>
      </c>
      <c r="EO114" s="59">
        <f ca="1">AVERAGE(OFFSET($EN$3,0,0,'Données projet'!$E$15+1,1))-AVERAGE(OFFSET($H$3,0,0,'Données projet'!$E$15+1,1))</f>
        <v>319.51502927075376</v>
      </c>
      <c r="EP114" s="59">
        <f t="shared" si="100"/>
        <v>433.77429725729928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2.9696969696969688</v>
      </c>
      <c r="FE114" s="13">
        <f>IF('Données projet'!$A$218&gt;35,FE113+FD114-FM113,IF(A114&lt;'Données projet'!$A$218,$FB$205^A114,IF(A114='Données projet'!$A$218,'Données projet'!$B$218,FE113+FD114-FM113)))</f>
        <v>243.57575757575739</v>
      </c>
      <c r="FF114" s="18">
        <f>FE114*VLOOKUP('Données projet'!$B$16,Paramètres!$A$1:$I$89,3,0)*VLOOKUP('Données projet'!$B$16,Paramètres!$A$1:$I$89,5,0)</f>
        <v>231.78669090909077</v>
      </c>
      <c r="FG114" s="14">
        <f t="shared" si="101"/>
        <v>56.668831720088036</v>
      </c>
      <c r="FH114" s="22">
        <f t="shared" si="76"/>
        <v>502.3933685791531</v>
      </c>
      <c r="FI114" s="59">
        <f t="shared" si="77"/>
        <v>789.94511465545406</v>
      </c>
      <c r="FJ114" s="59">
        <f ca="1">AVERAGE(OFFSET($FI$3,0,0,'Données projet'!$E$16+1,1))-AVERAGE(OFFSET($H$3,0,0,'Données projet'!$E$16+1,1))</f>
        <v>396.3085896953769</v>
      </c>
      <c r="FK114" s="59">
        <f t="shared" si="102"/>
        <v>319.05961996522967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2.2737367544323206E-13</v>
      </c>
      <c r="GA114" s="18">
        <f>FZ114*VLOOKUP('Données projet'!$B$17,Paramètres!$A$1:$I$89,3,0)*VLOOKUP('Données projet'!$B$17,Paramètres!$A$1:$I$89,5,0)</f>
        <v>1.5252226148732008E-13</v>
      </c>
      <c r="GB114" s="14">
        <f t="shared" si="103"/>
        <v>2.1814502464536512E-12</v>
      </c>
      <c r="GC114" s="22">
        <f t="shared" si="79"/>
        <v>4.0650021179971913E-12</v>
      </c>
      <c r="GD114" s="59">
        <f t="shared" si="80"/>
        <v>287.55174607630511</v>
      </c>
      <c r="GE114" s="59">
        <f ca="1">AVERAGE(OFFSET($GD$3,0,0,'Données projet'!$E$17+1,1))-AVERAGE(OFFSET($H$3,0,0,'Données projet'!$E$17+1,1))</f>
        <v>357.2695384221413</v>
      </c>
      <c r="GF114" s="59">
        <f t="shared" si="104"/>
        <v>296.23918885315254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</v>
      </c>
      <c r="GP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68.423203475354825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0</v>
      </c>
      <c r="GU114" s="13">
        <f>IF('Données projet'!$A$270&gt;35,GU113+GT114-HC113,IF(A114&lt;'Données projet'!$A$270,$GR$205^A114,IF(A114='Données projet'!$A$270,'Données projet'!$B$270,GU113+GT114-HC113)))</f>
        <v>1.1368683772161603E-13</v>
      </c>
      <c r="GV114" s="18">
        <f>GU114*VLOOKUP('Données projet'!$B$18,Paramètres!$A$1:$I$89,3,0)*VLOOKUP('Données projet'!$B$18,Paramètres!$A$1:$I$89,5,0)</f>
        <v>9.2222762759774927E-14</v>
      </c>
      <c r="GW114" s="14">
        <f t="shared" si="105"/>
        <v>1.3985662224947967E-12</v>
      </c>
      <c r="GX114" s="22">
        <f t="shared" si="82"/>
        <v>2.5964574826517121E-12</v>
      </c>
      <c r="GY114" s="59">
        <f t="shared" si="83"/>
        <v>287.55174607630363</v>
      </c>
      <c r="GZ114" s="59">
        <f ca="1">AVERAGE(OFFSET($GY$3,0,0,'Données projet'!$E$18+1,1))-AVERAGE(OFFSET($H$3,0,0,'Données projet'!$E$18+1,1))</f>
        <v>339.25326110952267</v>
      </c>
      <c r="HA114" s="59">
        <f t="shared" si="106"/>
        <v>286.69182905555692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2">
        <f>'Scénario référence'!$B$16*5+'Scénario référence'!$B$17*0+'Scénario référence'!$B$18*5</f>
        <v>2.2000000000000002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8.0666666666666682</v>
      </c>
      <c r="H115" s="65">
        <f t="shared" si="56"/>
        <v>224.4</v>
      </c>
      <c r="I115" s="69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4.666666666666667</v>
      </c>
      <c r="N115" s="14">
        <f>IF('Données projet'!$A$36&gt;35,N114+M115-V114,IF(A115&lt;'Données projet'!$A$36,$K$205^A115,IF(A115='Données projet'!$A$36,'Données projet'!$B$36,N114+M115-V114)))</f>
        <v>339.66666666666725</v>
      </c>
      <c r="O115" s="14">
        <f>N115*VLOOKUP('Données projet'!$B$9,Paramètres!$A$1:$I$89,3,0)*VLOOKUP('Données projet'!$B$9,Paramètres!$A$1:$I$89,5,0)</f>
        <v>344.42200000000065</v>
      </c>
      <c r="P115" s="14">
        <f t="shared" si="87"/>
        <v>80.412871390706059</v>
      </c>
      <c r="Q115" s="22">
        <f t="shared" si="107"/>
        <v>739.92073433881421</v>
      </c>
      <c r="R115" s="59">
        <f t="shared" si="55"/>
        <v>1027.5727780283321</v>
      </c>
      <c r="S115" s="59">
        <f ca="1">AVERAGE(OFFSET($R$3,0,0,'Données projet'!$E$9+1,1))-AVERAGE(OFFSET($H$3,0,0,'Données projet'!$E$9+1,1))</f>
        <v>595.03194537376203</v>
      </c>
      <c r="T115" s="59">
        <f t="shared" si="88"/>
        <v>315.02619963200516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4.666666666666667</v>
      </c>
      <c r="AI115" s="14">
        <f>IF('Données projet'!$A$62&gt;35,AI114+AH115-AQ114,IF(A115&lt;'Données projet'!$A$62,$AF$205^A115,IF(A115='Données projet'!$A$62,'Données projet'!$B$62,AI114+AH115-AQ114)))</f>
        <v>339.66666666666725</v>
      </c>
      <c r="AJ115" s="14">
        <f>AI115*VLOOKUP('Données projet'!$B$10,Paramètres!$A$1:$I$89,3,0)*VLOOKUP('Données projet'!$B$10,Paramètres!$A$1:$I$89,5,0)</f>
        <v>307.33040000000051</v>
      </c>
      <c r="AK115" s="14">
        <f t="shared" si="89"/>
        <v>72.711031113117755</v>
      </c>
      <c r="AL115" s="22">
        <f t="shared" si="58"/>
        <v>661.90549252201436</v>
      </c>
      <c r="AM115" s="59">
        <f t="shared" si="59"/>
        <v>949.55753621153212</v>
      </c>
      <c r="AN115" s="59">
        <f ca="1">AVERAGE(OFFSET($AM$3,0,0,'Données projet'!$E$10+1,1))-AVERAGE(OFFSET($H$3,0,0,'Données projet'!$E$10+1,1))</f>
        <v>537.67467885131316</v>
      </c>
      <c r="AO115" s="59">
        <f t="shared" si="90"/>
        <v>286.6246792875379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4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4.0384615384615419</v>
      </c>
      <c r="BD115" s="13">
        <f>IF('Données projet'!$A$88&gt;35,BD114+BC115-BL114,IF(A115&lt;'Données projet'!$A$88,$BA$205^A115,IF(A115='Données projet'!$A$88,'Données projet'!$B$88,BD114+BC115-BL114)))</f>
        <v>367.05128205128227</v>
      </c>
      <c r="BE115" s="14">
        <f>BD115*VLOOKUP('Données projet'!$B$11,Paramètres!$A$1:$I$89,3,0)*VLOOKUP('Données projet'!$B$11,Paramètres!$A$1:$I$89,5,0)</f>
        <v>383.64200000000028</v>
      </c>
      <c r="BF115" s="14">
        <f t="shared" si="91"/>
        <v>88.452315802291849</v>
      </c>
      <c r="BG115" s="22">
        <f t="shared" si="61"/>
        <v>822.23093335565875</v>
      </c>
      <c r="BH115" s="59">
        <f t="shared" si="62"/>
        <v>1109.8829770451766</v>
      </c>
      <c r="BI115" s="59">
        <f ca="1">AVERAGE(OFFSET($BH$3,0,0,'Données projet'!$E$11+1,1))-AVERAGE(OFFSET($H$3,0,0,'Données projet'!$E$11+1,1))</f>
        <v>612.31844548481115</v>
      </c>
      <c r="BJ115" s="59">
        <f t="shared" si="92"/>
        <v>386.56924356342199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</v>
      </c>
      <c r="BT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4</v>
      </c>
      <c r="BY115" s="13">
        <f>IF('Données projet'!$A$114&gt;35,BY114+BX115-CG114,IF(A115&lt;'Données projet'!$A$114,$BV$205^A115,IF(A115='Données projet'!$A$114,'Données projet'!$B$114,BY114+BX115-CG114)))</f>
        <v>291.99999999999972</v>
      </c>
      <c r="BZ115" s="14">
        <f>BY115*VLOOKUP('Données projet'!$B$12,Paramètres!$A$1:$I$89,3,0)*VLOOKUP('Données projet'!$B$12,Paramètres!$A$1:$I$89,5,0)</f>
        <v>314.30879999999968</v>
      </c>
      <c r="CA115" s="14">
        <f t="shared" si="93"/>
        <v>74.167954918422311</v>
      </c>
      <c r="CB115" s="22">
        <f t="shared" si="64"/>
        <v>676.59701481625154</v>
      </c>
      <c r="CC115" s="59">
        <f t="shared" si="65"/>
        <v>964.24905850576943</v>
      </c>
      <c r="CD115" s="59">
        <f ca="1">AVERAGE(OFFSET($CC$3,0,0,'Données projet'!$E$12+1,1))-AVERAGE(OFFSET($H$3,0,0,'Données projet'!$E$12+1,1))</f>
        <v>519.42142379895688</v>
      </c>
      <c r="CE115" s="59">
        <f t="shared" si="94"/>
        <v>275.7070979241023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-2.8421709430404007E-13</v>
      </c>
      <c r="CU115" s="18">
        <f>CT115*VLOOKUP('Données projet'!$B$13,Paramètres!$A$1:$I$89,3,0)*VLOOKUP('Données projet'!$B$13,Paramètres!$A$1:$I$89,5,0)</f>
        <v>-1.69961822393816E-13</v>
      </c>
      <c r="CV115" s="14" t="e">
        <f t="shared" si="95"/>
        <v>#NUM!</v>
      </c>
      <c r="CW115" s="22" t="e">
        <f t="shared" si="67"/>
        <v>#NUM!</v>
      </c>
      <c r="CX115" s="59" t="e">
        <f t="shared" si="68"/>
        <v>#NUM!</v>
      </c>
      <c r="CY115" s="59">
        <f ca="1">AVERAGE(OFFSET($CX$3,0,0,'Données projet'!$E$13+1,1))-AVERAGE(OFFSET($H$3,0,0,'Données projet'!$E$13+1,1))</f>
        <v>267.32460497279214</v>
      </c>
      <c r="CZ115" s="59">
        <f t="shared" si="96"/>
        <v>278.51995033460219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1.972832568187586</v>
      </c>
      <c r="DG115" s="23">
        <f>EXP(-LN(2)/25)*DG114+(1-EXP(-LN(2)/25))/(LN(2)/25)*Calculateur!DB115*Calculateur!DD115*VLOOKUP('Données projet'!$B$13,Paramètres!$A$1:$I$89,3,0)*0.475*44/12</f>
        <v>1.6920715998161844</v>
      </c>
      <c r="DH115" s="23">
        <f>EXP(-LN(2)/2)*DH114+(1-EXP(-LN(2)/2))/(LN(2)/2)*DB115*DE115*VLOOKUP('Données projet'!$B$13,Paramètres!$A$1:$I$89,3,0)*0.475*44/12</f>
        <v>2.8830804448825091E-12</v>
      </c>
      <c r="DI115" s="24">
        <f t="shared" si="69"/>
        <v>3.6649041680066534</v>
      </c>
      <c r="DJ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0</v>
      </c>
      <c r="DO115" s="13">
        <f>IF('Données projet'!$A$166&gt;35,DO114+DN115-DW114,IF(A115&lt;'Données projet'!$A$166,$DL$205^A115,IF(A115='Données projet'!$A$166,'Données projet'!$B$166,DO114+DN115-DW114)))</f>
        <v>-1.7053025658242404E-13</v>
      </c>
      <c r="DP115" s="18">
        <f>DO115*VLOOKUP('Données projet'!$B$14,Paramètres!$A$1:$I$89,3,0)*VLOOKUP('Données projet'!$B$14,Paramètres!$A$1:$I$89,5,0)</f>
        <v>-1.4897523215040567E-13</v>
      </c>
      <c r="DQ115" s="14" t="e">
        <f t="shared" si="97"/>
        <v>#NUM!</v>
      </c>
      <c r="DR115" s="22" t="e">
        <f t="shared" si="70"/>
        <v>#NUM!</v>
      </c>
      <c r="DS115" s="59" t="e">
        <f t="shared" si="71"/>
        <v>#NUM!</v>
      </c>
      <c r="DT115" s="59">
        <f ca="1">AVERAGE(OFFSET($DS$3,0,0,'Données projet'!$E$14+1,1))-AVERAGE(OFFSET($H$3,0,0,'Données projet'!$E$14+1,1))</f>
        <v>350.10291030592276</v>
      </c>
      <c r="DU115" s="59">
        <f t="shared" si="98"/>
        <v>379.66960949480392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0</v>
      </c>
      <c r="EJ115" s="13">
        <f>IF('Données projet'!$A$192&gt;35,EJ114+EI115-ER114,IF(A115&lt;'Données projet'!$A$192,$EG$205^A115,IF(A115='Données projet'!$A$192,'Données projet'!$B$192,EJ114+EI115-ER114)))</f>
        <v>0</v>
      </c>
      <c r="EK115" s="18">
        <f>EJ115*VLOOKUP('Données projet'!$B$15,Paramètres!$A$1:$I$89,3,0)*VLOOKUP('Données projet'!$B$15,Paramètres!$A$1:$I$89,5,0)</f>
        <v>0</v>
      </c>
      <c r="EL115" s="14" t="e">
        <f t="shared" si="99"/>
        <v>#NUM!</v>
      </c>
      <c r="EM115" s="22" t="e">
        <f t="shared" si="73"/>
        <v>#NUM!</v>
      </c>
      <c r="EN115" s="59" t="e">
        <f t="shared" si="74"/>
        <v>#NUM!</v>
      </c>
      <c r="EO115" s="59">
        <f ca="1">AVERAGE(OFFSET($EN$3,0,0,'Données projet'!$E$15+1,1))-AVERAGE(OFFSET($H$3,0,0,'Données projet'!$E$15+1,1))</f>
        <v>319.51502927075376</v>
      </c>
      <c r="EP115" s="59">
        <f t="shared" si="100"/>
        <v>433.77429725729928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2.9696969696969688</v>
      </c>
      <c r="FE115" s="13">
        <f>IF('Données projet'!$A$218&gt;35,FE114+FD115-FM114,IF(A115&lt;'Données projet'!$A$218,$FB$205^A115,IF(A115='Données projet'!$A$218,'Données projet'!$B$218,FE114+FD115-FM114)))</f>
        <v>246.54545454545436</v>
      </c>
      <c r="FF115" s="18">
        <f>FE115*VLOOKUP('Données projet'!$B$16,Paramètres!$A$1:$I$89,3,0)*VLOOKUP('Données projet'!$B$16,Paramètres!$A$1:$I$89,5,0)</f>
        <v>234.6126545454544</v>
      </c>
      <c r="FG115" s="14">
        <f t="shared" si="101"/>
        <v>57.278889759606081</v>
      </c>
      <c r="FH115" s="22">
        <f t="shared" si="76"/>
        <v>508.3777729979804</v>
      </c>
      <c r="FI115" s="59">
        <f t="shared" si="77"/>
        <v>796.02981668749817</v>
      </c>
      <c r="FJ115" s="59">
        <f ca="1">AVERAGE(OFFSET($FI$3,0,0,'Données projet'!$E$16+1,1))-AVERAGE(OFFSET($H$3,0,0,'Données projet'!$E$16+1,1))</f>
        <v>396.3085896953769</v>
      </c>
      <c r="FK115" s="59">
        <f t="shared" si="102"/>
        <v>319.05961996522967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2.2737367544323206E-13</v>
      </c>
      <c r="GA115" s="18">
        <f>FZ115*VLOOKUP('Données projet'!$B$17,Paramètres!$A$1:$I$89,3,0)*VLOOKUP('Données projet'!$B$17,Paramètres!$A$1:$I$89,5,0)</f>
        <v>1.5252226148732008E-13</v>
      </c>
      <c r="GB115" s="14">
        <f t="shared" si="103"/>
        <v>2.1814502464536512E-12</v>
      </c>
      <c r="GC115" s="22">
        <f t="shared" si="79"/>
        <v>4.0650021179971913E-12</v>
      </c>
      <c r="GD115" s="59">
        <f t="shared" si="80"/>
        <v>287.65204368952192</v>
      </c>
      <c r="GE115" s="59">
        <f ca="1">AVERAGE(OFFSET($GD$3,0,0,'Données projet'!$E$17+1,1))-AVERAGE(OFFSET($H$3,0,0,'Données projet'!$E$17+1,1))</f>
        <v>357.2695384221413</v>
      </c>
      <c r="GF115" s="59">
        <f t="shared" si="104"/>
        <v>296.23918885315254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</v>
      </c>
      <c r="GP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68.450557369868505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0</v>
      </c>
      <c r="GU115" s="13">
        <f>IF('Données projet'!$A$270&gt;35,GU114+GT115-HC114,IF(A115&lt;'Données projet'!$A$270,$GR$205^A115,IF(A115='Données projet'!$A$270,'Données projet'!$B$270,GU114+GT115-HC114)))</f>
        <v>1.1368683772161603E-13</v>
      </c>
      <c r="GV115" s="18">
        <f>GU115*VLOOKUP('Données projet'!$B$18,Paramètres!$A$1:$I$89,3,0)*VLOOKUP('Données projet'!$B$18,Paramètres!$A$1:$I$89,5,0)</f>
        <v>9.2222762759774927E-14</v>
      </c>
      <c r="GW115" s="14">
        <f t="shared" si="105"/>
        <v>1.3985662224947967E-12</v>
      </c>
      <c r="GX115" s="22">
        <f t="shared" si="82"/>
        <v>2.5964574826517121E-12</v>
      </c>
      <c r="GY115" s="59">
        <f t="shared" si="83"/>
        <v>287.65204368952044</v>
      </c>
      <c r="GZ115" s="59">
        <f ca="1">AVERAGE(OFFSET($GY$3,0,0,'Données projet'!$E$18+1,1))-AVERAGE(OFFSET($H$3,0,0,'Données projet'!$E$18+1,1))</f>
        <v>339.25326110952267</v>
      </c>
      <c r="HA115" s="59">
        <f t="shared" si="106"/>
        <v>286.69182905555692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2">
        <f>'Scénario référence'!$B$16*5+'Scénario référence'!$B$17*0+'Scénario référence'!$B$18*5</f>
        <v>2.2000000000000002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8.0666666666666682</v>
      </c>
      <c r="H116" s="65">
        <f t="shared" si="56"/>
        <v>224.4</v>
      </c>
      <c r="I116" s="69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4.666666666666667</v>
      </c>
      <c r="N116" s="14">
        <f>IF('Données projet'!$A$36&gt;35,N115+M116-V115,IF(A116&lt;'Données projet'!$A$36,$K$205^A116,IF(A116='Données projet'!$A$36,'Données projet'!$B$36,N115+M116-V115)))</f>
        <v>344.33333333333394</v>
      </c>
      <c r="O116" s="14">
        <f>N116*VLOOKUP('Données projet'!$B$9,Paramètres!$A$1:$I$89,3,0)*VLOOKUP('Données projet'!$B$9,Paramètres!$A$1:$I$89,5,0)</f>
        <v>349.15400000000062</v>
      </c>
      <c r="P116" s="14">
        <f t="shared" si="87"/>
        <v>81.388286523754687</v>
      </c>
      <c r="Q116" s="22">
        <f t="shared" si="107"/>
        <v>749.86114902887391</v>
      </c>
      <c r="R116" s="59">
        <f t="shared" si="55"/>
        <v>1037.611750392251</v>
      </c>
      <c r="S116" s="59">
        <f ca="1">AVERAGE(OFFSET($R$3,0,0,'Données projet'!$E$9+1,1))-AVERAGE(OFFSET($H$3,0,0,'Données projet'!$E$9+1,1))</f>
        <v>595.03194537376203</v>
      </c>
      <c r="T116" s="59">
        <f t="shared" si="88"/>
        <v>315.02619963200516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4.666666666666667</v>
      </c>
      <c r="AI116" s="14">
        <f>IF('Données projet'!$A$62&gt;35,AI115+AH116-AQ115,IF(A116&lt;'Données projet'!$A$62,$AF$205^A116,IF(A116='Données projet'!$A$62,'Données projet'!$B$62,AI115+AH116-AQ115)))</f>
        <v>344.33333333333394</v>
      </c>
      <c r="AJ116" s="14">
        <f>AI116*VLOOKUP('Données projet'!$B$10,Paramètres!$A$1:$I$89,3,0)*VLOOKUP('Données projet'!$B$10,Paramètres!$A$1:$I$89,5,0)</f>
        <v>311.55280000000056</v>
      </c>
      <c r="AK116" s="14">
        <f t="shared" si="89"/>
        <v>73.593022252853459</v>
      </c>
      <c r="AL116" s="22">
        <f t="shared" si="58"/>
        <v>670.79564042372067</v>
      </c>
      <c r="AM116" s="59">
        <f t="shared" si="59"/>
        <v>958.54624178709787</v>
      </c>
      <c r="AN116" s="59">
        <f ca="1">AVERAGE(OFFSET($AM$3,0,0,'Données projet'!$E$10+1,1))-AVERAGE(OFFSET($H$3,0,0,'Données projet'!$E$10+1,1))</f>
        <v>537.67467885131316</v>
      </c>
      <c r="AO116" s="59">
        <f t="shared" si="90"/>
        <v>286.6246792875379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4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4.0384615384615419</v>
      </c>
      <c r="BD116" s="13">
        <f>IF('Données projet'!$A$88&gt;35,BD115+BC116-BL115,IF(A116&lt;'Données projet'!$A$88,$BA$205^A116,IF(A116='Données projet'!$A$88,'Données projet'!$B$88,BD115+BC116-BL115)))</f>
        <v>371.08974358974382</v>
      </c>
      <c r="BE116" s="14">
        <f>BD116*VLOOKUP('Données projet'!$B$11,Paramètres!$A$1:$I$89,3,0)*VLOOKUP('Données projet'!$B$11,Paramètres!$A$1:$I$89,5,0)</f>
        <v>387.86300000000028</v>
      </c>
      <c r="BF116" s="14">
        <f t="shared" si="91"/>
        <v>89.311679625885745</v>
      </c>
      <c r="BG116" s="22">
        <f t="shared" si="61"/>
        <v>831.07923368175136</v>
      </c>
      <c r="BH116" s="59">
        <f t="shared" si="62"/>
        <v>1118.8298350451287</v>
      </c>
      <c r="BI116" s="59">
        <f ca="1">AVERAGE(OFFSET($BH$3,0,0,'Données projet'!$E$11+1,1))-AVERAGE(OFFSET($H$3,0,0,'Données projet'!$E$11+1,1))</f>
        <v>612.31844548481115</v>
      </c>
      <c r="BJ116" s="59">
        <f t="shared" si="92"/>
        <v>386.56924356342199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</v>
      </c>
      <c r="BT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4</v>
      </c>
      <c r="BY116" s="13">
        <f>IF('Données projet'!$A$114&gt;35,BY115+BX116-CG115,IF(A116&lt;'Données projet'!$A$114,$BV$205^A116,IF(A116='Données projet'!$A$114,'Données projet'!$B$114,BY115+BX116-CG115)))</f>
        <v>295.99999999999972</v>
      </c>
      <c r="BZ116" s="14">
        <f>BY116*VLOOKUP('Données projet'!$B$12,Paramètres!$A$1:$I$89,3,0)*VLOOKUP('Données projet'!$B$12,Paramètres!$A$1:$I$89,5,0)</f>
        <v>318.61439999999965</v>
      </c>
      <c r="CA116" s="14">
        <f t="shared" si="93"/>
        <v>75.064979865028363</v>
      </c>
      <c r="CB116" s="22">
        <f t="shared" si="64"/>
        <v>685.6582532649237</v>
      </c>
      <c r="CC116" s="59">
        <f t="shared" si="65"/>
        <v>973.4088546283009</v>
      </c>
      <c r="CD116" s="59">
        <f ca="1">AVERAGE(OFFSET($CC$3,0,0,'Données projet'!$E$12+1,1))-AVERAGE(OFFSET($H$3,0,0,'Données projet'!$E$12+1,1))</f>
        <v>519.42142379895688</v>
      </c>
      <c r="CE116" s="59">
        <f t="shared" si="94"/>
        <v>275.7070979241023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-2.8421709430404007E-13</v>
      </c>
      <c r="CU116" s="18">
        <f>CT116*VLOOKUP('Données projet'!$B$13,Paramètres!$A$1:$I$89,3,0)*VLOOKUP('Données projet'!$B$13,Paramètres!$A$1:$I$89,5,0)</f>
        <v>-1.69961822393816E-13</v>
      </c>
      <c r="CV116" s="14" t="e">
        <f t="shared" si="95"/>
        <v>#NUM!</v>
      </c>
      <c r="CW116" s="22" t="e">
        <f t="shared" si="67"/>
        <v>#NUM!</v>
      </c>
      <c r="CX116" s="59" t="e">
        <f t="shared" si="68"/>
        <v>#NUM!</v>
      </c>
      <c r="CY116" s="59">
        <f ca="1">AVERAGE(OFFSET($CX$3,0,0,'Données projet'!$E$13+1,1))-AVERAGE(OFFSET($H$3,0,0,'Données projet'!$E$13+1,1))</f>
        <v>267.32460497279214</v>
      </c>
      <c r="CZ116" s="59">
        <f t="shared" si="96"/>
        <v>278.51995033460219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1.9341465248344771</v>
      </c>
      <c r="DG116" s="23">
        <f>EXP(-LN(2)/25)*DG115+(1-EXP(-LN(2)/25))/(LN(2)/25)*Calculateur!DB116*Calculateur!DD116*VLOOKUP('Données projet'!$B$13,Paramètres!$A$1:$I$89,3,0)*0.475*44/12</f>
        <v>1.6458018129370326</v>
      </c>
      <c r="DH116" s="23">
        <f>EXP(-LN(2)/2)*DH115+(1-EXP(-LN(2)/2))/(LN(2)/2)*DB116*DE116*VLOOKUP('Données projet'!$B$13,Paramètres!$A$1:$I$89,3,0)*0.475*44/12</f>
        <v>2.0386457332827505E-12</v>
      </c>
      <c r="DI116" s="24">
        <f t="shared" si="69"/>
        <v>3.5799483377735486</v>
      </c>
      <c r="DJ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0</v>
      </c>
      <c r="DO116" s="13">
        <f>IF('Données projet'!$A$166&gt;35,DO115+DN116-DW115,IF(A116&lt;'Données projet'!$A$166,$DL$205^A116,IF(A116='Données projet'!$A$166,'Données projet'!$B$166,DO115+DN116-DW115)))</f>
        <v>-1.7053025658242404E-13</v>
      </c>
      <c r="DP116" s="18">
        <f>DO116*VLOOKUP('Données projet'!$B$14,Paramètres!$A$1:$I$89,3,0)*VLOOKUP('Données projet'!$B$14,Paramètres!$A$1:$I$89,5,0)</f>
        <v>-1.4897523215040567E-13</v>
      </c>
      <c r="DQ116" s="14" t="e">
        <f t="shared" si="97"/>
        <v>#NUM!</v>
      </c>
      <c r="DR116" s="22" t="e">
        <f t="shared" si="70"/>
        <v>#NUM!</v>
      </c>
      <c r="DS116" s="59" t="e">
        <f t="shared" si="71"/>
        <v>#NUM!</v>
      </c>
      <c r="DT116" s="59">
        <f ca="1">AVERAGE(OFFSET($DS$3,0,0,'Données projet'!$E$14+1,1))-AVERAGE(OFFSET($H$3,0,0,'Données projet'!$E$14+1,1))</f>
        <v>350.10291030592276</v>
      </c>
      <c r="DU116" s="59">
        <f t="shared" si="98"/>
        <v>379.66960949480392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0</v>
      </c>
      <c r="EJ116" s="13">
        <f>IF('Données projet'!$A$192&gt;35,EJ115+EI116-ER115,IF(A116&lt;'Données projet'!$A$192,$EG$205^A116,IF(A116='Données projet'!$A$192,'Données projet'!$B$192,EJ115+EI116-ER115)))</f>
        <v>0</v>
      </c>
      <c r="EK116" s="18">
        <f>EJ116*VLOOKUP('Données projet'!$B$15,Paramètres!$A$1:$I$89,3,0)*VLOOKUP('Données projet'!$B$15,Paramètres!$A$1:$I$89,5,0)</f>
        <v>0</v>
      </c>
      <c r="EL116" s="14" t="e">
        <f t="shared" si="99"/>
        <v>#NUM!</v>
      </c>
      <c r="EM116" s="22" t="e">
        <f t="shared" si="73"/>
        <v>#NUM!</v>
      </c>
      <c r="EN116" s="59" t="e">
        <f t="shared" si="74"/>
        <v>#NUM!</v>
      </c>
      <c r="EO116" s="59">
        <f ca="1">AVERAGE(OFFSET($EN$3,0,0,'Données projet'!$E$15+1,1))-AVERAGE(OFFSET($H$3,0,0,'Données projet'!$E$15+1,1))</f>
        <v>319.51502927075376</v>
      </c>
      <c r="EP116" s="59">
        <f t="shared" si="100"/>
        <v>433.77429725729928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2.9696969696969688</v>
      </c>
      <c r="FE116" s="13">
        <f>IF('Données projet'!$A$218&gt;35,FE115+FD116-FM115,IF(A116&lt;'Données projet'!$A$218,$FB$205^A116,IF(A116='Données projet'!$A$218,'Données projet'!$B$218,FE115+FD116-FM115)))</f>
        <v>249.51515151515133</v>
      </c>
      <c r="FF116" s="18">
        <f>FE116*VLOOKUP('Données projet'!$B$16,Paramètres!$A$1:$I$89,3,0)*VLOOKUP('Données projet'!$B$16,Paramètres!$A$1:$I$89,5,0)</f>
        <v>237.43861818181799</v>
      </c>
      <c r="FG116" s="14">
        <f t="shared" si="101"/>
        <v>57.888093035645866</v>
      </c>
      <c r="FH116" s="22">
        <f t="shared" si="76"/>
        <v>514.36068870374959</v>
      </c>
      <c r="FI116" s="59">
        <f t="shared" si="77"/>
        <v>802.11129006712679</v>
      </c>
      <c r="FJ116" s="59">
        <f ca="1">AVERAGE(OFFSET($FI$3,0,0,'Données projet'!$E$16+1,1))-AVERAGE(OFFSET($H$3,0,0,'Données projet'!$E$16+1,1))</f>
        <v>396.3085896953769</v>
      </c>
      <c r="FK116" s="59">
        <f t="shared" si="102"/>
        <v>319.05961996522967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2.2737367544323206E-13</v>
      </c>
      <c r="GA116" s="18">
        <f>FZ116*VLOOKUP('Données projet'!$B$17,Paramètres!$A$1:$I$89,3,0)*VLOOKUP('Données projet'!$B$17,Paramètres!$A$1:$I$89,5,0)</f>
        <v>1.5252226148732008E-13</v>
      </c>
      <c r="GB116" s="14">
        <f t="shared" si="103"/>
        <v>2.1814502464536512E-12</v>
      </c>
      <c r="GC116" s="22">
        <f t="shared" si="79"/>
        <v>4.0650021179971913E-12</v>
      </c>
      <c r="GD116" s="59">
        <f t="shared" si="80"/>
        <v>287.75060136338129</v>
      </c>
      <c r="GE116" s="59">
        <f ca="1">AVERAGE(OFFSET($GD$3,0,0,'Données projet'!$E$17+1,1))-AVERAGE(OFFSET($H$3,0,0,'Données projet'!$E$17+1,1))</f>
        <v>357.2695384221413</v>
      </c>
      <c r="GF116" s="59">
        <f t="shared" si="104"/>
        <v>296.23918885315254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</v>
      </c>
      <c r="GP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68.477436735466512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0</v>
      </c>
      <c r="GU116" s="13">
        <f>IF('Données projet'!$A$270&gt;35,GU115+GT116-HC115,IF(A116&lt;'Données projet'!$A$270,$GR$205^A116,IF(A116='Données projet'!$A$270,'Données projet'!$B$270,GU115+GT116-HC115)))</f>
        <v>1.1368683772161603E-13</v>
      </c>
      <c r="GV116" s="18">
        <f>GU116*VLOOKUP('Données projet'!$B$18,Paramètres!$A$1:$I$89,3,0)*VLOOKUP('Données projet'!$B$18,Paramètres!$A$1:$I$89,5,0)</f>
        <v>9.2222762759774927E-14</v>
      </c>
      <c r="GW116" s="14">
        <f t="shared" si="105"/>
        <v>1.3985662224947967E-12</v>
      </c>
      <c r="GX116" s="22">
        <f t="shared" si="82"/>
        <v>2.5964574826517121E-12</v>
      </c>
      <c r="GY116" s="59">
        <f t="shared" si="83"/>
        <v>287.75060136337981</v>
      </c>
      <c r="GZ116" s="59">
        <f ca="1">AVERAGE(OFFSET($GY$3,0,0,'Données projet'!$E$18+1,1))-AVERAGE(OFFSET($H$3,0,0,'Données projet'!$E$18+1,1))</f>
        <v>339.25326110952267</v>
      </c>
      <c r="HA116" s="59">
        <f t="shared" si="106"/>
        <v>286.69182905555692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2">
        <f>'Scénario référence'!$B$16*5+'Scénario référence'!$B$17*0+'Scénario référence'!$B$18*5</f>
        <v>2.2000000000000002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8.0666666666666682</v>
      </c>
      <c r="H117" s="65">
        <f t="shared" si="56"/>
        <v>224.4</v>
      </c>
      <c r="I117" s="69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4.666666666666667</v>
      </c>
      <c r="N117" s="14">
        <f>IF('Données projet'!$A$36&gt;35,N116+M117-V116,IF(A117&lt;'Données projet'!$A$36,$K$205^A117,IF(A117='Données projet'!$A$36,'Données projet'!$B$36,N116+M117-V116)))</f>
        <v>349.00000000000063</v>
      </c>
      <c r="O117" s="14">
        <f>N117*VLOOKUP('Données projet'!$B$9,Paramètres!$A$1:$I$89,3,0)*VLOOKUP('Données projet'!$B$9,Paramètres!$A$1:$I$89,5,0)</f>
        <v>353.88600000000065</v>
      </c>
      <c r="P117" s="14">
        <f t="shared" si="87"/>
        <v>82.362164062616188</v>
      </c>
      <c r="Q117" s="22">
        <f t="shared" si="107"/>
        <v>759.79888574239101</v>
      </c>
      <c r="R117" s="59">
        <f t="shared" si="55"/>
        <v>1047.646335024328</v>
      </c>
      <c r="S117" s="59">
        <f ca="1">AVERAGE(OFFSET($R$3,0,0,'Données projet'!$E$9+1,1))-AVERAGE(OFFSET($H$3,0,0,'Données projet'!$E$9+1,1))</f>
        <v>595.03194537376203</v>
      </c>
      <c r="T117" s="59">
        <f t="shared" si="88"/>
        <v>315.02619963200516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4.666666666666667</v>
      </c>
      <c r="AI117" s="14">
        <f>IF('Données projet'!$A$62&gt;35,AI116+AH117-AQ116,IF(A117&lt;'Données projet'!$A$62,$AF$205^A117,IF(A117='Données projet'!$A$62,'Données projet'!$B$62,AI116+AH117-AQ116)))</f>
        <v>349.00000000000063</v>
      </c>
      <c r="AJ117" s="14">
        <f>AI117*VLOOKUP('Données projet'!$B$10,Paramètres!$A$1:$I$89,3,0)*VLOOKUP('Données projet'!$B$10,Paramètres!$A$1:$I$89,5,0)</f>
        <v>315.77520000000055</v>
      </c>
      <c r="AK117" s="14">
        <f t="shared" si="89"/>
        <v>74.473623067174145</v>
      </c>
      <c r="AL117" s="22">
        <f t="shared" si="58"/>
        <v>679.68336684199596</v>
      </c>
      <c r="AM117" s="59">
        <f t="shared" si="59"/>
        <v>967.53081612393305</v>
      </c>
      <c r="AN117" s="59">
        <f ca="1">AVERAGE(OFFSET($AM$3,0,0,'Données projet'!$E$10+1,1))-AVERAGE(OFFSET($H$3,0,0,'Données projet'!$E$10+1,1))</f>
        <v>537.67467885131316</v>
      </c>
      <c r="AO117" s="59">
        <f t="shared" si="90"/>
        <v>286.6246792875379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4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4.0384615384615419</v>
      </c>
      <c r="BD117" s="13">
        <f>IF('Données projet'!$A$88&gt;35,BD116+BC117-BL116,IF(A117&lt;'Données projet'!$A$88,$BA$205^A117,IF(A117='Données projet'!$A$88,'Données projet'!$B$88,BD116+BC117-BL116)))</f>
        <v>375.12820512820537</v>
      </c>
      <c r="BE117" s="14">
        <f>BD117*VLOOKUP('Données projet'!$B$11,Paramètres!$A$1:$I$89,3,0)*VLOOKUP('Données projet'!$B$11,Paramètres!$A$1:$I$89,5,0)</f>
        <v>392.08400000000029</v>
      </c>
      <c r="BF117" s="14">
        <f t="shared" si="91"/>
        <v>90.169955519181002</v>
      </c>
      <c r="BG117" s="22">
        <f t="shared" si="61"/>
        <v>839.92563919590748</v>
      </c>
      <c r="BH117" s="59">
        <f t="shared" si="62"/>
        <v>1127.7730884778446</v>
      </c>
      <c r="BI117" s="59">
        <f ca="1">AVERAGE(OFFSET($BH$3,0,0,'Données projet'!$E$11+1,1))-AVERAGE(OFFSET($H$3,0,0,'Données projet'!$E$11+1,1))</f>
        <v>612.31844548481115</v>
      </c>
      <c r="BJ117" s="59">
        <f t="shared" si="92"/>
        <v>386.56924356342199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</v>
      </c>
      <c r="BT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4</v>
      </c>
      <c r="BY117" s="13">
        <f>IF('Données projet'!$A$114&gt;35,BY116+BX117-CG116,IF(A117&lt;'Données projet'!$A$114,$BV$205^A117,IF(A117='Données projet'!$A$114,'Données projet'!$B$114,BY116+BX117-CG116)))</f>
        <v>299.99999999999972</v>
      </c>
      <c r="BZ117" s="14">
        <f>BY117*VLOOKUP('Données projet'!$B$12,Paramètres!$A$1:$I$89,3,0)*VLOOKUP('Données projet'!$B$12,Paramètres!$A$1:$I$89,5,0)</f>
        <v>322.91999999999967</v>
      </c>
      <c r="CA117" s="14">
        <f t="shared" si="93"/>
        <v>75.960594879408688</v>
      </c>
      <c r="CB117" s="22">
        <f t="shared" si="64"/>
        <v>694.71703608163625</v>
      </c>
      <c r="CC117" s="59">
        <f t="shared" si="65"/>
        <v>982.56448536357334</v>
      </c>
      <c r="CD117" s="59">
        <f ca="1">AVERAGE(OFFSET($CC$3,0,0,'Données projet'!$E$12+1,1))-AVERAGE(OFFSET($H$3,0,0,'Données projet'!$E$12+1,1))</f>
        <v>519.42142379895688</v>
      </c>
      <c r="CE117" s="59">
        <f t="shared" si="94"/>
        <v>275.7070979241023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-2.8421709430404007E-13</v>
      </c>
      <c r="CU117" s="18">
        <f>CT117*VLOOKUP('Données projet'!$B$13,Paramètres!$A$1:$I$89,3,0)*VLOOKUP('Données projet'!$B$13,Paramètres!$A$1:$I$89,5,0)</f>
        <v>-1.69961822393816E-13</v>
      </c>
      <c r="CV117" s="14" t="e">
        <f t="shared" si="95"/>
        <v>#NUM!</v>
      </c>
      <c r="CW117" s="22" t="e">
        <f t="shared" si="67"/>
        <v>#NUM!</v>
      </c>
      <c r="CX117" s="59" t="e">
        <f t="shared" si="68"/>
        <v>#NUM!</v>
      </c>
      <c r="CY117" s="59">
        <f ca="1">AVERAGE(OFFSET($CX$3,0,0,'Données projet'!$E$13+1,1))-AVERAGE(OFFSET($H$3,0,0,'Données projet'!$E$13+1,1))</f>
        <v>267.32460497279214</v>
      </c>
      <c r="CZ117" s="59">
        <f t="shared" si="96"/>
        <v>278.51995033460219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1.8962190911953662</v>
      </c>
      <c r="DG117" s="23">
        <f>EXP(-LN(2)/25)*DG116+(1-EXP(-LN(2)/25))/(LN(2)/25)*Calculateur!DB117*Calculateur!DD117*VLOOKUP('Données projet'!$B$13,Paramètres!$A$1:$I$89,3,0)*0.475*44/12</f>
        <v>1.6007972758133138</v>
      </c>
      <c r="DH117" s="23">
        <f>EXP(-LN(2)/2)*DH116+(1-EXP(-LN(2)/2))/(LN(2)/2)*DB117*DE117*VLOOKUP('Données projet'!$B$13,Paramètres!$A$1:$I$89,3,0)*0.475*44/12</f>
        <v>1.4415402224412546E-12</v>
      </c>
      <c r="DI117" s="24">
        <f t="shared" si="69"/>
        <v>3.4970163670101213</v>
      </c>
      <c r="DJ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0</v>
      </c>
      <c r="DO117" s="13">
        <f>IF('Données projet'!$A$166&gt;35,DO116+DN117-DW116,IF(A117&lt;'Données projet'!$A$166,$DL$205^A117,IF(A117='Données projet'!$A$166,'Données projet'!$B$166,DO116+DN117-DW116)))</f>
        <v>-1.7053025658242404E-13</v>
      </c>
      <c r="DP117" s="18">
        <f>DO117*VLOOKUP('Données projet'!$B$14,Paramètres!$A$1:$I$89,3,0)*VLOOKUP('Données projet'!$B$14,Paramètres!$A$1:$I$89,5,0)</f>
        <v>-1.4897523215040567E-13</v>
      </c>
      <c r="DQ117" s="14" t="e">
        <f t="shared" si="97"/>
        <v>#NUM!</v>
      </c>
      <c r="DR117" s="22" t="e">
        <f t="shared" si="70"/>
        <v>#NUM!</v>
      </c>
      <c r="DS117" s="59" t="e">
        <f t="shared" si="71"/>
        <v>#NUM!</v>
      </c>
      <c r="DT117" s="59">
        <f ca="1">AVERAGE(OFFSET($DS$3,0,0,'Données projet'!$E$14+1,1))-AVERAGE(OFFSET($H$3,0,0,'Données projet'!$E$14+1,1))</f>
        <v>350.10291030592276</v>
      </c>
      <c r="DU117" s="59">
        <f t="shared" si="98"/>
        <v>379.66960949480392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0</v>
      </c>
      <c r="EJ117" s="13">
        <f>IF('Données projet'!$A$192&gt;35,EJ116+EI117-ER116,IF(A117&lt;'Données projet'!$A$192,$EG$205^A117,IF(A117='Données projet'!$A$192,'Données projet'!$B$192,EJ116+EI117-ER116)))</f>
        <v>0</v>
      </c>
      <c r="EK117" s="18">
        <f>EJ117*VLOOKUP('Données projet'!$B$15,Paramètres!$A$1:$I$89,3,0)*VLOOKUP('Données projet'!$B$15,Paramètres!$A$1:$I$89,5,0)</f>
        <v>0</v>
      </c>
      <c r="EL117" s="14" t="e">
        <f t="shared" si="99"/>
        <v>#NUM!</v>
      </c>
      <c r="EM117" s="22" t="e">
        <f t="shared" si="73"/>
        <v>#NUM!</v>
      </c>
      <c r="EN117" s="59" t="e">
        <f t="shared" si="74"/>
        <v>#NUM!</v>
      </c>
      <c r="EO117" s="59">
        <f ca="1">AVERAGE(OFFSET($EN$3,0,0,'Données projet'!$E$15+1,1))-AVERAGE(OFFSET($H$3,0,0,'Données projet'!$E$15+1,1))</f>
        <v>319.51502927075376</v>
      </c>
      <c r="EP117" s="59">
        <f t="shared" si="100"/>
        <v>433.77429725729928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2.9696969696969688</v>
      </c>
      <c r="FE117" s="13">
        <f>IF('Données projet'!$A$218&gt;35,FE116+FD117-FM116,IF(A117&lt;'Données projet'!$A$218,$FB$205^A117,IF(A117='Données projet'!$A$218,'Données projet'!$B$218,FE116+FD117-FM116)))</f>
        <v>252.4848484848483</v>
      </c>
      <c r="FF117" s="18">
        <f>FE117*VLOOKUP('Données projet'!$B$16,Paramètres!$A$1:$I$89,3,0)*VLOOKUP('Données projet'!$B$16,Paramètres!$A$1:$I$89,5,0)</f>
        <v>240.26458181818163</v>
      </c>
      <c r="FG117" s="14">
        <f t="shared" si="101"/>
        <v>58.496452898337019</v>
      </c>
      <c r="FH117" s="22">
        <f t="shared" si="76"/>
        <v>520.3421354646033</v>
      </c>
      <c r="FI117" s="59">
        <f t="shared" si="77"/>
        <v>808.18958474654039</v>
      </c>
      <c r="FJ117" s="59">
        <f ca="1">AVERAGE(OFFSET($FI$3,0,0,'Données projet'!$E$16+1,1))-AVERAGE(OFFSET($H$3,0,0,'Données projet'!$E$16+1,1))</f>
        <v>396.3085896953769</v>
      </c>
      <c r="FK117" s="59">
        <f t="shared" si="102"/>
        <v>319.05961996522967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2.2737367544323206E-13</v>
      </c>
      <c r="GA117" s="18">
        <f>FZ117*VLOOKUP('Données projet'!$B$17,Paramètres!$A$1:$I$89,3,0)*VLOOKUP('Données projet'!$B$17,Paramètres!$A$1:$I$89,5,0)</f>
        <v>1.5252226148732008E-13</v>
      </c>
      <c r="GB117" s="14">
        <f t="shared" si="103"/>
        <v>2.1814502464536512E-12</v>
      </c>
      <c r="GC117" s="22">
        <f t="shared" si="79"/>
        <v>4.0650021179971913E-12</v>
      </c>
      <c r="GD117" s="59">
        <f t="shared" si="80"/>
        <v>287.84744928194118</v>
      </c>
      <c r="GE117" s="59">
        <f ca="1">AVERAGE(OFFSET($GD$3,0,0,'Données projet'!$E$17+1,1))-AVERAGE(OFFSET($H$3,0,0,'Données projet'!$E$17+1,1))</f>
        <v>357.2695384221413</v>
      </c>
      <c r="GF117" s="59">
        <f t="shared" si="104"/>
        <v>296.23918885315254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</v>
      </c>
      <c r="GP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68.503849804164659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0</v>
      </c>
      <c r="GU117" s="13">
        <f>IF('Données projet'!$A$270&gt;35,GU116+GT117-HC116,IF(A117&lt;'Données projet'!$A$270,$GR$205^A117,IF(A117='Données projet'!$A$270,'Données projet'!$B$270,GU116+GT117-HC116)))</f>
        <v>1.1368683772161603E-13</v>
      </c>
      <c r="GV117" s="18">
        <f>GU117*VLOOKUP('Données projet'!$B$18,Paramètres!$A$1:$I$89,3,0)*VLOOKUP('Données projet'!$B$18,Paramètres!$A$1:$I$89,5,0)</f>
        <v>9.2222762759774927E-14</v>
      </c>
      <c r="GW117" s="14">
        <f t="shared" si="105"/>
        <v>1.3985662224947967E-12</v>
      </c>
      <c r="GX117" s="22">
        <f t="shared" si="82"/>
        <v>2.5964574826517121E-12</v>
      </c>
      <c r="GY117" s="59">
        <f t="shared" si="83"/>
        <v>287.8474492819397</v>
      </c>
      <c r="GZ117" s="59">
        <f ca="1">AVERAGE(OFFSET($GY$3,0,0,'Données projet'!$E$18+1,1))-AVERAGE(OFFSET($H$3,0,0,'Données projet'!$E$18+1,1))</f>
        <v>339.25326110952267</v>
      </c>
      <c r="HA117" s="59">
        <f t="shared" si="106"/>
        <v>286.69182905555692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2">
        <f>'Scénario référence'!$B$16*5+'Scénario référence'!$B$17*0+'Scénario référence'!$B$18*5</f>
        <v>2.2000000000000002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8.0666666666666682</v>
      </c>
      <c r="H118" s="65">
        <f t="shared" si="56"/>
        <v>224.4</v>
      </c>
      <c r="I118" s="69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 t="e">
        <f>VLOOKUP(A118,'Données projet'!$A$35:$I$55,2,0)</f>
        <v>#N/A</v>
      </c>
      <c r="L118" s="13" t="e">
        <f>VLOOKUP(A118,'Données projet'!$A$35:$I$55,9,0)</f>
        <v>#N/A</v>
      </c>
      <c r="M118" s="13">
        <f t="array" ref="M118">INDEX(L:L,MIN(IF(ISNUMBER(L118:L314),ROW(L118:L314),"")))</f>
        <v>4.666666666666667</v>
      </c>
      <c r="N118" s="14">
        <f>IF('Données projet'!$A$36&gt;35,N117+M118-V117,IF(A118&lt;'Données projet'!$A$36,$K$205^A118,IF(A118='Données projet'!$A$36,'Données projet'!$B$36,N117+M118-V117)))</f>
        <v>353.66666666666731</v>
      </c>
      <c r="O118" s="14">
        <f>N118*VLOOKUP('Données projet'!$B$9,Paramètres!$A$1:$I$89,3,0)*VLOOKUP('Données projet'!$B$9,Paramètres!$A$1:$I$89,5,0)</f>
        <v>358.61800000000068</v>
      </c>
      <c r="P118" s="14">
        <f t="shared" si="87"/>
        <v>83.334526943994803</v>
      </c>
      <c r="Q118" s="22">
        <f t="shared" si="107"/>
        <v>769.73398442745872</v>
      </c>
      <c r="R118" s="59">
        <f t="shared" si="55"/>
        <v>1057.6766015330882</v>
      </c>
      <c r="S118" s="59">
        <f ca="1">AVERAGE(OFFSET($R$3,0,0,'Données projet'!$E$9+1,1))-AVERAGE(OFFSET($H$3,0,0,'Données projet'!$E$9+1,1))</f>
        <v>595.03194537376203</v>
      </c>
      <c r="T118" s="59">
        <f t="shared" si="88"/>
        <v>315.02619963200516</v>
      </c>
      <c r="U118" s="16">
        <f>IF(ISNA(VLOOKUP(A118,'Données projet'!$A$35:$I$55,3,0)),0,VLOOKUP(A118,'Données projet'!$A$35:$I$55,3,0))</f>
        <v>0</v>
      </c>
      <c r="V118" s="16">
        <f>IF(ISNA(VLOOKUP(A118,'Données projet'!$A$35:$I$55,4,0)),0,VLOOKUP(A118,'Données projet'!$A$35:$I$55,4,0))</f>
        <v>0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 t="e">
        <f>VLOOKUP(A118,'Données projet'!$A$61:$I$81,2,0)</f>
        <v>#N/A</v>
      </c>
      <c r="AG118" s="13" t="e">
        <f>VLOOKUP(A118,'Données projet'!$A$61:$I$81,9,0)</f>
        <v>#N/A</v>
      </c>
      <c r="AH118" s="13">
        <f t="array" ref="AH118">INDEX(AG:AG,MIN(IF(ISNUMBER(AG118:AG314),ROW(AG118:AG314),"")))</f>
        <v>4.666666666666667</v>
      </c>
      <c r="AI118" s="14">
        <f>IF('Données projet'!$A$62&gt;35,AI117+AH118-AQ117,IF(A118&lt;'Données projet'!$A$62,$AF$205^A118,IF(A118='Données projet'!$A$62,'Données projet'!$B$62,AI117+AH118-AQ117)))</f>
        <v>353.66666666666731</v>
      </c>
      <c r="AJ118" s="14">
        <f>AI118*VLOOKUP('Données projet'!$B$10,Paramètres!$A$1:$I$89,3,0)*VLOOKUP('Données projet'!$B$10,Paramètres!$A$1:$I$89,5,0)</f>
        <v>319.9976000000006</v>
      </c>
      <c r="AK118" s="14">
        <f t="shared" si="89"/>
        <v>75.352854295936581</v>
      </c>
      <c r="AL118" s="22">
        <f t="shared" si="58"/>
        <v>688.56870789875722</v>
      </c>
      <c r="AM118" s="59">
        <f t="shared" si="59"/>
        <v>976.51132500438666</v>
      </c>
      <c r="AN118" s="59">
        <f ca="1">AVERAGE(OFFSET($AM$3,0,0,'Données projet'!$E$10+1,1))-AVERAGE(OFFSET($H$3,0,0,'Données projet'!$E$10+1,1))</f>
        <v>537.67467885131316</v>
      </c>
      <c r="AO118" s="59">
        <f t="shared" si="90"/>
        <v>286.6246792875379</v>
      </c>
      <c r="AP118" s="16">
        <f>IF(ISNA(VLOOKUP(A118,'Données projet'!$A$61:$I$81,3,0)),0,VLOOKUP(A118,'Données projet'!$A$61:$I$81,3,0))</f>
        <v>0</v>
      </c>
      <c r="AQ118" s="16">
        <f>IF(ISNA(VLOOKUP(A118,'Données projet'!$A$61:$I$81,4,0)),0,VLOOKUP(A118,'Données projet'!$A$61:$I$81,4,0))</f>
        <v>0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4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4.0384615384615419</v>
      </c>
      <c r="BD118" s="13">
        <f>IF('Données projet'!$A$88&gt;35,BD117+BC118-BL117,IF(A118&lt;'Données projet'!$A$88,$BA$205^A118,IF(A118='Données projet'!$A$88,'Données projet'!$B$88,BD117+BC118-BL117)))</f>
        <v>379.16666666666691</v>
      </c>
      <c r="BE118" s="14">
        <f>BD118*VLOOKUP('Données projet'!$B$11,Paramètres!$A$1:$I$89,3,0)*VLOOKUP('Données projet'!$B$11,Paramètres!$A$1:$I$89,5,0)</f>
        <v>396.30500000000029</v>
      </c>
      <c r="BF118" s="14">
        <f t="shared" si="91"/>
        <v>91.027156549960466</v>
      </c>
      <c r="BG118" s="22">
        <f t="shared" si="61"/>
        <v>848.77017265784832</v>
      </c>
      <c r="BH118" s="59">
        <f t="shared" si="62"/>
        <v>1136.7127897634778</v>
      </c>
      <c r="BI118" s="59">
        <f ca="1">AVERAGE(OFFSET($BH$3,0,0,'Données projet'!$E$11+1,1))-AVERAGE(OFFSET($H$3,0,0,'Données projet'!$E$11+1,1))</f>
        <v>612.31844548481115</v>
      </c>
      <c r="BJ118" s="59">
        <f t="shared" si="92"/>
        <v>386.56924356342199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</v>
      </c>
      <c r="BT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>
        <f>VLOOKUP(A118,'Données projet'!$A$113:$I$133,2,0)</f>
        <v>304</v>
      </c>
      <c r="BW118" s="13">
        <f>VLOOKUP(A118,'Données projet'!$A$113:$I$133,9,0)</f>
        <v>4</v>
      </c>
      <c r="BX118" s="13">
        <f t="array" ref="BX118">INDEX(BW:BW,MIN(IF(ISNUMBER(BW118:BW314),ROW(BW118:BW314),"")))</f>
        <v>4</v>
      </c>
      <c r="BY118" s="13">
        <f>IF('Données projet'!$A$114&gt;35,BY117+BX118-CG117,IF(A118&lt;'Données projet'!$A$114,$BV$205^A118,IF(A118='Données projet'!$A$114,'Données projet'!$B$114,BY117+BX118-CG117)))</f>
        <v>303.99999999999972</v>
      </c>
      <c r="BZ118" s="14">
        <f>BY118*VLOOKUP('Données projet'!$B$12,Paramètres!$A$1:$I$89,3,0)*VLOOKUP('Données projet'!$B$12,Paramètres!$A$1:$I$89,5,0)</f>
        <v>327.2255999999997</v>
      </c>
      <c r="CA118" s="14">
        <f t="shared" si="93"/>
        <v>76.85482093384698</v>
      </c>
      <c r="CB118" s="22">
        <f t="shared" si="64"/>
        <v>703.77339979311625</v>
      </c>
      <c r="CC118" s="59">
        <f t="shared" si="65"/>
        <v>991.71601689874569</v>
      </c>
      <c r="CD118" s="59">
        <f ca="1">AVERAGE(OFFSET($CC$3,0,0,'Données projet'!$E$12+1,1))-AVERAGE(OFFSET($H$3,0,0,'Données projet'!$E$12+1,1))</f>
        <v>519.42142379895688</v>
      </c>
      <c r="CE118" s="59">
        <f t="shared" si="94"/>
        <v>275.7070979241023</v>
      </c>
      <c r="CF118" s="16">
        <f>IF(ISNA(VLOOKUP(A118,'Données projet'!$A$113:$I$133,3,0)),0,VLOOKUP(A118,'Données projet'!$A$113:$I$133,3,0))</f>
        <v>10</v>
      </c>
      <c r="CG118" s="16">
        <f>IF(ISNA(VLOOKUP(A118,'Données projet'!$A$113:$I$133,4,0)),0,VLOOKUP(A118,'Données projet'!$A$113:$I$133,4,0))</f>
        <v>37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-2.8421709430404007E-13</v>
      </c>
      <c r="CU118" s="18">
        <f>CT118*VLOOKUP('Données projet'!$B$13,Paramètres!$A$1:$I$89,3,0)*VLOOKUP('Données projet'!$B$13,Paramètres!$A$1:$I$89,5,0)</f>
        <v>-1.69961822393816E-13</v>
      </c>
      <c r="CV118" s="14" t="e">
        <f t="shared" si="95"/>
        <v>#NUM!</v>
      </c>
      <c r="CW118" s="22" t="e">
        <f t="shared" si="67"/>
        <v>#NUM!</v>
      </c>
      <c r="CX118" s="59" t="e">
        <f t="shared" si="68"/>
        <v>#NUM!</v>
      </c>
      <c r="CY118" s="59">
        <f ca="1">AVERAGE(OFFSET($CX$3,0,0,'Données projet'!$E$13+1,1))-AVERAGE(OFFSET($H$3,0,0,'Données projet'!$E$13+1,1))</f>
        <v>267.32460497279214</v>
      </c>
      <c r="CZ118" s="59">
        <f t="shared" si="96"/>
        <v>278.51995033460219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1.8590353913964681</v>
      </c>
      <c r="DG118" s="23">
        <f>EXP(-LN(2)/25)*DG117+(1-EXP(-LN(2)/25))/(LN(2)/25)*Calculateur!DB118*Calculateur!DD118*VLOOKUP('Données projet'!$B$13,Paramètres!$A$1:$I$89,3,0)*0.475*44/12</f>
        <v>1.5570233901239285</v>
      </c>
      <c r="DH118" s="23">
        <f>EXP(-LN(2)/2)*DH117+(1-EXP(-LN(2)/2))/(LN(2)/2)*DB118*DE118*VLOOKUP('Données projet'!$B$13,Paramètres!$A$1:$I$89,3,0)*0.475*44/12</f>
        <v>1.0193228666413752E-12</v>
      </c>
      <c r="DI118" s="24">
        <f t="shared" si="69"/>
        <v>3.4160587815214156</v>
      </c>
      <c r="DJ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0</v>
      </c>
      <c r="DO118" s="13">
        <f>IF('Données projet'!$A$166&gt;35,DO117+DN118-DW117,IF(A118&lt;'Données projet'!$A$166,$DL$205^A118,IF(A118='Données projet'!$A$166,'Données projet'!$B$166,DO117+DN118-DW117)))</f>
        <v>-1.7053025658242404E-13</v>
      </c>
      <c r="DP118" s="18">
        <f>DO118*VLOOKUP('Données projet'!$B$14,Paramètres!$A$1:$I$89,3,0)*VLOOKUP('Données projet'!$B$14,Paramètres!$A$1:$I$89,5,0)</f>
        <v>-1.4897523215040567E-13</v>
      </c>
      <c r="DQ118" s="14" t="e">
        <f t="shared" si="97"/>
        <v>#NUM!</v>
      </c>
      <c r="DR118" s="22" t="e">
        <f t="shared" si="70"/>
        <v>#NUM!</v>
      </c>
      <c r="DS118" s="59" t="e">
        <f t="shared" si="71"/>
        <v>#NUM!</v>
      </c>
      <c r="DT118" s="59">
        <f ca="1">AVERAGE(OFFSET($DS$3,0,0,'Données projet'!$E$14+1,1))-AVERAGE(OFFSET($H$3,0,0,'Données projet'!$E$14+1,1))</f>
        <v>350.10291030592276</v>
      </c>
      <c r="DU118" s="59">
        <f t="shared" si="98"/>
        <v>379.66960949480392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 t="e">
        <f>VLOOKUP(A118,'Données projet'!$A$191:$I$211,2,0)</f>
        <v>#N/A</v>
      </c>
      <c r="EH118" s="13" t="e">
        <f>VLOOKUP(A118,'Données projet'!$A$191:$I$211,9,0)</f>
        <v>#N/A</v>
      </c>
      <c r="EI118" s="13">
        <f t="array" ref="EI118">INDEX(EH:EH,MIN(IF(ISNUMBER(EH118:EH314),ROW(EH118:EH314),"")))</f>
        <v>0</v>
      </c>
      <c r="EJ118" s="13">
        <f>IF('Données projet'!$A$192&gt;35,EJ117+EI118-ER117,IF(A118&lt;'Données projet'!$A$192,$EG$205^A118,IF(A118='Données projet'!$A$192,'Données projet'!$B$192,EJ117+EI118-ER117)))</f>
        <v>0</v>
      </c>
      <c r="EK118" s="18">
        <f>EJ118*VLOOKUP('Données projet'!$B$15,Paramètres!$A$1:$I$89,3,0)*VLOOKUP('Données projet'!$B$15,Paramètres!$A$1:$I$89,5,0)</f>
        <v>0</v>
      </c>
      <c r="EL118" s="14" t="e">
        <f t="shared" si="99"/>
        <v>#NUM!</v>
      </c>
      <c r="EM118" s="22" t="e">
        <f t="shared" si="73"/>
        <v>#NUM!</v>
      </c>
      <c r="EN118" s="59" t="e">
        <f t="shared" si="74"/>
        <v>#NUM!</v>
      </c>
      <c r="EO118" s="59">
        <f ca="1">AVERAGE(OFFSET($EN$3,0,0,'Données projet'!$E$15+1,1))-AVERAGE(OFFSET($H$3,0,0,'Données projet'!$E$15+1,1))</f>
        <v>319.51502927075376</v>
      </c>
      <c r="EP118" s="59">
        <f t="shared" si="100"/>
        <v>433.77429725729928</v>
      </c>
      <c r="EQ118" s="16">
        <f>IF(ISNA(VLOOKUP(A118,'Données projet'!$A$191:$I$211,3,0)),0,VLOOKUP(A118,'Données projet'!$A$191:$I$211,3,0))</f>
        <v>0</v>
      </c>
      <c r="ER118" s="16">
        <f>IF(ISNA(VLOOKUP(A118,'Données projet'!$A$191:$I$211,4,0)),0,VLOOKUP(A118,'Données projet'!$A$191:$I$211,4,0))</f>
        <v>0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2.9696969696969688</v>
      </c>
      <c r="FE118" s="13">
        <f>IF('Données projet'!$A$218&gt;35,FE117+FD118-FM117,IF(A118&lt;'Données projet'!$A$218,$FB$205^A118,IF(A118='Données projet'!$A$218,'Données projet'!$B$218,FE117+FD118-FM117)))</f>
        <v>255.45454545454527</v>
      </c>
      <c r="FF118" s="18">
        <f>FE118*VLOOKUP('Données projet'!$B$16,Paramètres!$A$1:$I$89,3,0)*VLOOKUP('Données projet'!$B$16,Paramètres!$A$1:$I$89,5,0)</f>
        <v>243.09054545454526</v>
      </c>
      <c r="FG118" s="14">
        <f t="shared" si="101"/>
        <v>59.103980415445996</v>
      </c>
      <c r="FH118" s="22">
        <f t="shared" si="76"/>
        <v>526.32213255690135</v>
      </c>
      <c r="FI118" s="59">
        <f t="shared" si="77"/>
        <v>814.26474966253079</v>
      </c>
      <c r="FJ118" s="59">
        <f ca="1">AVERAGE(OFFSET($FI$3,0,0,'Données projet'!$E$16+1,1))-AVERAGE(OFFSET($H$3,0,0,'Données projet'!$E$16+1,1))</f>
        <v>396.3085896953769</v>
      </c>
      <c r="FK118" s="59">
        <f t="shared" si="102"/>
        <v>319.05961996522967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2.2737367544323206E-13</v>
      </c>
      <c r="GA118" s="18">
        <f>FZ118*VLOOKUP('Données projet'!$B$17,Paramètres!$A$1:$I$89,3,0)*VLOOKUP('Données projet'!$B$17,Paramètres!$A$1:$I$89,5,0)</f>
        <v>1.5252226148732008E-13</v>
      </c>
      <c r="GB118" s="14">
        <f t="shared" si="103"/>
        <v>2.1814502464536512E-12</v>
      </c>
      <c r="GC118" s="22">
        <f t="shared" si="79"/>
        <v>4.0650021179971913E-12</v>
      </c>
      <c r="GD118" s="59">
        <f t="shared" si="80"/>
        <v>287.94261710563353</v>
      </c>
      <c r="GE118" s="59">
        <f ca="1">AVERAGE(OFFSET($GD$3,0,0,'Données projet'!$E$17+1,1))-AVERAGE(OFFSET($H$3,0,0,'Données projet'!$E$17+1,1))</f>
        <v>357.2695384221413</v>
      </c>
      <c r="GF118" s="59">
        <f t="shared" si="104"/>
        <v>296.23918885315254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</v>
      </c>
      <c r="GP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68.529804665171667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 t="e">
        <f>VLOOKUP(A118,'Données projet'!$A$269:$I$289,2,0)</f>
        <v>#N/A</v>
      </c>
      <c r="GS118" s="13" t="e">
        <f>VLOOKUP(A118,'Données projet'!$A$269:$I$289,9,0)</f>
        <v>#N/A</v>
      </c>
      <c r="GT118" s="13">
        <f t="array" ref="GT118">INDEX(GS:GS,MIN(IF(ISNUMBER(GS118:GS314),ROW(GS118:GS314),"")))</f>
        <v>0</v>
      </c>
      <c r="GU118" s="13">
        <f>IF('Données projet'!$A$270&gt;35,GU117+GT118-HC117,IF(A118&lt;'Données projet'!$A$270,$GR$205^A118,IF(A118='Données projet'!$A$270,'Données projet'!$B$270,GU117+GT118-HC117)))</f>
        <v>1.1368683772161603E-13</v>
      </c>
      <c r="GV118" s="18">
        <f>GU118*VLOOKUP('Données projet'!$B$18,Paramètres!$A$1:$I$89,3,0)*VLOOKUP('Données projet'!$B$18,Paramètres!$A$1:$I$89,5,0)</f>
        <v>9.2222762759774927E-14</v>
      </c>
      <c r="GW118" s="14">
        <f t="shared" si="105"/>
        <v>1.3985662224947967E-12</v>
      </c>
      <c r="GX118" s="22">
        <f t="shared" si="82"/>
        <v>2.5964574826517121E-12</v>
      </c>
      <c r="GY118" s="59">
        <f t="shared" si="83"/>
        <v>287.94261710563205</v>
      </c>
      <c r="GZ118" s="59">
        <f ca="1">AVERAGE(OFFSET($GY$3,0,0,'Données projet'!$E$18+1,1))-AVERAGE(OFFSET($H$3,0,0,'Données projet'!$E$18+1,1))</f>
        <v>339.25326110952267</v>
      </c>
      <c r="HA118" s="59">
        <f t="shared" si="106"/>
        <v>286.69182905555692</v>
      </c>
      <c r="HB118" s="16">
        <f>IF(ISNA(VLOOKUP(A118,'Données projet'!$A$269:$I$289,3,0)),0,VLOOKUP(A118,'Données projet'!$A$269:$I$289,3,0))</f>
        <v>0</v>
      </c>
      <c r="HC118" s="16">
        <f>IF(ISNA(VLOOKUP(A118,'Données projet'!$A$269:$I$289,4,0)),0,VLOOKUP(A118,'Données projet'!$A$269:$I$289,4,0))</f>
        <v>0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2">
        <f>'Scénario référence'!$B$16*5+'Scénario référence'!$B$17*0+'Scénario référence'!$B$18*5</f>
        <v>2.2000000000000002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8.0666666666666682</v>
      </c>
      <c r="H119" s="65">
        <f t="shared" si="56"/>
        <v>224.4</v>
      </c>
      <c r="I119" s="69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4.666666666666667</v>
      </c>
      <c r="N119" s="14">
        <f>IF('Données projet'!$A$36&gt;35,N118+M119-V118,IF(A119&lt;'Données projet'!$A$36,$K$205^A119,IF(A119='Données projet'!$A$36,'Données projet'!$B$36,N118+M119-V118)))</f>
        <v>358.333333333334</v>
      </c>
      <c r="O119" s="14">
        <f>N119*VLOOKUP('Données projet'!$B$9,Paramètres!$A$1:$I$89,3,0)*VLOOKUP('Données projet'!$B$9,Paramètres!$A$1:$I$89,5,0)</f>
        <v>363.3500000000007</v>
      </c>
      <c r="P119" s="14">
        <f t="shared" si="87"/>
        <v>84.305397464498427</v>
      </c>
      <c r="Q119" s="22">
        <f t="shared" si="107"/>
        <v>779.666483917336</v>
      </c>
      <c r="R119" s="59">
        <f t="shared" si="55"/>
        <v>1067.7026178976801</v>
      </c>
      <c r="S119" s="59">
        <f ca="1">AVERAGE(OFFSET($R$3,0,0,'Données projet'!$E$9+1,1))-AVERAGE(OFFSET($H$3,0,0,'Données projet'!$E$9+1,1))</f>
        <v>595.03194537376203</v>
      </c>
      <c r="T119" s="59">
        <f t="shared" si="88"/>
        <v>315.02619963200516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4.666666666666667</v>
      </c>
      <c r="AI119" s="14">
        <f>IF('Données projet'!$A$62&gt;35,AI118+AH119-AQ118,IF(A119&lt;'Données projet'!$A$62,$AF$205^A119,IF(A119='Données projet'!$A$62,'Données projet'!$B$62,AI118+AH119-AQ118)))</f>
        <v>358.333333333334</v>
      </c>
      <c r="AJ119" s="14">
        <f>AI119*VLOOKUP('Données projet'!$B$10,Paramètres!$A$1:$I$89,3,0)*VLOOKUP('Données projet'!$B$10,Paramètres!$A$1:$I$89,5,0)</f>
        <v>324.2200000000006</v>
      </c>
      <c r="AK119" s="14">
        <f t="shared" si="89"/>
        <v>76.230736100208304</v>
      </c>
      <c r="AL119" s="22">
        <f t="shared" si="58"/>
        <v>697.45169870786378</v>
      </c>
      <c r="AM119" s="59">
        <f t="shared" si="59"/>
        <v>985.48783268820785</v>
      </c>
      <c r="AN119" s="59">
        <f ca="1">AVERAGE(OFFSET($AM$3,0,0,'Données projet'!$E$10+1,1))-AVERAGE(OFFSET($H$3,0,0,'Données projet'!$E$10+1,1))</f>
        <v>537.67467885131316</v>
      </c>
      <c r="AO119" s="59">
        <f t="shared" si="90"/>
        <v>286.6246792875379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4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4.0384615384615419</v>
      </c>
      <c r="BD119" s="13">
        <f>IF('Données projet'!$A$88&gt;35,BD118+BC119-BL118,IF(A119&lt;'Données projet'!$A$88,$BA$205^A119,IF(A119='Données projet'!$A$88,'Données projet'!$B$88,BD118+BC119-BL118)))</f>
        <v>383.20512820512846</v>
      </c>
      <c r="BE119" s="14">
        <f>BD119*VLOOKUP('Données projet'!$B$11,Paramètres!$A$1:$I$89,3,0)*VLOOKUP('Données projet'!$B$11,Paramètres!$A$1:$I$89,5,0)</f>
        <v>400.52600000000035</v>
      </c>
      <c r="BF119" s="14">
        <f t="shared" si="91"/>
        <v>91.883295491605139</v>
      </c>
      <c r="BG119" s="22">
        <f t="shared" si="61"/>
        <v>857.61285631454621</v>
      </c>
      <c r="BH119" s="59">
        <f t="shared" si="62"/>
        <v>1145.6489902948904</v>
      </c>
      <c r="BI119" s="59">
        <f ca="1">AVERAGE(OFFSET($BH$3,0,0,'Données projet'!$E$11+1,1))-AVERAGE(OFFSET($H$3,0,0,'Données projet'!$E$11+1,1))</f>
        <v>612.31844548481115</v>
      </c>
      <c r="BJ119" s="59">
        <f t="shared" si="92"/>
        <v>386.56924356342199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</v>
      </c>
      <c r="BT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3.4</v>
      </c>
      <c r="BY119" s="13">
        <f>IF('Données projet'!$A$114&gt;35,BY118+BX119-CG118,IF(A119&lt;'Données projet'!$A$114,$BV$205^A119,IF(A119='Données projet'!$A$114,'Données projet'!$B$114,BY118+BX119-CG118)))</f>
        <v>270.39999999999969</v>
      </c>
      <c r="BZ119" s="14">
        <f>BY119*VLOOKUP('Données projet'!$B$12,Paramètres!$A$1:$I$89,3,0)*VLOOKUP('Données projet'!$B$12,Paramètres!$A$1:$I$89,5,0)</f>
        <v>291.05855999999966</v>
      </c>
      <c r="CA119" s="14">
        <f t="shared" si="93"/>
        <v>69.29870603564585</v>
      </c>
      <c r="CB119" s="22">
        <f t="shared" si="64"/>
        <v>627.62223834541589</v>
      </c>
      <c r="CC119" s="59">
        <f t="shared" si="65"/>
        <v>915.65837232575996</v>
      </c>
      <c r="CD119" s="59">
        <f ca="1">AVERAGE(OFFSET($CC$3,0,0,'Données projet'!$E$12+1,1))-AVERAGE(OFFSET($H$3,0,0,'Données projet'!$E$12+1,1))</f>
        <v>519.42142379895688</v>
      </c>
      <c r="CE119" s="59">
        <f t="shared" si="94"/>
        <v>275.7070979241023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-2.8421709430404007E-13</v>
      </c>
      <c r="CU119" s="18">
        <f>CT119*VLOOKUP('Données projet'!$B$13,Paramètres!$A$1:$I$89,3,0)*VLOOKUP('Données projet'!$B$13,Paramètres!$A$1:$I$89,5,0)</f>
        <v>-1.69961822393816E-13</v>
      </c>
      <c r="CV119" s="14" t="e">
        <f t="shared" si="95"/>
        <v>#NUM!</v>
      </c>
      <c r="CW119" s="22" t="e">
        <f t="shared" si="67"/>
        <v>#NUM!</v>
      </c>
      <c r="CX119" s="59" t="e">
        <f t="shared" si="68"/>
        <v>#NUM!</v>
      </c>
      <c r="CY119" s="59">
        <f ca="1">AVERAGE(OFFSET($CX$3,0,0,'Données projet'!$E$13+1,1))-AVERAGE(OFFSET($H$3,0,0,'Données projet'!$E$13+1,1))</f>
        <v>267.32460497279214</v>
      </c>
      <c r="CZ119" s="59">
        <f t="shared" si="96"/>
        <v>278.51995033460219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1.8225808412708089</v>
      </c>
      <c r="DG119" s="23">
        <f>EXP(-LN(2)/25)*DG118+(1-EXP(-LN(2)/25))/(LN(2)/25)*Calculateur!DB119*Calculateur!DD119*VLOOKUP('Données projet'!$B$13,Paramètres!$A$1:$I$89,3,0)*0.475*44/12</f>
        <v>1.5144465036406882</v>
      </c>
      <c r="DH119" s="23">
        <f>EXP(-LN(2)/2)*DH118+(1-EXP(-LN(2)/2))/(LN(2)/2)*DB119*DE119*VLOOKUP('Données projet'!$B$13,Paramètres!$A$1:$I$89,3,0)*0.475*44/12</f>
        <v>7.2077011122062728E-13</v>
      </c>
      <c r="DI119" s="24">
        <f t="shared" si="69"/>
        <v>3.3370273449122179</v>
      </c>
      <c r="DJ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0</v>
      </c>
      <c r="DO119" s="13">
        <f>IF('Données projet'!$A$166&gt;35,DO118+DN119-DW118,IF(A119&lt;'Données projet'!$A$166,$DL$205^A119,IF(A119='Données projet'!$A$166,'Données projet'!$B$166,DO118+DN119-DW118)))</f>
        <v>-1.7053025658242404E-13</v>
      </c>
      <c r="DP119" s="18">
        <f>DO119*VLOOKUP('Données projet'!$B$14,Paramètres!$A$1:$I$89,3,0)*VLOOKUP('Données projet'!$B$14,Paramètres!$A$1:$I$89,5,0)</f>
        <v>-1.4897523215040567E-13</v>
      </c>
      <c r="DQ119" s="14" t="e">
        <f t="shared" si="97"/>
        <v>#NUM!</v>
      </c>
      <c r="DR119" s="22" t="e">
        <f t="shared" si="70"/>
        <v>#NUM!</v>
      </c>
      <c r="DS119" s="59" t="e">
        <f t="shared" si="71"/>
        <v>#NUM!</v>
      </c>
      <c r="DT119" s="59">
        <f ca="1">AVERAGE(OFFSET($DS$3,0,0,'Données projet'!$E$14+1,1))-AVERAGE(OFFSET($H$3,0,0,'Données projet'!$E$14+1,1))</f>
        <v>350.10291030592276</v>
      </c>
      <c r="DU119" s="59">
        <f t="shared" si="98"/>
        <v>379.66960949480392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0</v>
      </c>
      <c r="EJ119" s="13">
        <f>IF('Données projet'!$A$192&gt;35,EJ118+EI119-ER118,IF(A119&lt;'Données projet'!$A$192,$EG$205^A119,IF(A119='Données projet'!$A$192,'Données projet'!$B$192,EJ118+EI119-ER118)))</f>
        <v>0</v>
      </c>
      <c r="EK119" s="18">
        <f>EJ119*VLOOKUP('Données projet'!$B$15,Paramètres!$A$1:$I$89,3,0)*VLOOKUP('Données projet'!$B$15,Paramètres!$A$1:$I$89,5,0)</f>
        <v>0</v>
      </c>
      <c r="EL119" s="14" t="e">
        <f t="shared" si="99"/>
        <v>#NUM!</v>
      </c>
      <c r="EM119" s="22" t="e">
        <f t="shared" si="73"/>
        <v>#NUM!</v>
      </c>
      <c r="EN119" s="59" t="e">
        <f t="shared" si="74"/>
        <v>#NUM!</v>
      </c>
      <c r="EO119" s="59">
        <f ca="1">AVERAGE(OFFSET($EN$3,0,0,'Données projet'!$E$15+1,1))-AVERAGE(OFFSET($H$3,0,0,'Données projet'!$E$15+1,1))</f>
        <v>319.51502927075376</v>
      </c>
      <c r="EP119" s="59">
        <f t="shared" si="100"/>
        <v>433.77429725729928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2.9696969696969688</v>
      </c>
      <c r="FE119" s="13">
        <f>IF('Données projet'!$A$218&gt;35,FE118+FD119-FM118,IF(A119&lt;'Données projet'!$A$218,$FB$205^A119,IF(A119='Données projet'!$A$218,'Données projet'!$B$218,FE118+FD119-FM118)))</f>
        <v>258.42424242424227</v>
      </c>
      <c r="FF119" s="18">
        <f>FE119*VLOOKUP('Données projet'!$B$16,Paramètres!$A$1:$I$89,3,0)*VLOOKUP('Données projet'!$B$16,Paramètres!$A$1:$I$89,5,0)</f>
        <v>245.91650909090896</v>
      </c>
      <c r="FG119" s="14">
        <f t="shared" si="101"/>
        <v>59.710686382599867</v>
      </c>
      <c r="FH119" s="22">
        <f t="shared" si="76"/>
        <v>532.30069878302788</v>
      </c>
      <c r="FI119" s="59">
        <f t="shared" si="77"/>
        <v>820.33683276337206</v>
      </c>
      <c r="FJ119" s="59">
        <f ca="1">AVERAGE(OFFSET($FI$3,0,0,'Données projet'!$E$16+1,1))-AVERAGE(OFFSET($H$3,0,0,'Données projet'!$E$16+1,1))</f>
        <v>396.3085896953769</v>
      </c>
      <c r="FK119" s="59">
        <f t="shared" si="102"/>
        <v>319.05961996522967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2.2737367544323206E-13</v>
      </c>
      <c r="GA119" s="18">
        <f>FZ119*VLOOKUP('Données projet'!$B$17,Paramètres!$A$1:$I$89,3,0)*VLOOKUP('Données projet'!$B$17,Paramètres!$A$1:$I$89,5,0)</f>
        <v>1.5252226148732008E-13</v>
      </c>
      <c r="GB119" s="14">
        <f t="shared" si="103"/>
        <v>2.1814502464536512E-12</v>
      </c>
      <c r="GC119" s="22">
        <f t="shared" si="79"/>
        <v>4.0650021179971913E-12</v>
      </c>
      <c r="GD119" s="59">
        <f t="shared" si="80"/>
        <v>288.03613398034821</v>
      </c>
      <c r="GE119" s="59">
        <f ca="1">AVERAGE(OFFSET($GD$3,0,0,'Données projet'!$E$17+1,1))-AVERAGE(OFFSET($H$3,0,0,'Données projet'!$E$17+1,1))</f>
        <v>357.2695384221413</v>
      </c>
      <c r="GF119" s="59">
        <f t="shared" si="104"/>
        <v>296.23918885315254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</v>
      </c>
      <c r="GP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68.555309267366582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0</v>
      </c>
      <c r="GU119" s="13">
        <f>IF('Données projet'!$A$270&gt;35,GU118+GT119-HC118,IF(A119&lt;'Données projet'!$A$270,$GR$205^A119,IF(A119='Données projet'!$A$270,'Données projet'!$B$270,GU118+GT119-HC118)))</f>
        <v>1.1368683772161603E-13</v>
      </c>
      <c r="GV119" s="18">
        <f>GU119*VLOOKUP('Données projet'!$B$18,Paramètres!$A$1:$I$89,3,0)*VLOOKUP('Données projet'!$B$18,Paramètres!$A$1:$I$89,5,0)</f>
        <v>9.2222762759774927E-14</v>
      </c>
      <c r="GW119" s="14">
        <f t="shared" si="105"/>
        <v>1.3985662224947967E-12</v>
      </c>
      <c r="GX119" s="22">
        <f t="shared" si="82"/>
        <v>2.5964574826517121E-12</v>
      </c>
      <c r="GY119" s="59">
        <f t="shared" si="83"/>
        <v>288.03613398034673</v>
      </c>
      <c r="GZ119" s="59">
        <f ca="1">AVERAGE(OFFSET($GY$3,0,0,'Données projet'!$E$18+1,1))-AVERAGE(OFFSET($H$3,0,0,'Données projet'!$E$18+1,1))</f>
        <v>339.25326110952267</v>
      </c>
      <c r="HA119" s="59">
        <f t="shared" si="106"/>
        <v>286.69182905555692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2">
        <f>'Scénario référence'!$B$16*5+'Scénario référence'!$B$17*0+'Scénario référence'!$B$18*5</f>
        <v>2.2000000000000002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8.0666666666666682</v>
      </c>
      <c r="H120" s="65">
        <f t="shared" si="56"/>
        <v>224.4</v>
      </c>
      <c r="I120" s="69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4.666666666666667</v>
      </c>
      <c r="N120" s="14">
        <f>IF('Données projet'!$A$36&gt;35,N119+M120-V119,IF(A120&lt;'Données projet'!$A$36,$K$205^A120,IF(A120='Données projet'!$A$36,'Données projet'!$B$36,N119+M120-V119)))</f>
        <v>363.00000000000068</v>
      </c>
      <c r="O120" s="14">
        <f>N120*VLOOKUP('Données projet'!$B$9,Paramètres!$A$1:$I$89,3,0)*VLOOKUP('Données projet'!$B$9,Paramètres!$A$1:$I$89,5,0)</f>
        <v>368.08200000000073</v>
      </c>
      <c r="P120" s="14">
        <f t="shared" si="87"/>
        <v>85.274797306600121</v>
      </c>
      <c r="Q120" s="22">
        <f t="shared" si="107"/>
        <v>789.59642197566325</v>
      </c>
      <c r="R120" s="59">
        <f t="shared" si="55"/>
        <v>1077.7244505220183</v>
      </c>
      <c r="S120" s="59">
        <f ca="1">AVERAGE(OFFSET($R$3,0,0,'Données projet'!$E$9+1,1))-AVERAGE(OFFSET($H$3,0,0,'Données projet'!$E$9+1,1))</f>
        <v>595.03194537376203</v>
      </c>
      <c r="T120" s="59">
        <f t="shared" si="88"/>
        <v>315.02619963200516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4.666666666666667</v>
      </c>
      <c r="AI120" s="14">
        <f>IF('Données projet'!$A$62&gt;35,AI119+AH120-AQ119,IF(A120&lt;'Données projet'!$A$62,$AF$205^A120,IF(A120='Données projet'!$A$62,'Données projet'!$B$62,AI119+AH120-AQ119)))</f>
        <v>363.00000000000068</v>
      </c>
      <c r="AJ120" s="14">
        <f>AI120*VLOOKUP('Données projet'!$B$10,Paramètres!$A$1:$I$89,3,0)*VLOOKUP('Données projet'!$B$10,Paramètres!$A$1:$I$89,5,0)</f>
        <v>328.44240000000065</v>
      </c>
      <c r="AK120" s="14">
        <f t="shared" si="89"/>
        <v>77.107288085743548</v>
      </c>
      <c r="AL120" s="22">
        <f t="shared" si="58"/>
        <v>706.33237341600443</v>
      </c>
      <c r="AM120" s="59">
        <f t="shared" si="59"/>
        <v>994.46040196235936</v>
      </c>
      <c r="AN120" s="59">
        <f ca="1">AVERAGE(OFFSET($AM$3,0,0,'Données projet'!$E$10+1,1))-AVERAGE(OFFSET($H$3,0,0,'Données projet'!$E$10+1,1))</f>
        <v>537.67467885131316</v>
      </c>
      <c r="AO120" s="59">
        <f t="shared" si="90"/>
        <v>286.6246792875379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4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4.0384615384615419</v>
      </c>
      <c r="BD120" s="13">
        <f>IF('Données projet'!$A$88&gt;35,BD119+BC120-BL119,IF(A120&lt;'Données projet'!$A$88,$BA$205^A120,IF(A120='Données projet'!$A$88,'Données projet'!$B$88,BD119+BC120-BL119)))</f>
        <v>387.24358974359001</v>
      </c>
      <c r="BE120" s="14">
        <f>BD120*VLOOKUP('Données projet'!$B$11,Paramètres!$A$1:$I$89,3,0)*VLOOKUP('Données projet'!$B$11,Paramètres!$A$1:$I$89,5,0)</f>
        <v>404.7470000000003</v>
      </c>
      <c r="BF120" s="14">
        <f t="shared" si="91"/>
        <v>92.738384832757589</v>
      </c>
      <c r="BG120" s="22">
        <f t="shared" si="61"/>
        <v>866.45371191705317</v>
      </c>
      <c r="BH120" s="59">
        <f t="shared" si="62"/>
        <v>1154.5817404634081</v>
      </c>
      <c r="BI120" s="59">
        <f ca="1">AVERAGE(OFFSET($BH$3,0,0,'Données projet'!$E$11+1,1))-AVERAGE(OFFSET($H$3,0,0,'Données projet'!$E$11+1,1))</f>
        <v>612.31844548481115</v>
      </c>
      <c r="BJ120" s="59">
        <f t="shared" si="92"/>
        <v>386.56924356342199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</v>
      </c>
      <c r="BT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3.4</v>
      </c>
      <c r="BY120" s="13">
        <f>IF('Données projet'!$A$114&gt;35,BY119+BX120-CG119,IF(A120&lt;'Données projet'!$A$114,$BV$205^A120,IF(A120='Données projet'!$A$114,'Données projet'!$B$114,BY119+BX120-CG119)))</f>
        <v>273.79999999999967</v>
      </c>
      <c r="BZ120" s="14">
        <f>BY120*VLOOKUP('Données projet'!$B$12,Paramètres!$A$1:$I$89,3,0)*VLOOKUP('Données projet'!$B$12,Paramètres!$A$1:$I$89,5,0)</f>
        <v>294.71831999999966</v>
      </c>
      <c r="CA120" s="14">
        <f t="shared" si="93"/>
        <v>70.068078441056045</v>
      </c>
      <c r="CB120" s="22">
        <f t="shared" si="64"/>
        <v>635.33631061817198</v>
      </c>
      <c r="CC120" s="59">
        <f t="shared" si="65"/>
        <v>923.4643391645269</v>
      </c>
      <c r="CD120" s="59">
        <f ca="1">AVERAGE(OFFSET($CC$3,0,0,'Données projet'!$E$12+1,1))-AVERAGE(OFFSET($H$3,0,0,'Données projet'!$E$12+1,1))</f>
        <v>519.42142379895688</v>
      </c>
      <c r="CE120" s="59">
        <f t="shared" si="94"/>
        <v>275.7070979241023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-2.8421709430404007E-13</v>
      </c>
      <c r="CU120" s="18">
        <f>CT120*VLOOKUP('Données projet'!$B$13,Paramètres!$A$1:$I$89,3,0)*VLOOKUP('Données projet'!$B$13,Paramètres!$A$1:$I$89,5,0)</f>
        <v>-1.69961822393816E-13</v>
      </c>
      <c r="CV120" s="14" t="e">
        <f t="shared" si="95"/>
        <v>#NUM!</v>
      </c>
      <c r="CW120" s="22" t="e">
        <f t="shared" si="67"/>
        <v>#NUM!</v>
      </c>
      <c r="CX120" s="59" t="e">
        <f t="shared" si="68"/>
        <v>#NUM!</v>
      </c>
      <c r="CY120" s="59">
        <f ca="1">AVERAGE(OFFSET($CX$3,0,0,'Données projet'!$E$13+1,1))-AVERAGE(OFFSET($H$3,0,0,'Données projet'!$E$13+1,1))</f>
        <v>267.32460497279214</v>
      </c>
      <c r="CZ120" s="59">
        <f t="shared" si="96"/>
        <v>278.51995033460219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1.7868411426380337</v>
      </c>
      <c r="DG120" s="23">
        <f>EXP(-LN(2)/25)*DG119+(1-EXP(-LN(2)/25))/(LN(2)/25)*Calculateur!DB120*Calculateur!DD120*VLOOKUP('Données projet'!$B$13,Paramètres!$A$1:$I$89,3,0)*0.475*44/12</f>
        <v>1.4730338843573534</v>
      </c>
      <c r="DH120" s="23">
        <f>EXP(-LN(2)/2)*DH119+(1-EXP(-LN(2)/2))/(LN(2)/2)*DB120*DE120*VLOOKUP('Données projet'!$B$13,Paramètres!$A$1:$I$89,3,0)*0.475*44/12</f>
        <v>5.0966143332068762E-13</v>
      </c>
      <c r="DI120" s="24">
        <f t="shared" si="69"/>
        <v>3.2598750269958972</v>
      </c>
      <c r="DJ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0</v>
      </c>
      <c r="DO120" s="13">
        <f>IF('Données projet'!$A$166&gt;35,DO119+DN120-DW119,IF(A120&lt;'Données projet'!$A$166,$DL$205^A120,IF(A120='Données projet'!$A$166,'Données projet'!$B$166,DO119+DN120-DW119)))</f>
        <v>-1.7053025658242404E-13</v>
      </c>
      <c r="DP120" s="18">
        <f>DO120*VLOOKUP('Données projet'!$B$14,Paramètres!$A$1:$I$89,3,0)*VLOOKUP('Données projet'!$B$14,Paramètres!$A$1:$I$89,5,0)</f>
        <v>-1.4897523215040567E-13</v>
      </c>
      <c r="DQ120" s="14" t="e">
        <f t="shared" si="97"/>
        <v>#NUM!</v>
      </c>
      <c r="DR120" s="22" t="e">
        <f t="shared" si="70"/>
        <v>#NUM!</v>
      </c>
      <c r="DS120" s="59" t="e">
        <f t="shared" si="71"/>
        <v>#NUM!</v>
      </c>
      <c r="DT120" s="59">
        <f ca="1">AVERAGE(OFFSET($DS$3,0,0,'Données projet'!$E$14+1,1))-AVERAGE(OFFSET($H$3,0,0,'Données projet'!$E$14+1,1))</f>
        <v>350.10291030592276</v>
      </c>
      <c r="DU120" s="59">
        <f t="shared" si="98"/>
        <v>379.66960949480392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0</v>
      </c>
      <c r="EJ120" s="13">
        <f>IF('Données projet'!$A$192&gt;35,EJ119+EI120-ER119,IF(A120&lt;'Données projet'!$A$192,$EG$205^A120,IF(A120='Données projet'!$A$192,'Données projet'!$B$192,EJ119+EI120-ER119)))</f>
        <v>0</v>
      </c>
      <c r="EK120" s="18">
        <f>EJ120*VLOOKUP('Données projet'!$B$15,Paramètres!$A$1:$I$89,3,0)*VLOOKUP('Données projet'!$B$15,Paramètres!$A$1:$I$89,5,0)</f>
        <v>0</v>
      </c>
      <c r="EL120" s="14" t="e">
        <f t="shared" si="99"/>
        <v>#NUM!</v>
      </c>
      <c r="EM120" s="22" t="e">
        <f t="shared" si="73"/>
        <v>#NUM!</v>
      </c>
      <c r="EN120" s="59" t="e">
        <f t="shared" si="74"/>
        <v>#NUM!</v>
      </c>
      <c r="EO120" s="59">
        <f ca="1">AVERAGE(OFFSET($EN$3,0,0,'Données projet'!$E$15+1,1))-AVERAGE(OFFSET($H$3,0,0,'Données projet'!$E$15+1,1))</f>
        <v>319.51502927075376</v>
      </c>
      <c r="EP120" s="59">
        <f t="shared" si="100"/>
        <v>433.77429725729928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2.9696969696969688</v>
      </c>
      <c r="FE120" s="13">
        <f>IF('Données projet'!$A$218&gt;35,FE119+FD120-FM119,IF(A120&lt;'Données projet'!$A$218,$FB$205^A120,IF(A120='Données projet'!$A$218,'Données projet'!$B$218,FE119+FD120-FM119)))</f>
        <v>261.39393939393926</v>
      </c>
      <c r="FF120" s="18">
        <f>FE120*VLOOKUP('Données projet'!$B$16,Paramètres!$A$1:$I$89,3,0)*VLOOKUP('Données projet'!$B$16,Paramètres!$A$1:$I$89,5,0)</f>
        <v>248.74247272727257</v>
      </c>
      <c r="FG120" s="14">
        <f t="shared" si="101"/>
        <v>60.316581333026249</v>
      </c>
      <c r="FH120" s="22">
        <f t="shared" si="76"/>
        <v>538.2778524883538</v>
      </c>
      <c r="FI120" s="59">
        <f t="shared" si="77"/>
        <v>826.40588103470873</v>
      </c>
      <c r="FJ120" s="59">
        <f ca="1">AVERAGE(OFFSET($FI$3,0,0,'Données projet'!$E$16+1,1))-AVERAGE(OFFSET($H$3,0,0,'Données projet'!$E$16+1,1))</f>
        <v>396.3085896953769</v>
      </c>
      <c r="FK120" s="59">
        <f t="shared" si="102"/>
        <v>319.05961996522967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2.2737367544323206E-13</v>
      </c>
      <c r="GA120" s="18">
        <f>FZ120*VLOOKUP('Données projet'!$B$17,Paramètres!$A$1:$I$89,3,0)*VLOOKUP('Données projet'!$B$17,Paramètres!$A$1:$I$89,5,0)</f>
        <v>1.5252226148732008E-13</v>
      </c>
      <c r="GB120" s="14">
        <f t="shared" si="103"/>
        <v>2.1814502464536512E-12</v>
      </c>
      <c r="GC120" s="22">
        <f t="shared" si="79"/>
        <v>4.0650021179971913E-12</v>
      </c>
      <c r="GD120" s="59">
        <f t="shared" si="80"/>
        <v>288.12802854635902</v>
      </c>
      <c r="GE120" s="59">
        <f ca="1">AVERAGE(OFFSET($GD$3,0,0,'Données projet'!$E$17+1,1))-AVERAGE(OFFSET($H$3,0,0,'Données projet'!$E$17+1,1))</f>
        <v>357.2695384221413</v>
      </c>
      <c r="GF120" s="59">
        <f t="shared" si="104"/>
        <v>296.23918885315254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</v>
      </c>
      <c r="GP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68.580371421733162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0</v>
      </c>
      <c r="GU120" s="13">
        <f>IF('Données projet'!$A$270&gt;35,GU119+GT120-HC119,IF(A120&lt;'Données projet'!$A$270,$GR$205^A120,IF(A120='Données projet'!$A$270,'Données projet'!$B$270,GU119+GT120-HC119)))</f>
        <v>1.1368683772161603E-13</v>
      </c>
      <c r="GV120" s="18">
        <f>GU120*VLOOKUP('Données projet'!$B$18,Paramètres!$A$1:$I$89,3,0)*VLOOKUP('Données projet'!$B$18,Paramètres!$A$1:$I$89,5,0)</f>
        <v>9.2222762759774927E-14</v>
      </c>
      <c r="GW120" s="14">
        <f t="shared" si="105"/>
        <v>1.3985662224947967E-12</v>
      </c>
      <c r="GX120" s="22">
        <f t="shared" si="82"/>
        <v>2.5964574826517121E-12</v>
      </c>
      <c r="GY120" s="59">
        <f t="shared" si="83"/>
        <v>288.12802854635754</v>
      </c>
      <c r="GZ120" s="59">
        <f ca="1">AVERAGE(OFFSET($GY$3,0,0,'Données projet'!$E$18+1,1))-AVERAGE(OFFSET($H$3,0,0,'Données projet'!$E$18+1,1))</f>
        <v>339.25326110952267</v>
      </c>
      <c r="HA120" s="59">
        <f t="shared" si="106"/>
        <v>286.69182905555692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2">
        <f>'Scénario référence'!$B$16*5+'Scénario référence'!$B$17*0+'Scénario référence'!$B$18*5</f>
        <v>2.2000000000000002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8.0666666666666682</v>
      </c>
      <c r="H121" s="65">
        <f t="shared" si="56"/>
        <v>224.4</v>
      </c>
      <c r="I121" s="69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4.666666666666667</v>
      </c>
      <c r="N121" s="14">
        <f>IF('Données projet'!$A$36&gt;35,N120+M121-V120,IF(A121&lt;'Données projet'!$A$36,$K$205^A121,IF(A121='Données projet'!$A$36,'Données projet'!$B$36,N120+M121-V120)))</f>
        <v>367.66666666666737</v>
      </c>
      <c r="O121" s="14">
        <f>N121*VLOOKUP('Données projet'!$B$9,Paramètres!$A$1:$I$89,3,0)*VLOOKUP('Données projet'!$B$9,Paramètres!$A$1:$I$89,5,0)</f>
        <v>372.81400000000076</v>
      </c>
      <c r="P121" s="14">
        <f t="shared" si="87"/>
        <v>86.24274756322761</v>
      </c>
      <c r="Q121" s="22">
        <f t="shared" si="107"/>
        <v>799.52383533928935</v>
      </c>
      <c r="R121" s="59">
        <f t="shared" si="55"/>
        <v>1087.7421642863801</v>
      </c>
      <c r="S121" s="59">
        <f ca="1">AVERAGE(OFFSET($R$3,0,0,'Données projet'!$E$9+1,1))-AVERAGE(OFFSET($H$3,0,0,'Données projet'!$E$9+1,1))</f>
        <v>595.03194537376203</v>
      </c>
      <c r="T121" s="59">
        <f t="shared" si="88"/>
        <v>315.02619963200516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4.666666666666667</v>
      </c>
      <c r="AI121" s="14">
        <f>IF('Données projet'!$A$62&gt;35,AI120+AH121-AQ120,IF(A121&lt;'Données projet'!$A$62,$AF$205^A121,IF(A121='Données projet'!$A$62,'Données projet'!$B$62,AI120+AH121-AQ120)))</f>
        <v>367.66666666666737</v>
      </c>
      <c r="AJ121" s="14">
        <f>AI121*VLOOKUP('Données projet'!$B$10,Paramètres!$A$1:$I$89,3,0)*VLOOKUP('Données projet'!$B$10,Paramètres!$A$1:$I$89,5,0)</f>
        <v>332.66480000000064</v>
      </c>
      <c r="AK121" s="14">
        <f t="shared" si="89"/>
        <v>77.982529325216561</v>
      </c>
      <c r="AL121" s="22">
        <f t="shared" si="58"/>
        <v>715.21076524141984</v>
      </c>
      <c r="AM121" s="59">
        <f t="shared" si="59"/>
        <v>1003.4290941885107</v>
      </c>
      <c r="AN121" s="59">
        <f ca="1">AVERAGE(OFFSET($AM$3,0,0,'Données projet'!$E$10+1,1))-AVERAGE(OFFSET($H$3,0,0,'Données projet'!$E$10+1,1))</f>
        <v>537.67467885131316</v>
      </c>
      <c r="AO121" s="59">
        <f t="shared" si="90"/>
        <v>286.6246792875379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4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4.0384615384615419</v>
      </c>
      <c r="BD121" s="13">
        <f>IF('Données projet'!$A$88&gt;35,BD120+BC121-BL120,IF(A121&lt;'Données projet'!$A$88,$BA$205^A121,IF(A121='Données projet'!$A$88,'Données projet'!$B$88,BD120+BC121-BL120)))</f>
        <v>391.28205128205155</v>
      </c>
      <c r="BE121" s="14">
        <f>BD121*VLOOKUP('Données projet'!$B$11,Paramètres!$A$1:$I$89,3,0)*VLOOKUP('Données projet'!$B$11,Paramètres!$A$1:$I$89,5,0)</f>
        <v>408.9680000000003</v>
      </c>
      <c r="BF121" s="14">
        <f t="shared" si="91"/>
        <v>93.592436786571383</v>
      </c>
      <c r="BG121" s="22">
        <f t="shared" si="61"/>
        <v>875.29276073661231</v>
      </c>
      <c r="BH121" s="59">
        <f t="shared" si="62"/>
        <v>1163.5110896837032</v>
      </c>
      <c r="BI121" s="59">
        <f ca="1">AVERAGE(OFFSET($BH$3,0,0,'Données projet'!$E$11+1,1))-AVERAGE(OFFSET($H$3,0,0,'Données projet'!$E$11+1,1))</f>
        <v>612.31844548481115</v>
      </c>
      <c r="BJ121" s="59">
        <f t="shared" si="92"/>
        <v>386.56924356342199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</v>
      </c>
      <c r="BT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3.4</v>
      </c>
      <c r="BY121" s="13">
        <f>IF('Données projet'!$A$114&gt;35,BY120+BX121-CG120,IF(A121&lt;'Données projet'!$A$114,$BV$205^A121,IF(A121='Données projet'!$A$114,'Données projet'!$B$114,BY120+BX121-CG120)))</f>
        <v>277.19999999999965</v>
      </c>
      <c r="BZ121" s="14">
        <f>BY121*VLOOKUP('Données projet'!$B$12,Paramètres!$A$1:$I$89,3,0)*VLOOKUP('Données projet'!$B$12,Paramètres!$A$1:$I$89,5,0)</f>
        <v>298.37807999999961</v>
      </c>
      <c r="CA121" s="14">
        <f t="shared" si="93"/>
        <v>70.83633954208085</v>
      </c>
      <c r="CB121" s="22">
        <f t="shared" si="64"/>
        <v>643.04844736912344</v>
      </c>
      <c r="CC121" s="59">
        <f t="shared" si="65"/>
        <v>931.2667763162143</v>
      </c>
      <c r="CD121" s="59">
        <f ca="1">AVERAGE(OFFSET($CC$3,0,0,'Données projet'!$E$12+1,1))-AVERAGE(OFFSET($H$3,0,0,'Données projet'!$E$12+1,1))</f>
        <v>519.42142379895688</v>
      </c>
      <c r="CE121" s="59">
        <f t="shared" si="94"/>
        <v>275.7070979241023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-2.8421709430404007E-13</v>
      </c>
      <c r="CU121" s="18">
        <f>CT121*VLOOKUP('Données projet'!$B$13,Paramètres!$A$1:$I$89,3,0)*VLOOKUP('Données projet'!$B$13,Paramètres!$A$1:$I$89,5,0)</f>
        <v>-1.69961822393816E-13</v>
      </c>
      <c r="CV121" s="14" t="e">
        <f t="shared" si="95"/>
        <v>#NUM!</v>
      </c>
      <c r="CW121" s="22" t="e">
        <f t="shared" si="67"/>
        <v>#NUM!</v>
      </c>
      <c r="CX121" s="59" t="e">
        <f t="shared" si="68"/>
        <v>#NUM!</v>
      </c>
      <c r="CY121" s="59">
        <f ca="1">AVERAGE(OFFSET($CX$3,0,0,'Données projet'!$E$13+1,1))-AVERAGE(OFFSET($H$3,0,0,'Données projet'!$E$13+1,1))</f>
        <v>267.32460497279214</v>
      </c>
      <c r="CZ121" s="59">
        <f t="shared" si="96"/>
        <v>278.51995033460219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1.7518022776963835</v>
      </c>
      <c r="DG121" s="23">
        <f>EXP(-LN(2)/25)*DG120+(1-EXP(-LN(2)/25))/(LN(2)/25)*Calculateur!DB121*Calculateur!DD121*VLOOKUP('Données projet'!$B$13,Paramètres!$A$1:$I$89,3,0)*0.475*44/12</f>
        <v>1.4327536953261162</v>
      </c>
      <c r="DH121" s="23">
        <f>EXP(-LN(2)/2)*DH120+(1-EXP(-LN(2)/2))/(LN(2)/2)*DB121*DE121*VLOOKUP('Données projet'!$B$13,Paramètres!$A$1:$I$89,3,0)*0.475*44/12</f>
        <v>3.6038505561031364E-13</v>
      </c>
      <c r="DI121" s="24">
        <f t="shared" si="69"/>
        <v>3.1845559730228601</v>
      </c>
      <c r="DJ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0</v>
      </c>
      <c r="DO121" s="13">
        <f>IF('Données projet'!$A$166&gt;35,DO120+DN121-DW120,IF(A121&lt;'Données projet'!$A$166,$DL$205^A121,IF(A121='Données projet'!$A$166,'Données projet'!$B$166,DO120+DN121-DW120)))</f>
        <v>-1.7053025658242404E-13</v>
      </c>
      <c r="DP121" s="18">
        <f>DO121*VLOOKUP('Données projet'!$B$14,Paramètres!$A$1:$I$89,3,0)*VLOOKUP('Données projet'!$B$14,Paramètres!$A$1:$I$89,5,0)</f>
        <v>-1.4897523215040567E-13</v>
      </c>
      <c r="DQ121" s="14" t="e">
        <f t="shared" si="97"/>
        <v>#NUM!</v>
      </c>
      <c r="DR121" s="22" t="e">
        <f t="shared" si="70"/>
        <v>#NUM!</v>
      </c>
      <c r="DS121" s="59" t="e">
        <f t="shared" si="71"/>
        <v>#NUM!</v>
      </c>
      <c r="DT121" s="59">
        <f ca="1">AVERAGE(OFFSET($DS$3,0,0,'Données projet'!$E$14+1,1))-AVERAGE(OFFSET($H$3,0,0,'Données projet'!$E$14+1,1))</f>
        <v>350.10291030592276</v>
      </c>
      <c r="DU121" s="59">
        <f t="shared" si="98"/>
        <v>379.66960949480392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0</v>
      </c>
      <c r="EJ121" s="13">
        <f>IF('Données projet'!$A$192&gt;35,EJ120+EI121-ER120,IF(A121&lt;'Données projet'!$A$192,$EG$205^A121,IF(A121='Données projet'!$A$192,'Données projet'!$B$192,EJ120+EI121-ER120)))</f>
        <v>0</v>
      </c>
      <c r="EK121" s="18">
        <f>EJ121*VLOOKUP('Données projet'!$B$15,Paramètres!$A$1:$I$89,3,0)*VLOOKUP('Données projet'!$B$15,Paramètres!$A$1:$I$89,5,0)</f>
        <v>0</v>
      </c>
      <c r="EL121" s="14" t="e">
        <f t="shared" si="99"/>
        <v>#NUM!</v>
      </c>
      <c r="EM121" s="22" t="e">
        <f t="shared" si="73"/>
        <v>#NUM!</v>
      </c>
      <c r="EN121" s="59" t="e">
        <f t="shared" si="74"/>
        <v>#NUM!</v>
      </c>
      <c r="EO121" s="59">
        <f ca="1">AVERAGE(OFFSET($EN$3,0,0,'Données projet'!$E$15+1,1))-AVERAGE(OFFSET($H$3,0,0,'Données projet'!$E$15+1,1))</f>
        <v>319.51502927075376</v>
      </c>
      <c r="EP121" s="59">
        <f t="shared" si="100"/>
        <v>433.77429725729928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2.9696969696969688</v>
      </c>
      <c r="FE121" s="13">
        <f>IF('Données projet'!$A$218&gt;35,FE120+FD121-FM120,IF(A121&lt;'Données projet'!$A$218,$FB$205^A121,IF(A121='Données projet'!$A$218,'Données projet'!$B$218,FE120+FD121-FM120)))</f>
        <v>264.36363636363626</v>
      </c>
      <c r="FF121" s="18">
        <f>FE121*VLOOKUP('Données projet'!$B$16,Paramètres!$A$1:$I$89,3,0)*VLOOKUP('Données projet'!$B$16,Paramètres!$A$1:$I$89,5,0)</f>
        <v>251.56843636363627</v>
      </c>
      <c r="FG121" s="14">
        <f t="shared" si="101"/>
        <v>60.921675546838962</v>
      </c>
      <c r="FH121" s="22">
        <f t="shared" si="76"/>
        <v>544.25361157741099</v>
      </c>
      <c r="FI121" s="59">
        <f t="shared" si="77"/>
        <v>832.47194052450186</v>
      </c>
      <c r="FJ121" s="59">
        <f ca="1">AVERAGE(OFFSET($FI$3,0,0,'Données projet'!$E$16+1,1))-AVERAGE(OFFSET($H$3,0,0,'Données projet'!$E$16+1,1))</f>
        <v>396.3085896953769</v>
      </c>
      <c r="FK121" s="59">
        <f t="shared" si="102"/>
        <v>319.05961996522967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2.2737367544323206E-13</v>
      </c>
      <c r="GA121" s="18">
        <f>FZ121*VLOOKUP('Données projet'!$B$17,Paramètres!$A$1:$I$89,3,0)*VLOOKUP('Données projet'!$B$17,Paramètres!$A$1:$I$89,5,0)</f>
        <v>1.5252226148732008E-13</v>
      </c>
      <c r="GB121" s="14">
        <f t="shared" si="103"/>
        <v>2.1814502464536512E-12</v>
      </c>
      <c r="GC121" s="22">
        <f t="shared" si="79"/>
        <v>4.0650021179971913E-12</v>
      </c>
      <c r="GD121" s="59">
        <f t="shared" si="80"/>
        <v>288.21832894709496</v>
      </c>
      <c r="GE121" s="59">
        <f ca="1">AVERAGE(OFFSET($GD$3,0,0,'Données projet'!$E$17+1,1))-AVERAGE(OFFSET($H$3,0,0,'Données projet'!$E$17+1,1))</f>
        <v>357.2695384221413</v>
      </c>
      <c r="GF121" s="59">
        <f t="shared" si="104"/>
        <v>296.23918885315254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</v>
      </c>
      <c r="GP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68.604998803752054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0</v>
      </c>
      <c r="GU121" s="13">
        <f>IF('Données projet'!$A$270&gt;35,GU120+GT121-HC120,IF(A121&lt;'Données projet'!$A$270,$GR$205^A121,IF(A121='Données projet'!$A$270,'Données projet'!$B$270,GU120+GT121-HC120)))</f>
        <v>1.1368683772161603E-13</v>
      </c>
      <c r="GV121" s="18">
        <f>GU121*VLOOKUP('Données projet'!$B$18,Paramètres!$A$1:$I$89,3,0)*VLOOKUP('Données projet'!$B$18,Paramètres!$A$1:$I$89,5,0)</f>
        <v>9.2222762759774927E-14</v>
      </c>
      <c r="GW121" s="14">
        <f t="shared" si="105"/>
        <v>1.3985662224947967E-12</v>
      </c>
      <c r="GX121" s="22">
        <f t="shared" si="82"/>
        <v>2.5964574826517121E-12</v>
      </c>
      <c r="GY121" s="59">
        <f t="shared" si="83"/>
        <v>288.21832894709348</v>
      </c>
      <c r="GZ121" s="59">
        <f ca="1">AVERAGE(OFFSET($GY$3,0,0,'Données projet'!$E$18+1,1))-AVERAGE(OFFSET($H$3,0,0,'Données projet'!$E$18+1,1))</f>
        <v>339.25326110952267</v>
      </c>
      <c r="HA121" s="59">
        <f t="shared" si="106"/>
        <v>286.69182905555692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2">
        <f>'Scénario référence'!$B$16*5+'Scénario référence'!$B$17*0+'Scénario référence'!$B$18*5</f>
        <v>2.2000000000000002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8.0666666666666682</v>
      </c>
      <c r="H122" s="65">
        <f t="shared" si="56"/>
        <v>224.4</v>
      </c>
      <c r="I122" s="69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4.666666666666667</v>
      </c>
      <c r="N122" s="14">
        <f>IF('Données projet'!$A$36&gt;35,N121+M122-V121,IF(A122&lt;'Données projet'!$A$36,$K$205^A122,IF(A122='Données projet'!$A$36,'Données projet'!$B$36,N121+M122-V121)))</f>
        <v>372.33333333333405</v>
      </c>
      <c r="O122" s="14">
        <f>N122*VLOOKUP('Données projet'!$B$9,Paramètres!$A$1:$I$89,3,0)*VLOOKUP('Données projet'!$B$9,Paramètres!$A$1:$I$89,5,0)</f>
        <v>377.54600000000073</v>
      </c>
      <c r="P122" s="14">
        <f t="shared" si="87"/>
        <v>87.209268761067506</v>
      </c>
      <c r="Q122" s="22">
        <f t="shared" si="107"/>
        <v>809.44875975886043</v>
      </c>
      <c r="R122" s="59">
        <f t="shared" si="55"/>
        <v>1097.7558225966159</v>
      </c>
      <c r="S122" s="59">
        <f ca="1">AVERAGE(OFFSET($R$3,0,0,'Données projet'!$E$9+1,1))-AVERAGE(OFFSET($H$3,0,0,'Données projet'!$E$9+1,1))</f>
        <v>595.03194537376203</v>
      </c>
      <c r="T122" s="59">
        <f t="shared" si="88"/>
        <v>315.02619963200516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4.666666666666667</v>
      </c>
      <c r="AI122" s="14">
        <f>IF('Données projet'!$A$62&gt;35,AI121+AH122-AQ121,IF(A122&lt;'Données projet'!$A$62,$AF$205^A122,IF(A122='Données projet'!$A$62,'Données projet'!$B$62,AI121+AH122-AQ121)))</f>
        <v>372.33333333333405</v>
      </c>
      <c r="AJ122" s="14">
        <f>AI122*VLOOKUP('Données projet'!$B$10,Paramètres!$A$1:$I$89,3,0)*VLOOKUP('Données projet'!$B$10,Paramètres!$A$1:$I$89,5,0)</f>
        <v>336.88720000000063</v>
      </c>
      <c r="AK122" s="14">
        <f t="shared" si="89"/>
        <v>78.856478379294757</v>
      </c>
      <c r="AL122" s="22">
        <f t="shared" si="58"/>
        <v>724.08690651060613</v>
      </c>
      <c r="AM122" s="59">
        <f t="shared" si="59"/>
        <v>1012.3939693483617</v>
      </c>
      <c r="AN122" s="59">
        <f ca="1">AVERAGE(OFFSET($AM$3,0,0,'Données projet'!$E$10+1,1))-AVERAGE(OFFSET($H$3,0,0,'Données projet'!$E$10+1,1))</f>
        <v>537.67467885131316</v>
      </c>
      <c r="AO122" s="59">
        <f t="shared" si="90"/>
        <v>286.6246792875379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4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4.0384615384615419</v>
      </c>
      <c r="BD122" s="13">
        <f>IF('Données projet'!$A$88&gt;35,BD121+BC122-BL121,IF(A122&lt;'Données projet'!$A$88,$BA$205^A122,IF(A122='Données projet'!$A$88,'Données projet'!$B$88,BD121+BC122-BL121)))</f>
        <v>395.3205128205131</v>
      </c>
      <c r="BE122" s="14">
        <f>BD122*VLOOKUP('Données projet'!$B$11,Paramètres!$A$1:$I$89,3,0)*VLOOKUP('Données projet'!$B$11,Paramètres!$A$1:$I$89,5,0)</f>
        <v>413.18900000000036</v>
      </c>
      <c r="BF122" s="14">
        <f t="shared" si="91"/>
        <v>94.445463299567351</v>
      </c>
      <c r="BG122" s="22">
        <f t="shared" si="61"/>
        <v>884.13002358008043</v>
      </c>
      <c r="BH122" s="59">
        <f t="shared" si="62"/>
        <v>1172.4370864178359</v>
      </c>
      <c r="BI122" s="59">
        <f ca="1">AVERAGE(OFFSET($BH$3,0,0,'Données projet'!$E$11+1,1))-AVERAGE(OFFSET($H$3,0,0,'Données projet'!$E$11+1,1))</f>
        <v>612.31844548481115</v>
      </c>
      <c r="BJ122" s="59">
        <f t="shared" si="92"/>
        <v>386.56924356342199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</v>
      </c>
      <c r="BT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3.4</v>
      </c>
      <c r="BY122" s="13">
        <f>IF('Données projet'!$A$114&gt;35,BY121+BX122-CG121,IF(A122&lt;'Données projet'!$A$114,$BV$205^A122,IF(A122='Données projet'!$A$114,'Données projet'!$B$114,BY121+BX122-CG121)))</f>
        <v>280.59999999999962</v>
      </c>
      <c r="BZ122" s="14">
        <f>BY122*VLOOKUP('Données projet'!$B$12,Paramètres!$A$1:$I$89,3,0)*VLOOKUP('Données projet'!$B$12,Paramètres!$A$1:$I$89,5,0)</f>
        <v>302.03783999999956</v>
      </c>
      <c r="CA122" s="14">
        <f t="shared" si="93"/>
        <v>71.603504545962551</v>
      </c>
      <c r="CB122" s="22">
        <f t="shared" si="64"/>
        <v>650.75867508421732</v>
      </c>
      <c r="CC122" s="59">
        <f t="shared" si="65"/>
        <v>939.06573792197287</v>
      </c>
      <c r="CD122" s="59">
        <f ca="1">AVERAGE(OFFSET($CC$3,0,0,'Données projet'!$E$12+1,1))-AVERAGE(OFFSET($H$3,0,0,'Données projet'!$E$12+1,1))</f>
        <v>519.42142379895688</v>
      </c>
      <c r="CE122" s="59">
        <f t="shared" si="94"/>
        <v>275.7070979241023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-2.8421709430404007E-13</v>
      </c>
      <c r="CU122" s="18">
        <f>CT122*VLOOKUP('Données projet'!$B$13,Paramètres!$A$1:$I$89,3,0)*VLOOKUP('Données projet'!$B$13,Paramètres!$A$1:$I$89,5,0)</f>
        <v>-1.69961822393816E-13</v>
      </c>
      <c r="CV122" s="14" t="e">
        <f t="shared" si="95"/>
        <v>#NUM!</v>
      </c>
      <c r="CW122" s="22" t="e">
        <f t="shared" si="67"/>
        <v>#NUM!</v>
      </c>
      <c r="CX122" s="59" t="e">
        <f t="shared" si="68"/>
        <v>#NUM!</v>
      </c>
      <c r="CY122" s="59">
        <f ca="1">AVERAGE(OFFSET($CX$3,0,0,'Données projet'!$E$13+1,1))-AVERAGE(OFFSET($H$3,0,0,'Données projet'!$E$13+1,1))</f>
        <v>267.32460497279214</v>
      </c>
      <c r="CZ122" s="59">
        <f t="shared" si="96"/>
        <v>278.51995033460219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1.7174505035246419</v>
      </c>
      <c r="DG122" s="23">
        <f>EXP(-LN(2)/25)*DG121+(1-EXP(-LN(2)/25))/(LN(2)/25)*Calculateur!DB122*Calculateur!DD122*VLOOKUP('Données projet'!$B$13,Paramètres!$A$1:$I$89,3,0)*0.475*44/12</f>
        <v>1.3935749701821813</v>
      </c>
      <c r="DH122" s="23">
        <f>EXP(-LN(2)/2)*DH121+(1-EXP(-LN(2)/2))/(LN(2)/2)*DB122*DE122*VLOOKUP('Données projet'!$B$13,Paramètres!$A$1:$I$89,3,0)*0.475*44/12</f>
        <v>2.5483071666034381E-13</v>
      </c>
      <c r="DI122" s="24">
        <f t="shared" si="69"/>
        <v>3.1110254737070782</v>
      </c>
      <c r="DJ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0</v>
      </c>
      <c r="DO122" s="13">
        <f>IF('Données projet'!$A$166&gt;35,DO121+DN122-DW121,IF(A122&lt;'Données projet'!$A$166,$DL$205^A122,IF(A122='Données projet'!$A$166,'Données projet'!$B$166,DO121+DN122-DW121)))</f>
        <v>-1.7053025658242404E-13</v>
      </c>
      <c r="DP122" s="18">
        <f>DO122*VLOOKUP('Données projet'!$B$14,Paramètres!$A$1:$I$89,3,0)*VLOOKUP('Données projet'!$B$14,Paramètres!$A$1:$I$89,5,0)</f>
        <v>-1.4897523215040567E-13</v>
      </c>
      <c r="DQ122" s="14" t="e">
        <f t="shared" si="97"/>
        <v>#NUM!</v>
      </c>
      <c r="DR122" s="22" t="e">
        <f t="shared" si="70"/>
        <v>#NUM!</v>
      </c>
      <c r="DS122" s="59" t="e">
        <f t="shared" si="71"/>
        <v>#NUM!</v>
      </c>
      <c r="DT122" s="59">
        <f ca="1">AVERAGE(OFFSET($DS$3,0,0,'Données projet'!$E$14+1,1))-AVERAGE(OFFSET($H$3,0,0,'Données projet'!$E$14+1,1))</f>
        <v>350.10291030592276</v>
      </c>
      <c r="DU122" s="59">
        <f t="shared" si="98"/>
        <v>379.66960949480392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0</v>
      </c>
      <c r="EJ122" s="13">
        <f>IF('Données projet'!$A$192&gt;35,EJ121+EI122-ER121,IF(A122&lt;'Données projet'!$A$192,$EG$205^A122,IF(A122='Données projet'!$A$192,'Données projet'!$B$192,EJ121+EI122-ER121)))</f>
        <v>0</v>
      </c>
      <c r="EK122" s="18">
        <f>EJ122*VLOOKUP('Données projet'!$B$15,Paramètres!$A$1:$I$89,3,0)*VLOOKUP('Données projet'!$B$15,Paramètres!$A$1:$I$89,5,0)</f>
        <v>0</v>
      </c>
      <c r="EL122" s="14" t="e">
        <f t="shared" si="99"/>
        <v>#NUM!</v>
      </c>
      <c r="EM122" s="22" t="e">
        <f t="shared" si="73"/>
        <v>#NUM!</v>
      </c>
      <c r="EN122" s="59" t="e">
        <f t="shared" si="74"/>
        <v>#NUM!</v>
      </c>
      <c r="EO122" s="59">
        <f ca="1">AVERAGE(OFFSET($EN$3,0,0,'Données projet'!$E$15+1,1))-AVERAGE(OFFSET($H$3,0,0,'Données projet'!$E$15+1,1))</f>
        <v>319.51502927075376</v>
      </c>
      <c r="EP122" s="59">
        <f t="shared" si="100"/>
        <v>433.77429725729928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2.9696969696969688</v>
      </c>
      <c r="FE122" s="13">
        <f>IF('Données projet'!$A$218&gt;35,FE121+FD122-FM121,IF(A122&lt;'Données projet'!$A$218,$FB$205^A122,IF(A122='Données projet'!$A$218,'Données projet'!$B$218,FE121+FD122-FM121)))</f>
        <v>267.33333333333326</v>
      </c>
      <c r="FF122" s="18">
        <f>FE122*VLOOKUP('Données projet'!$B$16,Paramètres!$A$1:$I$89,3,0)*VLOOKUP('Données projet'!$B$16,Paramètres!$A$1:$I$89,5,0)</f>
        <v>254.39439999999996</v>
      </c>
      <c r="FG122" s="14">
        <f t="shared" si="101"/>
        <v>61.525979059893217</v>
      </c>
      <c r="FH122" s="22">
        <f t="shared" si="76"/>
        <v>550.22799352931395</v>
      </c>
      <c r="FI122" s="59">
        <f t="shared" si="77"/>
        <v>838.5350563670695</v>
      </c>
      <c r="FJ122" s="59">
        <f ca="1">AVERAGE(OFFSET($FI$3,0,0,'Données projet'!$E$16+1,1))-AVERAGE(OFFSET($H$3,0,0,'Données projet'!$E$16+1,1))</f>
        <v>396.3085896953769</v>
      </c>
      <c r="FK122" s="59">
        <f t="shared" si="102"/>
        <v>319.05961996522967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2.2737367544323206E-13</v>
      </c>
      <c r="GA122" s="18">
        <f>FZ122*VLOOKUP('Données projet'!$B$17,Paramètres!$A$1:$I$89,3,0)*VLOOKUP('Données projet'!$B$17,Paramètres!$A$1:$I$89,5,0)</f>
        <v>1.5252226148732008E-13</v>
      </c>
      <c r="GB122" s="14">
        <f t="shared" si="103"/>
        <v>2.1814502464536512E-12</v>
      </c>
      <c r="GC122" s="22">
        <f t="shared" si="79"/>
        <v>4.0650021179971913E-12</v>
      </c>
      <c r="GD122" s="59">
        <f t="shared" si="80"/>
        <v>288.30706283775959</v>
      </c>
      <c r="GE122" s="59">
        <f ca="1">AVERAGE(OFFSET($GD$3,0,0,'Données projet'!$E$17+1,1))-AVERAGE(OFFSET($H$3,0,0,'Données projet'!$E$17+1,1))</f>
        <v>357.2695384221413</v>
      </c>
      <c r="GF122" s="59">
        <f t="shared" si="104"/>
        <v>296.23918885315254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</v>
      </c>
      <c r="GP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68.629198955751505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0</v>
      </c>
      <c r="GU122" s="13">
        <f>IF('Données projet'!$A$270&gt;35,GU121+GT122-HC121,IF(A122&lt;'Données projet'!$A$270,$GR$205^A122,IF(A122='Données projet'!$A$270,'Données projet'!$B$270,GU121+GT122-HC121)))</f>
        <v>1.1368683772161603E-13</v>
      </c>
      <c r="GV122" s="18">
        <f>GU122*VLOOKUP('Données projet'!$B$18,Paramètres!$A$1:$I$89,3,0)*VLOOKUP('Données projet'!$B$18,Paramètres!$A$1:$I$89,5,0)</f>
        <v>9.2222762759774927E-14</v>
      </c>
      <c r="GW122" s="14">
        <f t="shared" si="105"/>
        <v>1.3985662224947967E-12</v>
      </c>
      <c r="GX122" s="22">
        <f t="shared" si="82"/>
        <v>2.5964574826517121E-12</v>
      </c>
      <c r="GY122" s="59">
        <f t="shared" si="83"/>
        <v>288.30706283775811</v>
      </c>
      <c r="GZ122" s="59">
        <f ca="1">AVERAGE(OFFSET($GY$3,0,0,'Données projet'!$E$18+1,1))-AVERAGE(OFFSET($H$3,0,0,'Données projet'!$E$18+1,1))</f>
        <v>339.25326110952267</v>
      </c>
      <c r="HA122" s="59">
        <f t="shared" si="106"/>
        <v>286.69182905555692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2">
        <f>'Scénario référence'!$B$16*5+'Scénario référence'!$B$17*0+'Scénario référence'!$B$18*5</f>
        <v>2.2000000000000002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8.0666666666666682</v>
      </c>
      <c r="H123" s="65">
        <f t="shared" si="56"/>
        <v>224.4</v>
      </c>
      <c r="I123" s="69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>
        <f>VLOOKUP(A123,'Données projet'!$A$35:$I$55,2,0)</f>
        <v>377</v>
      </c>
      <c r="L123" s="13">
        <f>VLOOKUP(A123,'Données projet'!$A$35:$I$55,9,0)</f>
        <v>4.666666666666667</v>
      </c>
      <c r="M123" s="13">
        <f t="array" ref="M123">INDEX(L:L,MIN(IF(ISNUMBER(L123:L319),ROW(L123:L319),"")))</f>
        <v>4.666666666666667</v>
      </c>
      <c r="N123" s="14">
        <f>IF('Données projet'!$A$36&gt;35,N122+M123-V122,IF(A123&lt;'Données projet'!$A$36,$K$205^A123,IF(A123='Données projet'!$A$36,'Données projet'!$B$36,N122+M123-V122)))</f>
        <v>377.00000000000074</v>
      </c>
      <c r="O123" s="14">
        <f>N123*VLOOKUP('Données projet'!$B$9,Paramètres!$A$1:$I$89,3,0)*VLOOKUP('Données projet'!$B$9,Paramètres!$A$1:$I$89,5,0)</f>
        <v>382.27800000000076</v>
      </c>
      <c r="P123" s="14">
        <f t="shared" si="87"/>
        <v>88.174380882669212</v>
      </c>
      <c r="Q123" s="22">
        <f t="shared" si="107"/>
        <v>819.37123003731676</v>
      </c>
      <c r="R123" s="59">
        <f t="shared" si="55"/>
        <v>1107.7654874311131</v>
      </c>
      <c r="S123" s="59">
        <f ca="1">AVERAGE(OFFSET($R$3,0,0,'Données projet'!$E$9+1,1))-AVERAGE(OFFSET($H$3,0,0,'Données projet'!$E$9+1,1))</f>
        <v>595.03194537376203</v>
      </c>
      <c r="T123" s="59">
        <f t="shared" si="88"/>
        <v>315.02619963200516</v>
      </c>
      <c r="U123" s="16">
        <f>IF(ISNA(VLOOKUP(A123,'Données projet'!$A$35:$I$55,3,0)),0,VLOOKUP(A123,'Données projet'!$A$35:$I$55,3,0))</f>
        <v>9</v>
      </c>
      <c r="V123" s="16">
        <f>IF(ISNA(VLOOKUP(A123,'Données projet'!$A$35:$I$55,4,0)),0,VLOOKUP(A123,'Données projet'!$A$35:$I$55,4,0))</f>
        <v>72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>
        <f>VLOOKUP(A123,'Données projet'!$A$61:$I$81,2,0)</f>
        <v>377</v>
      </c>
      <c r="AG123" s="13">
        <f>VLOOKUP(A123,'Données projet'!$A$61:$I$81,9,0)</f>
        <v>4.666666666666667</v>
      </c>
      <c r="AH123" s="13">
        <f t="array" ref="AH123">INDEX(AG:AG,MIN(IF(ISNUMBER(AG123:AG319),ROW(AG123:AG319),"")))</f>
        <v>4.666666666666667</v>
      </c>
      <c r="AI123" s="14">
        <f>IF('Données projet'!$A$62&gt;35,AI122+AH123-AQ122,IF(A123&lt;'Données projet'!$A$62,$AF$205^A123,IF(A123='Données projet'!$A$62,'Données projet'!$B$62,AI122+AH123-AQ122)))</f>
        <v>377.00000000000074</v>
      </c>
      <c r="AJ123" s="14">
        <f>AI123*VLOOKUP('Données projet'!$B$10,Paramètres!$A$1:$I$89,3,0)*VLOOKUP('Données projet'!$B$10,Paramètres!$A$1:$I$89,5,0)</f>
        <v>341.10960000000068</v>
      </c>
      <c r="AK123" s="14">
        <f t="shared" si="89"/>
        <v>79.72915331662513</v>
      </c>
      <c r="AL123" s="22">
        <f t="shared" si="58"/>
        <v>732.96082869312329</v>
      </c>
      <c r="AM123" s="59">
        <f t="shared" si="59"/>
        <v>1021.3550860869198</v>
      </c>
      <c r="AN123" s="59">
        <f ca="1">AVERAGE(OFFSET($AM$3,0,0,'Données projet'!$E$10+1,1))-AVERAGE(OFFSET($H$3,0,0,'Données projet'!$E$10+1,1))</f>
        <v>537.67467885131316</v>
      </c>
      <c r="AO123" s="59">
        <f t="shared" si="90"/>
        <v>286.6246792875379</v>
      </c>
      <c r="AP123" s="16">
        <f>IF(ISNA(VLOOKUP(A123,'Données projet'!$A$61:$I$81,3,0)),0,VLOOKUP(A123,'Données projet'!$A$61:$I$81,3,0))</f>
        <v>9</v>
      </c>
      <c r="AQ123" s="16">
        <f>IF(ISNA(VLOOKUP(A123,'Données projet'!$A$61:$I$81,4,0)),0,VLOOKUP(A123,'Données projet'!$A$61:$I$81,4,0))</f>
        <v>72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4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>
        <f>VLOOKUP(A123,'Données projet'!$A$87:$I$107,2,0)</f>
        <v>399.35897435897436</v>
      </c>
      <c r="BB123" s="13">
        <f>VLOOKUP(A123,'Données projet'!$A$87:$I$107,9,0)</f>
        <v>4.0384615384615419</v>
      </c>
      <c r="BC123" s="13">
        <f t="array" ref="BC123">INDEX(BB:BB,MIN(IF(ISNUMBER(BB123:BB319),ROW(BB123:BB319),"")))</f>
        <v>4.0384615384615419</v>
      </c>
      <c r="BD123" s="13">
        <f>IF('Données projet'!$A$88&gt;35,BD122+BC123-BL122,IF(A123&lt;'Données projet'!$A$88,$BA$205^A123,IF(A123='Données projet'!$A$88,'Données projet'!$B$88,BD122+BC123-BL122)))</f>
        <v>399.35897435897465</v>
      </c>
      <c r="BE123" s="14">
        <f>BD123*VLOOKUP('Données projet'!$B$11,Paramètres!$A$1:$I$89,3,0)*VLOOKUP('Données projet'!$B$11,Paramètres!$A$1:$I$89,5,0)</f>
        <v>417.41000000000037</v>
      </c>
      <c r="BF123" s="14">
        <f t="shared" si="91"/>
        <v>95.297476060117091</v>
      </c>
      <c r="BG123" s="22">
        <f t="shared" si="61"/>
        <v>892.9655208047044</v>
      </c>
      <c r="BH123" s="59">
        <f t="shared" si="62"/>
        <v>1181.3597781985009</v>
      </c>
      <c r="BI123" s="59">
        <f ca="1">AVERAGE(OFFSET($BH$3,0,0,'Données projet'!$E$11+1,1))-AVERAGE(OFFSET($H$3,0,0,'Données projet'!$E$11+1,1))</f>
        <v>612.31844548481115</v>
      </c>
      <c r="BJ123" s="59">
        <f t="shared" si="92"/>
        <v>386.56924356342199</v>
      </c>
      <c r="BK123" s="16">
        <f>IF(ISNA(VLOOKUP(A123,'Données projet'!$A$87:$I$107,3,0)),0,VLOOKUP(A123,'Données projet'!$A$87:$I$107,3,0))</f>
        <v>11</v>
      </c>
      <c r="BL123" s="16">
        <f>IF(ISNA(VLOOKUP(A123,'Données projet'!$A$87:$I$107,4,0)),0,VLOOKUP(A123,'Données projet'!$A$87:$I$107,4,0))</f>
        <v>21.153846153846153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</v>
      </c>
      <c r="BT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3.4</v>
      </c>
      <c r="BY123" s="13">
        <f>IF('Données projet'!$A$114&gt;35,BY122+BX123-CG122,IF(A123&lt;'Données projet'!$A$114,$BV$205^A123,IF(A123='Données projet'!$A$114,'Données projet'!$B$114,BY122+BX123-CG122)))</f>
        <v>283.9999999999996</v>
      </c>
      <c r="BZ123" s="14">
        <f>BY123*VLOOKUP('Données projet'!$B$12,Paramètres!$A$1:$I$89,3,0)*VLOOKUP('Données projet'!$B$12,Paramètres!$A$1:$I$89,5,0)</f>
        <v>305.69759999999957</v>
      </c>
      <c r="CA123" s="14">
        <f t="shared" si="93"/>
        <v>72.36958827021229</v>
      </c>
      <c r="CB123" s="22">
        <f t="shared" si="64"/>
        <v>658.46701957061907</v>
      </c>
      <c r="CC123" s="59">
        <f t="shared" si="65"/>
        <v>946.86127696441554</v>
      </c>
      <c r="CD123" s="59">
        <f ca="1">AVERAGE(OFFSET($CC$3,0,0,'Données projet'!$E$12+1,1))-AVERAGE(OFFSET($H$3,0,0,'Données projet'!$E$12+1,1))</f>
        <v>519.42142379895688</v>
      </c>
      <c r="CE123" s="59">
        <f t="shared" si="94"/>
        <v>275.7070979241023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-2.8421709430404007E-13</v>
      </c>
      <c r="CU123" s="18">
        <f>CT123*VLOOKUP('Données projet'!$B$13,Paramètres!$A$1:$I$89,3,0)*VLOOKUP('Données projet'!$B$13,Paramètres!$A$1:$I$89,5,0)</f>
        <v>-1.69961822393816E-13</v>
      </c>
      <c r="CV123" s="14" t="e">
        <f t="shared" si="95"/>
        <v>#NUM!</v>
      </c>
      <c r="CW123" s="22" t="e">
        <f t="shared" si="67"/>
        <v>#NUM!</v>
      </c>
      <c r="CX123" s="59" t="e">
        <f t="shared" si="68"/>
        <v>#NUM!</v>
      </c>
      <c r="CY123" s="59">
        <f ca="1">AVERAGE(OFFSET($CX$3,0,0,'Données projet'!$E$13+1,1))-AVERAGE(OFFSET($H$3,0,0,'Données projet'!$E$13+1,1))</f>
        <v>267.32460497279214</v>
      </c>
      <c r="CZ123" s="59">
        <f t="shared" si="96"/>
        <v>278.51995033460219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1.6837723466918948</v>
      </c>
      <c r="DG123" s="23">
        <f>EXP(-LN(2)/25)*DG122+(1-EXP(-LN(2)/25))/(LN(2)/25)*Calculateur!DB123*Calculateur!DD123*VLOOKUP('Données projet'!$B$13,Paramètres!$A$1:$I$89,3,0)*0.475*44/12</f>
        <v>1.3554675893376269</v>
      </c>
      <c r="DH123" s="23">
        <f>EXP(-LN(2)/2)*DH122+(1-EXP(-LN(2)/2))/(LN(2)/2)*DB123*DE123*VLOOKUP('Données projet'!$B$13,Paramètres!$A$1:$I$89,3,0)*0.475*44/12</f>
        <v>1.8019252780515682E-13</v>
      </c>
      <c r="DI123" s="24">
        <f t="shared" si="69"/>
        <v>3.039239936029702</v>
      </c>
      <c r="DJ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 t="e">
        <f>VLOOKUP(A123,'Données projet'!$A$165:$I$185,2,0)</f>
        <v>#N/A</v>
      </c>
      <c r="DM123" s="13" t="e">
        <f>VLOOKUP(A123,'Données projet'!$A$165:$I$185,9,0)</f>
        <v>#N/A</v>
      </c>
      <c r="DN123" s="13">
        <f t="array" ref="DN123">INDEX(DM:DM,MIN(IF(ISNUMBER(DM123:DM319),ROW(DM123:DM319),"")))</f>
        <v>0</v>
      </c>
      <c r="DO123" s="13">
        <f>IF('Données projet'!$A$166&gt;35,DO122+DN123-DW122,IF(A123&lt;'Données projet'!$A$166,$DL$205^A123,IF(A123='Données projet'!$A$166,'Données projet'!$B$166,DO122+DN123-DW122)))</f>
        <v>-1.7053025658242404E-13</v>
      </c>
      <c r="DP123" s="18">
        <f>DO123*VLOOKUP('Données projet'!$B$14,Paramètres!$A$1:$I$89,3,0)*VLOOKUP('Données projet'!$B$14,Paramètres!$A$1:$I$89,5,0)</f>
        <v>-1.4897523215040567E-13</v>
      </c>
      <c r="DQ123" s="14" t="e">
        <f t="shared" si="97"/>
        <v>#NUM!</v>
      </c>
      <c r="DR123" s="22" t="e">
        <f t="shared" si="70"/>
        <v>#NUM!</v>
      </c>
      <c r="DS123" s="59" t="e">
        <f t="shared" si="71"/>
        <v>#NUM!</v>
      </c>
      <c r="DT123" s="59">
        <f ca="1">AVERAGE(OFFSET($DS$3,0,0,'Données projet'!$E$14+1,1))-AVERAGE(OFFSET($H$3,0,0,'Données projet'!$E$14+1,1))</f>
        <v>350.10291030592276</v>
      </c>
      <c r="DU123" s="59">
        <f t="shared" si="98"/>
        <v>379.66960949480392</v>
      </c>
      <c r="DV123" s="16">
        <f>IF(ISNA(VLOOKUP(A123,'Données projet'!$A$165:$I$185,3,0)),0,VLOOKUP(A123,'Données projet'!$A$165:$I$185,3,0))</f>
        <v>0</v>
      </c>
      <c r="DW123" s="16">
        <f>IF(ISNA(VLOOKUP(A123,'Données projet'!$A$165:$I$185,4,0)),0,VLOOKUP(A123,'Données projet'!$A$165:$I$185,4,0))</f>
        <v>0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0</v>
      </c>
      <c r="EJ123" s="13">
        <f>IF('Données projet'!$A$192&gt;35,EJ122+EI123-ER122,IF(A123&lt;'Données projet'!$A$192,$EG$205^A123,IF(A123='Données projet'!$A$192,'Données projet'!$B$192,EJ122+EI123-ER122)))</f>
        <v>0</v>
      </c>
      <c r="EK123" s="18">
        <f>EJ123*VLOOKUP('Données projet'!$B$15,Paramètres!$A$1:$I$89,3,0)*VLOOKUP('Données projet'!$B$15,Paramètres!$A$1:$I$89,5,0)</f>
        <v>0</v>
      </c>
      <c r="EL123" s="14" t="e">
        <f t="shared" si="99"/>
        <v>#NUM!</v>
      </c>
      <c r="EM123" s="22" t="e">
        <f t="shared" si="73"/>
        <v>#NUM!</v>
      </c>
      <c r="EN123" s="59" t="e">
        <f t="shared" si="74"/>
        <v>#NUM!</v>
      </c>
      <c r="EO123" s="59">
        <f ca="1">AVERAGE(OFFSET($EN$3,0,0,'Données projet'!$E$15+1,1))-AVERAGE(OFFSET($H$3,0,0,'Données projet'!$E$15+1,1))</f>
        <v>319.51502927075376</v>
      </c>
      <c r="EP123" s="59">
        <f t="shared" si="100"/>
        <v>433.77429725729928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>
        <f>VLOOKUP(A123,'Données projet'!$A$217:$I$237,2,0)</f>
        <v>270.30303030303031</v>
      </c>
      <c r="FC123" s="13">
        <f>VLOOKUP(A123,'Données projet'!$A$217:$I$237,9,0)</f>
        <v>2.9696969696969688</v>
      </c>
      <c r="FD123" s="13">
        <f t="array" ref="FD123">INDEX(FC:FC,MIN(IF(ISNUMBER(FC123:FC319),ROW(FC123:FC319),"")))</f>
        <v>2.9696969696969688</v>
      </c>
      <c r="FE123" s="13">
        <f>IF('Données projet'!$A$218&gt;35,FE122+FD123-FM122,IF(A123&lt;'Données projet'!$A$218,$FB$205^A123,IF(A123='Données projet'!$A$218,'Données projet'!$B$218,FE122+FD123-FM122)))</f>
        <v>270.30303030303025</v>
      </c>
      <c r="FF123" s="18">
        <f>FE123*VLOOKUP('Données projet'!$B$16,Paramètres!$A$1:$I$89,3,0)*VLOOKUP('Données projet'!$B$16,Paramètres!$A$1:$I$89,5,0)</f>
        <v>257.22036363636357</v>
      </c>
      <c r="FG123" s="14">
        <f t="shared" si="101"/>
        <v>62.129501672237083</v>
      </c>
      <c r="FH123" s="22">
        <f t="shared" si="76"/>
        <v>556.20101541247948</v>
      </c>
      <c r="FI123" s="59">
        <f t="shared" si="77"/>
        <v>844.59527280627594</v>
      </c>
      <c r="FJ123" s="59">
        <f ca="1">AVERAGE(OFFSET($FI$3,0,0,'Données projet'!$E$16+1,1))-AVERAGE(OFFSET($H$3,0,0,'Données projet'!$E$16+1,1))</f>
        <v>396.3085896953769</v>
      </c>
      <c r="FK123" s="59">
        <f t="shared" si="102"/>
        <v>319.05961996522967</v>
      </c>
      <c r="FL123" s="16">
        <f>IF(ISNA(VLOOKUP(A123,'Données projet'!$A$217:$I$237,3,0)),0,VLOOKUP(A123,'Données projet'!$A$217:$I$237,3,0))</f>
        <v>11</v>
      </c>
      <c r="FM123" s="16">
        <f>IF(ISNA(VLOOKUP(A123,'Données projet'!$A$217:$I$237,4,0)),0,VLOOKUP(A123,'Données projet'!$A$217:$I$237,4,0))</f>
        <v>270.30303030303031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2.2737367544323206E-13</v>
      </c>
      <c r="GA123" s="18">
        <f>FZ123*VLOOKUP('Données projet'!$B$17,Paramètres!$A$1:$I$89,3,0)*VLOOKUP('Données projet'!$B$17,Paramètres!$A$1:$I$89,5,0)</f>
        <v>1.5252226148732008E-13</v>
      </c>
      <c r="GB123" s="14">
        <f t="shared" si="103"/>
        <v>2.1814502464536512E-12</v>
      </c>
      <c r="GC123" s="22">
        <f t="shared" si="79"/>
        <v>4.0650021179971913E-12</v>
      </c>
      <c r="GD123" s="59">
        <f t="shared" si="80"/>
        <v>288.3942573938005</v>
      </c>
      <c r="GE123" s="59">
        <f ca="1">AVERAGE(OFFSET($GD$3,0,0,'Données projet'!$E$17+1,1))-AVERAGE(OFFSET($H$3,0,0,'Données projet'!$E$17+1,1))</f>
        <v>357.2695384221413</v>
      </c>
      <c r="GF123" s="59">
        <f t="shared" si="104"/>
        <v>296.23918885315254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</v>
      </c>
      <c r="GP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68.6529792892172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0</v>
      </c>
      <c r="GU123" s="13">
        <f>IF('Données projet'!$A$270&gt;35,GU122+GT123-HC122,IF(A123&lt;'Données projet'!$A$270,$GR$205^A123,IF(A123='Données projet'!$A$270,'Données projet'!$B$270,GU122+GT123-HC122)))</f>
        <v>1.1368683772161603E-13</v>
      </c>
      <c r="GV123" s="18">
        <f>GU123*VLOOKUP('Données projet'!$B$18,Paramètres!$A$1:$I$89,3,0)*VLOOKUP('Données projet'!$B$18,Paramètres!$A$1:$I$89,5,0)</f>
        <v>9.2222762759774927E-14</v>
      </c>
      <c r="GW123" s="14">
        <f t="shared" si="105"/>
        <v>1.3985662224947967E-12</v>
      </c>
      <c r="GX123" s="22">
        <f t="shared" si="82"/>
        <v>2.5964574826517121E-12</v>
      </c>
      <c r="GY123" s="59">
        <f t="shared" si="83"/>
        <v>288.39425739379902</v>
      </c>
      <c r="GZ123" s="59">
        <f ca="1">AVERAGE(OFFSET($GY$3,0,0,'Données projet'!$E$18+1,1))-AVERAGE(OFFSET($H$3,0,0,'Données projet'!$E$18+1,1))</f>
        <v>339.25326110952267</v>
      </c>
      <c r="HA123" s="59">
        <f t="shared" si="106"/>
        <v>286.69182905555692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2">
        <f>'Scénario référence'!$B$16*5+'Scénario référence'!$B$17*0+'Scénario référence'!$B$18*5</f>
        <v>2.2000000000000002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8.0666666666666682</v>
      </c>
      <c r="H124" s="65">
        <f t="shared" si="56"/>
        <v>224.4</v>
      </c>
      <c r="I124" s="69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4.0666666666666664</v>
      </c>
      <c r="N124" s="14">
        <f>IF('Données projet'!$A$36&gt;35,N123+M124-V123,IF(A124&lt;'Données projet'!$A$36,$K$205^A124,IF(A124='Données projet'!$A$36,'Données projet'!$B$36,N123+M124-V123)))</f>
        <v>309.0666666666674</v>
      </c>
      <c r="O124" s="14">
        <f>N124*VLOOKUP('Données projet'!$B$9,Paramètres!$A$1:$I$89,3,0)*VLOOKUP('Données projet'!$B$9,Paramètres!$A$1:$I$89,5,0)</f>
        <v>313.39360000000079</v>
      </c>
      <c r="P124" s="14">
        <f t="shared" si="87"/>
        <v>73.977099210050326</v>
      </c>
      <c r="Q124" s="22">
        <f t="shared" si="107"/>
        <v>674.67063445750557</v>
      </c>
      <c r="R124" s="59">
        <f t="shared" si="55"/>
        <v>963.15057377673338</v>
      </c>
      <c r="S124" s="59">
        <f ca="1">AVERAGE(OFFSET($R$3,0,0,'Données projet'!$E$9+1,1))-AVERAGE(OFFSET($H$3,0,0,'Données projet'!$E$9+1,1))</f>
        <v>595.03194537376203</v>
      </c>
      <c r="T124" s="59">
        <f t="shared" si="88"/>
        <v>315.02619963200516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4.0666666666666664</v>
      </c>
      <c r="AI124" s="14">
        <f>IF('Données projet'!$A$62&gt;35,AI123+AH124-AQ123,IF(A124&lt;'Données projet'!$A$62,$AF$205^A124,IF(A124='Données projet'!$A$62,'Données projet'!$B$62,AI123+AH124-AQ123)))</f>
        <v>309.0666666666674</v>
      </c>
      <c r="AJ124" s="14">
        <f>AI124*VLOOKUP('Données projet'!$B$10,Paramètres!$A$1:$I$89,3,0)*VLOOKUP('Données projet'!$B$10,Paramètres!$A$1:$I$89,5,0)</f>
        <v>279.64352000000065</v>
      </c>
      <c r="AK124" s="14">
        <f t="shared" si="89"/>
        <v>66.891668824822688</v>
      </c>
      <c r="AL124" s="22">
        <f t="shared" si="58"/>
        <v>603.54878720323393</v>
      </c>
      <c r="AM124" s="59">
        <f t="shared" si="59"/>
        <v>892.02872652246174</v>
      </c>
      <c r="AN124" s="59">
        <f ca="1">AVERAGE(OFFSET($AM$3,0,0,'Données projet'!$E$10+1,1))-AVERAGE(OFFSET($H$3,0,0,'Données projet'!$E$10+1,1))</f>
        <v>537.67467885131316</v>
      </c>
      <c r="AO124" s="59">
        <f t="shared" si="90"/>
        <v>286.6246792875379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4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3.0769230769230718</v>
      </c>
      <c r="BD124" s="13">
        <f>IF('Données projet'!$A$88&gt;35,BD123+BC124-BL123,IF(A124&lt;'Données projet'!$A$88,$BA$205^A124,IF(A124='Données projet'!$A$88,'Données projet'!$B$88,BD123+BC124-BL123)))</f>
        <v>381.28205128205161</v>
      </c>
      <c r="BE124" s="14">
        <f>BD124*VLOOKUP('Données projet'!$B$11,Paramètres!$A$1:$I$89,3,0)*VLOOKUP('Données projet'!$B$11,Paramètres!$A$1:$I$89,5,0)</f>
        <v>398.51600000000036</v>
      </c>
      <c r="BF124" s="14">
        <f t="shared" si="91"/>
        <v>91.475741943717054</v>
      </c>
      <c r="BG124" s="22">
        <f t="shared" si="61"/>
        <v>853.40228388530784</v>
      </c>
      <c r="BH124" s="59">
        <f t="shared" si="62"/>
        <v>1141.8822232045356</v>
      </c>
      <c r="BI124" s="59">
        <f ca="1">AVERAGE(OFFSET($BH$3,0,0,'Données projet'!$E$11+1,1))-AVERAGE(OFFSET($H$3,0,0,'Données projet'!$E$11+1,1))</f>
        <v>612.31844548481115</v>
      </c>
      <c r="BJ124" s="59">
        <f t="shared" si="92"/>
        <v>386.56924356342199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</v>
      </c>
      <c r="BT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3.4</v>
      </c>
      <c r="BY124" s="13">
        <f>IF('Données projet'!$A$114&gt;35,BY123+BX124-CG123,IF(A124&lt;'Données projet'!$A$114,$BV$205^A124,IF(A124='Données projet'!$A$114,'Données projet'!$B$114,BY123+BX124-CG123)))</f>
        <v>287.39999999999958</v>
      </c>
      <c r="BZ124" s="14">
        <f>BY124*VLOOKUP('Données projet'!$B$12,Paramètres!$A$1:$I$89,3,0)*VLOOKUP('Données projet'!$B$12,Paramètres!$A$1:$I$89,5,0)</f>
        <v>309.35735999999952</v>
      </c>
      <c r="CA124" s="14">
        <f t="shared" si="93"/>
        <v>73.134605157142104</v>
      </c>
      <c r="CB124" s="22">
        <f t="shared" si="64"/>
        <v>666.17350598202165</v>
      </c>
      <c r="CC124" s="59">
        <f t="shared" si="65"/>
        <v>954.65344530124946</v>
      </c>
      <c r="CD124" s="59">
        <f ca="1">AVERAGE(OFFSET($CC$3,0,0,'Données projet'!$E$12+1,1))-AVERAGE(OFFSET($H$3,0,0,'Données projet'!$E$12+1,1))</f>
        <v>519.42142379895688</v>
      </c>
      <c r="CE124" s="59">
        <f t="shared" si="94"/>
        <v>275.7070979241023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-2.8421709430404007E-13</v>
      </c>
      <c r="CU124" s="18">
        <f>CT124*VLOOKUP('Données projet'!$B$13,Paramètres!$A$1:$I$89,3,0)*VLOOKUP('Données projet'!$B$13,Paramètres!$A$1:$I$89,5,0)</f>
        <v>-1.69961822393816E-13</v>
      </c>
      <c r="CV124" s="14" t="e">
        <f t="shared" si="95"/>
        <v>#NUM!</v>
      </c>
      <c r="CW124" s="22" t="e">
        <f t="shared" si="67"/>
        <v>#NUM!</v>
      </c>
      <c r="CX124" s="59" t="e">
        <f t="shared" si="68"/>
        <v>#NUM!</v>
      </c>
      <c r="CY124" s="59">
        <f ca="1">AVERAGE(OFFSET($CX$3,0,0,'Données projet'!$E$13+1,1))-AVERAGE(OFFSET($H$3,0,0,'Données projet'!$E$13+1,1))</f>
        <v>267.32460497279214</v>
      </c>
      <c r="CZ124" s="59">
        <f t="shared" si="96"/>
        <v>278.51995033460219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1.6507545979729905</v>
      </c>
      <c r="DG124" s="23">
        <f>EXP(-LN(2)/25)*DG123+(1-EXP(-LN(2)/25))/(LN(2)/25)*Calculateur!DB124*Calculateur!DD124*VLOOKUP('Données projet'!$B$13,Paramètres!$A$1:$I$89,3,0)*0.475*44/12</f>
        <v>1.318402256826247</v>
      </c>
      <c r="DH124" s="23">
        <f>EXP(-LN(2)/2)*DH123+(1-EXP(-LN(2)/2))/(LN(2)/2)*DB124*DE124*VLOOKUP('Données projet'!$B$13,Paramètres!$A$1:$I$89,3,0)*0.475*44/12</f>
        <v>1.274153583301719E-13</v>
      </c>
      <c r="DI124" s="24">
        <f t="shared" si="69"/>
        <v>2.969156854799365</v>
      </c>
      <c r="DJ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-1.7053025658242404E-13</v>
      </c>
      <c r="DP124" s="18">
        <f>DO124*VLOOKUP('Données projet'!$B$14,Paramètres!$A$1:$I$89,3,0)*VLOOKUP('Données projet'!$B$14,Paramètres!$A$1:$I$89,5,0)</f>
        <v>-1.4897523215040567E-13</v>
      </c>
      <c r="DQ124" s="14" t="e">
        <f t="shared" si="97"/>
        <v>#NUM!</v>
      </c>
      <c r="DR124" s="22" t="e">
        <f t="shared" si="70"/>
        <v>#NUM!</v>
      </c>
      <c r="DS124" s="59" t="e">
        <f t="shared" si="71"/>
        <v>#NUM!</v>
      </c>
      <c r="DT124" s="59">
        <f ca="1">AVERAGE(OFFSET($DS$3,0,0,'Données projet'!$E$14+1,1))-AVERAGE(OFFSET($H$3,0,0,'Données projet'!$E$14+1,1))</f>
        <v>350.10291030592276</v>
      </c>
      <c r="DU124" s="59">
        <f t="shared" si="98"/>
        <v>379.66960949480392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0</v>
      </c>
      <c r="EJ124" s="13">
        <f>IF('Données projet'!$A$192&gt;35,EJ123+EI124-ER123,IF(A124&lt;'Données projet'!$A$192,$EG$205^A124,IF(A124='Données projet'!$A$192,'Données projet'!$B$192,EJ123+EI124-ER123)))</f>
        <v>0</v>
      </c>
      <c r="EK124" s="18">
        <f>EJ124*VLOOKUP('Données projet'!$B$15,Paramètres!$A$1:$I$89,3,0)*VLOOKUP('Données projet'!$B$15,Paramètres!$A$1:$I$89,5,0)</f>
        <v>0</v>
      </c>
      <c r="EL124" s="14" t="e">
        <f t="shared" si="99"/>
        <v>#NUM!</v>
      </c>
      <c r="EM124" s="22" t="e">
        <f t="shared" si="73"/>
        <v>#NUM!</v>
      </c>
      <c r="EN124" s="59" t="e">
        <f t="shared" si="74"/>
        <v>#NUM!</v>
      </c>
      <c r="EO124" s="59">
        <f ca="1">AVERAGE(OFFSET($EN$3,0,0,'Données projet'!$E$15+1,1))-AVERAGE(OFFSET($H$3,0,0,'Données projet'!$E$15+1,1))</f>
        <v>319.51502927075376</v>
      </c>
      <c r="EP124" s="59">
        <f t="shared" si="100"/>
        <v>433.77429725729928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-5.6843418860808015E-14</v>
      </c>
      <c r="FF124" s="18">
        <f>FE124*VLOOKUP('Données projet'!$B$16,Paramètres!$A$1:$I$89,3,0)*VLOOKUP('Données projet'!$B$16,Paramètres!$A$1:$I$89,5,0)</f>
        <v>-5.4092197387944907E-14</v>
      </c>
      <c r="FG124" s="14" t="e">
        <f t="shared" si="101"/>
        <v>#NUM!</v>
      </c>
      <c r="FH124" s="22" t="e">
        <f t="shared" si="76"/>
        <v>#NUM!</v>
      </c>
      <c r="FI124" s="59" t="e">
        <f t="shared" si="77"/>
        <v>#NUM!</v>
      </c>
      <c r="FJ124" s="59">
        <f ca="1">AVERAGE(OFFSET($FI$3,0,0,'Données projet'!$E$16+1,1))-AVERAGE(OFFSET($H$3,0,0,'Données projet'!$E$16+1,1))</f>
        <v>396.3085896953769</v>
      </c>
      <c r="FK124" s="59">
        <f t="shared" si="102"/>
        <v>319.05961996522967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2.2737367544323206E-13</v>
      </c>
      <c r="GA124" s="18">
        <f>FZ124*VLOOKUP('Données projet'!$B$17,Paramètres!$A$1:$I$89,3,0)*VLOOKUP('Données projet'!$B$17,Paramètres!$A$1:$I$89,5,0)</f>
        <v>1.5252226148732008E-13</v>
      </c>
      <c r="GB124" s="14">
        <f t="shared" si="103"/>
        <v>2.1814502464536512E-12</v>
      </c>
      <c r="GC124" s="22">
        <f t="shared" si="79"/>
        <v>4.0650021179971913E-12</v>
      </c>
      <c r="GD124" s="59">
        <f t="shared" si="80"/>
        <v>288.4799393192319</v>
      </c>
      <c r="GE124" s="59">
        <f ca="1">AVERAGE(OFFSET($GD$3,0,0,'Données projet'!$E$17+1,1))-AVERAGE(OFFSET($H$3,0,0,'Données projet'!$E$17+1,1))</f>
        <v>357.2695384221413</v>
      </c>
      <c r="GF124" s="59">
        <f t="shared" si="104"/>
        <v>296.23918885315254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</v>
      </c>
      <c r="GP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68.676347087062126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0</v>
      </c>
      <c r="GU124" s="13">
        <f>IF('Données projet'!$A$270&gt;35,GU123+GT124-HC123,IF(A124&lt;'Données projet'!$A$270,$GR$205^A124,IF(A124='Données projet'!$A$270,'Données projet'!$B$270,GU123+GT124-HC123)))</f>
        <v>1.1368683772161603E-13</v>
      </c>
      <c r="GV124" s="18">
        <f>GU124*VLOOKUP('Données projet'!$B$18,Paramètres!$A$1:$I$89,3,0)*VLOOKUP('Données projet'!$B$18,Paramètres!$A$1:$I$89,5,0)</f>
        <v>9.2222762759774927E-14</v>
      </c>
      <c r="GW124" s="14">
        <f t="shared" si="105"/>
        <v>1.3985662224947967E-12</v>
      </c>
      <c r="GX124" s="22">
        <f t="shared" si="82"/>
        <v>2.5964574826517121E-12</v>
      </c>
      <c r="GY124" s="59">
        <f t="shared" si="83"/>
        <v>288.47993931923043</v>
      </c>
      <c r="GZ124" s="59">
        <f ca="1">AVERAGE(OFFSET($GY$3,0,0,'Données projet'!$E$18+1,1))-AVERAGE(OFFSET($H$3,0,0,'Données projet'!$E$18+1,1))</f>
        <v>339.25326110952267</v>
      </c>
      <c r="HA124" s="59">
        <f t="shared" si="106"/>
        <v>286.69182905555692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2">
        <f>'Scénario référence'!$B$16*5+'Scénario référence'!$B$17*0+'Scénario référence'!$B$18*5</f>
        <v>2.2000000000000002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8.0666666666666682</v>
      </c>
      <c r="H125" s="65">
        <f t="shared" si="56"/>
        <v>224.4</v>
      </c>
      <c r="I125" s="69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4.0666666666666664</v>
      </c>
      <c r="N125" s="14">
        <f>IF('Données projet'!$A$36&gt;35,N124+M125-V124,IF(A125&lt;'Données projet'!$A$36,$K$205^A125,IF(A125='Données projet'!$A$36,'Données projet'!$B$36,N124+M125-V124)))</f>
        <v>313.13333333333406</v>
      </c>
      <c r="O125" s="14">
        <f>N125*VLOOKUP('Données projet'!$B$9,Paramètres!$A$1:$I$89,3,0)*VLOOKUP('Données projet'!$B$9,Paramètres!$A$1:$I$89,5,0)</f>
        <v>317.51720000000074</v>
      </c>
      <c r="P125" s="14">
        <f t="shared" si="87"/>
        <v>74.836524888350439</v>
      </c>
      <c r="Q125" s="22">
        <f t="shared" si="107"/>
        <v>683.34940418054487</v>
      </c>
      <c r="R125" s="59">
        <f t="shared" si="55"/>
        <v>971.91353903535401</v>
      </c>
      <c r="S125" s="59">
        <f ca="1">AVERAGE(OFFSET($R$3,0,0,'Données projet'!$E$9+1,1))-AVERAGE(OFFSET($H$3,0,0,'Données projet'!$E$9+1,1))</f>
        <v>595.03194537376203</v>
      </c>
      <c r="T125" s="59">
        <f t="shared" si="88"/>
        <v>315.02619963200516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4.0666666666666664</v>
      </c>
      <c r="AI125" s="14">
        <f>IF('Données projet'!$A$62&gt;35,AI124+AH125-AQ124,IF(A125&lt;'Données projet'!$A$62,$AF$205^A125,IF(A125='Données projet'!$A$62,'Données projet'!$B$62,AI124+AH125-AQ124)))</f>
        <v>313.13333333333406</v>
      </c>
      <c r="AJ125" s="14">
        <f>AI125*VLOOKUP('Données projet'!$B$10,Paramètres!$A$1:$I$89,3,0)*VLOOKUP('Données projet'!$B$10,Paramètres!$A$1:$I$89,5,0)</f>
        <v>283.32304000000062</v>
      </c>
      <c r="AK125" s="14">
        <f t="shared" si="89"/>
        <v>67.668779828988605</v>
      </c>
      <c r="AL125" s="22">
        <f t="shared" si="58"/>
        <v>611.31075286882287</v>
      </c>
      <c r="AM125" s="59">
        <f t="shared" si="59"/>
        <v>899.8748877236319</v>
      </c>
      <c r="AN125" s="59">
        <f ca="1">AVERAGE(OFFSET($AM$3,0,0,'Données projet'!$E$10+1,1))-AVERAGE(OFFSET($H$3,0,0,'Données projet'!$E$10+1,1))</f>
        <v>537.67467885131316</v>
      </c>
      <c r="AO125" s="59">
        <f t="shared" si="90"/>
        <v>286.6246792875379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4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3.0769230769230718</v>
      </c>
      <c r="BD125" s="13">
        <f>IF('Données projet'!$A$88&gt;35,BD124+BC125-BL124,IF(A125&lt;'Données projet'!$A$88,$BA$205^A125,IF(A125='Données projet'!$A$88,'Données projet'!$B$88,BD124+BC125-BL124)))</f>
        <v>384.35897435897471</v>
      </c>
      <c r="BE125" s="14">
        <f>BD125*VLOOKUP('Données projet'!$B$11,Paramètres!$A$1:$I$89,3,0)*VLOOKUP('Données projet'!$B$11,Paramètres!$A$1:$I$89,5,0)</f>
        <v>401.73200000000043</v>
      </c>
      <c r="BF125" s="14">
        <f t="shared" si="91"/>
        <v>92.127713294836596</v>
      </c>
      <c r="BG125" s="22">
        <f t="shared" si="61"/>
        <v>860.13900065517453</v>
      </c>
      <c r="BH125" s="59">
        <f t="shared" si="62"/>
        <v>1148.7031355099837</v>
      </c>
      <c r="BI125" s="59">
        <f ca="1">AVERAGE(OFFSET($BH$3,0,0,'Données projet'!$E$11+1,1))-AVERAGE(OFFSET($H$3,0,0,'Données projet'!$E$11+1,1))</f>
        <v>612.31844548481115</v>
      </c>
      <c r="BJ125" s="59">
        <f t="shared" si="92"/>
        <v>386.56924356342199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</v>
      </c>
      <c r="BT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3.4</v>
      </c>
      <c r="BY125" s="13">
        <f>IF('Données projet'!$A$114&gt;35,BY124+BX125-CG124,IF(A125&lt;'Données projet'!$A$114,$BV$205^A125,IF(A125='Données projet'!$A$114,'Données projet'!$B$114,BY124+BX125-CG124)))</f>
        <v>290.79999999999956</v>
      </c>
      <c r="BZ125" s="14">
        <f>BY125*VLOOKUP('Données projet'!$B$12,Paramètres!$A$1:$I$89,3,0)*VLOOKUP('Données projet'!$B$12,Paramètres!$A$1:$I$89,5,0)</f>
        <v>313.01711999999952</v>
      </c>
      <c r="CA125" s="14">
        <f t="shared" si="93"/>
        <v>73.898569287689256</v>
      </c>
      <c r="CB125" s="22">
        <f t="shared" si="64"/>
        <v>673.87815884272459</v>
      </c>
      <c r="CC125" s="59">
        <f t="shared" si="65"/>
        <v>962.44229369753361</v>
      </c>
      <c r="CD125" s="59">
        <f ca="1">AVERAGE(OFFSET($CC$3,0,0,'Données projet'!$E$12+1,1))-AVERAGE(OFFSET($H$3,0,0,'Données projet'!$E$12+1,1))</f>
        <v>519.42142379895688</v>
      </c>
      <c r="CE125" s="59">
        <f t="shared" si="94"/>
        <v>275.7070979241023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-2.8421709430404007E-13</v>
      </c>
      <c r="CU125" s="18">
        <f>CT125*VLOOKUP('Données projet'!$B$13,Paramètres!$A$1:$I$89,3,0)*VLOOKUP('Données projet'!$B$13,Paramètres!$A$1:$I$89,5,0)</f>
        <v>-1.69961822393816E-13</v>
      </c>
      <c r="CV125" s="14" t="e">
        <f t="shared" si="95"/>
        <v>#NUM!</v>
      </c>
      <c r="CW125" s="22" t="e">
        <f t="shared" si="67"/>
        <v>#NUM!</v>
      </c>
      <c r="CX125" s="59" t="e">
        <f t="shared" si="68"/>
        <v>#NUM!</v>
      </c>
      <c r="CY125" s="59">
        <f ca="1">AVERAGE(OFFSET($CX$3,0,0,'Données projet'!$E$13+1,1))-AVERAGE(OFFSET($H$3,0,0,'Données projet'!$E$13+1,1))</f>
        <v>267.32460497279214</v>
      </c>
      <c r="CZ125" s="59">
        <f t="shared" si="96"/>
        <v>278.51995033460219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1.6183843071676256</v>
      </c>
      <c r="DG125" s="23">
        <f>EXP(-LN(2)/25)*DG124+(1-EXP(-LN(2)/25))/(LN(2)/25)*Calculateur!DB125*Calculateur!DD125*VLOOKUP('Données projet'!$B$13,Paramètres!$A$1:$I$89,3,0)*0.475*44/12</f>
        <v>1.2823504777815717</v>
      </c>
      <c r="DH125" s="23">
        <f>EXP(-LN(2)/2)*DH124+(1-EXP(-LN(2)/2))/(LN(2)/2)*DB125*DE125*VLOOKUP('Données projet'!$B$13,Paramètres!$A$1:$I$89,3,0)*0.475*44/12</f>
        <v>9.009626390257841E-14</v>
      </c>
      <c r="DI125" s="24">
        <f t="shared" si="69"/>
        <v>2.9007347849492873</v>
      </c>
      <c r="DJ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-1.7053025658242404E-13</v>
      </c>
      <c r="DP125" s="18">
        <f>DO125*VLOOKUP('Données projet'!$B$14,Paramètres!$A$1:$I$89,3,0)*VLOOKUP('Données projet'!$B$14,Paramètres!$A$1:$I$89,5,0)</f>
        <v>-1.4897523215040567E-13</v>
      </c>
      <c r="DQ125" s="14" t="e">
        <f t="shared" si="97"/>
        <v>#NUM!</v>
      </c>
      <c r="DR125" s="22" t="e">
        <f t="shared" si="70"/>
        <v>#NUM!</v>
      </c>
      <c r="DS125" s="59" t="e">
        <f t="shared" si="71"/>
        <v>#NUM!</v>
      </c>
      <c r="DT125" s="59">
        <f ca="1">AVERAGE(OFFSET($DS$3,0,0,'Données projet'!$E$14+1,1))-AVERAGE(OFFSET($H$3,0,0,'Données projet'!$E$14+1,1))</f>
        <v>350.10291030592276</v>
      </c>
      <c r="DU125" s="59">
        <f t="shared" si="98"/>
        <v>379.66960949480392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0</v>
      </c>
      <c r="EJ125" s="13">
        <f>IF('Données projet'!$A$192&gt;35,EJ124+EI125-ER124,IF(A125&lt;'Données projet'!$A$192,$EG$205^A125,IF(A125='Données projet'!$A$192,'Données projet'!$B$192,EJ124+EI125-ER124)))</f>
        <v>0</v>
      </c>
      <c r="EK125" s="18">
        <f>EJ125*VLOOKUP('Données projet'!$B$15,Paramètres!$A$1:$I$89,3,0)*VLOOKUP('Données projet'!$B$15,Paramètres!$A$1:$I$89,5,0)</f>
        <v>0</v>
      </c>
      <c r="EL125" s="14" t="e">
        <f t="shared" si="99"/>
        <v>#NUM!</v>
      </c>
      <c r="EM125" s="22" t="e">
        <f t="shared" si="73"/>
        <v>#NUM!</v>
      </c>
      <c r="EN125" s="59" t="e">
        <f t="shared" si="74"/>
        <v>#NUM!</v>
      </c>
      <c r="EO125" s="59">
        <f ca="1">AVERAGE(OFFSET($EN$3,0,0,'Données projet'!$E$15+1,1))-AVERAGE(OFFSET($H$3,0,0,'Données projet'!$E$15+1,1))</f>
        <v>319.51502927075376</v>
      </c>
      <c r="EP125" s="59">
        <f t="shared" si="100"/>
        <v>433.77429725729928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-5.6843418860808015E-14</v>
      </c>
      <c r="FF125" s="18">
        <f>FE125*VLOOKUP('Données projet'!$B$16,Paramètres!$A$1:$I$89,3,0)*VLOOKUP('Données projet'!$B$16,Paramètres!$A$1:$I$89,5,0)</f>
        <v>-5.4092197387944907E-14</v>
      </c>
      <c r="FG125" s="14" t="e">
        <f t="shared" si="101"/>
        <v>#NUM!</v>
      </c>
      <c r="FH125" s="22" t="e">
        <f t="shared" si="76"/>
        <v>#NUM!</v>
      </c>
      <c r="FI125" s="59" t="e">
        <f t="shared" si="77"/>
        <v>#NUM!</v>
      </c>
      <c r="FJ125" s="59">
        <f ca="1">AVERAGE(OFFSET($FI$3,0,0,'Données projet'!$E$16+1,1))-AVERAGE(OFFSET($H$3,0,0,'Données projet'!$E$16+1,1))</f>
        <v>396.3085896953769</v>
      </c>
      <c r="FK125" s="59">
        <f t="shared" si="102"/>
        <v>319.05961996522967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2.2737367544323206E-13</v>
      </c>
      <c r="GA125" s="18">
        <f>FZ125*VLOOKUP('Données projet'!$B$17,Paramètres!$A$1:$I$89,3,0)*VLOOKUP('Données projet'!$B$17,Paramètres!$A$1:$I$89,5,0)</f>
        <v>1.5252226148732008E-13</v>
      </c>
      <c r="GB125" s="14">
        <f t="shared" si="103"/>
        <v>2.1814502464536512E-12</v>
      </c>
      <c r="GC125" s="22">
        <f t="shared" si="79"/>
        <v>4.0650021179971913E-12</v>
      </c>
      <c r="GD125" s="59">
        <f t="shared" si="80"/>
        <v>288.56413485481318</v>
      </c>
      <c r="GE125" s="59">
        <f ca="1">AVERAGE(OFFSET($GD$3,0,0,'Données projet'!$E$17+1,1))-AVERAGE(OFFSET($H$3,0,0,'Données projet'!$E$17+1,1))</f>
        <v>357.2695384221413</v>
      </c>
      <c r="GF125" s="59">
        <f t="shared" si="104"/>
        <v>296.23918885315254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</v>
      </c>
      <c r="GP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68.699309505857016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0</v>
      </c>
      <c r="GU125" s="13">
        <f>IF('Données projet'!$A$270&gt;35,GU124+GT125-HC124,IF(A125&lt;'Données projet'!$A$270,$GR$205^A125,IF(A125='Données projet'!$A$270,'Données projet'!$B$270,GU124+GT125-HC124)))</f>
        <v>1.1368683772161603E-13</v>
      </c>
      <c r="GV125" s="18">
        <f>GU125*VLOOKUP('Données projet'!$B$18,Paramètres!$A$1:$I$89,3,0)*VLOOKUP('Données projet'!$B$18,Paramètres!$A$1:$I$89,5,0)</f>
        <v>9.2222762759774927E-14</v>
      </c>
      <c r="GW125" s="14">
        <f t="shared" si="105"/>
        <v>1.3985662224947967E-12</v>
      </c>
      <c r="GX125" s="22">
        <f t="shared" si="82"/>
        <v>2.5964574826517121E-12</v>
      </c>
      <c r="GY125" s="59">
        <f t="shared" si="83"/>
        <v>288.5641348548117</v>
      </c>
      <c r="GZ125" s="59">
        <f ca="1">AVERAGE(OFFSET($GY$3,0,0,'Données projet'!$E$18+1,1))-AVERAGE(OFFSET($H$3,0,0,'Données projet'!$E$18+1,1))</f>
        <v>339.25326110952267</v>
      </c>
      <c r="HA125" s="59">
        <f t="shared" si="106"/>
        <v>286.69182905555692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2">
        <f>'Scénario référence'!$B$16*5+'Scénario référence'!$B$17*0+'Scénario référence'!$B$18*5</f>
        <v>2.2000000000000002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8.0666666666666682</v>
      </c>
      <c r="H126" s="65">
        <f t="shared" si="56"/>
        <v>224.4</v>
      </c>
      <c r="I126" s="69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4.0666666666666664</v>
      </c>
      <c r="N126" s="14">
        <f>IF('Données projet'!$A$36&gt;35,N125+M126-V125,IF(A126&lt;'Données projet'!$A$36,$K$205^A126,IF(A126='Données projet'!$A$36,'Données projet'!$B$36,N125+M126-V125)))</f>
        <v>317.20000000000073</v>
      </c>
      <c r="O126" s="14">
        <f>N126*VLOOKUP('Données projet'!$B$9,Paramètres!$A$1:$I$89,3,0)*VLOOKUP('Données projet'!$B$9,Paramètres!$A$1:$I$89,5,0)</f>
        <v>321.64080000000075</v>
      </c>
      <c r="P126" s="14">
        <f t="shared" si="87"/>
        <v>75.694652325793356</v>
      </c>
      <c r="Q126" s="22">
        <f t="shared" si="107"/>
        <v>692.02591280075796</v>
      </c>
      <c r="R126" s="59">
        <f t="shared" si="55"/>
        <v>980.67278258683893</v>
      </c>
      <c r="S126" s="59">
        <f ca="1">AVERAGE(OFFSET($R$3,0,0,'Données projet'!$E$9+1,1))-AVERAGE(OFFSET($H$3,0,0,'Données projet'!$E$9+1,1))</f>
        <v>595.03194537376203</v>
      </c>
      <c r="T126" s="59">
        <f t="shared" si="88"/>
        <v>315.02619963200516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4.0666666666666664</v>
      </c>
      <c r="AI126" s="14">
        <f>IF('Données projet'!$A$62&gt;35,AI125+AH126-AQ125,IF(A126&lt;'Données projet'!$A$62,$AF$205^A126,IF(A126='Données projet'!$A$62,'Données projet'!$B$62,AI125+AH126-AQ125)))</f>
        <v>317.20000000000073</v>
      </c>
      <c r="AJ126" s="14">
        <f>AI126*VLOOKUP('Données projet'!$B$10,Paramètres!$A$1:$I$89,3,0)*VLOOKUP('Données projet'!$B$10,Paramètres!$A$1:$I$89,5,0)</f>
        <v>287.00256000000064</v>
      </c>
      <c r="AK126" s="14">
        <f t="shared" si="89"/>
        <v>68.444716936118738</v>
      </c>
      <c r="AL126" s="22">
        <f t="shared" si="58"/>
        <v>619.07067399707455</v>
      </c>
      <c r="AM126" s="59">
        <f t="shared" si="59"/>
        <v>907.71754378315552</v>
      </c>
      <c r="AN126" s="59">
        <f ca="1">AVERAGE(OFFSET($AM$3,0,0,'Données projet'!$E$10+1,1))-AVERAGE(OFFSET($H$3,0,0,'Données projet'!$E$10+1,1))</f>
        <v>537.67467885131316</v>
      </c>
      <c r="AO126" s="59">
        <f t="shared" si="90"/>
        <v>286.6246792875379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4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3.0769230769230718</v>
      </c>
      <c r="BD126" s="13">
        <f>IF('Données projet'!$A$88&gt;35,BD125+BC126-BL125,IF(A126&lt;'Données projet'!$A$88,$BA$205^A126,IF(A126='Données projet'!$A$88,'Données projet'!$B$88,BD125+BC126-BL125)))</f>
        <v>387.4358974358978</v>
      </c>
      <c r="BE126" s="14">
        <f>BD126*VLOOKUP('Données projet'!$B$11,Paramètres!$A$1:$I$89,3,0)*VLOOKUP('Données projet'!$B$11,Paramètres!$A$1:$I$89,5,0)</f>
        <v>404.94800000000043</v>
      </c>
      <c r="BF126" s="14">
        <f t="shared" si="91"/>
        <v>92.779077401322354</v>
      </c>
      <c r="BG126" s="22">
        <f t="shared" si="61"/>
        <v>866.87465980730383</v>
      </c>
      <c r="BH126" s="59">
        <f t="shared" si="62"/>
        <v>1155.5215295933849</v>
      </c>
      <c r="BI126" s="59">
        <f ca="1">AVERAGE(OFFSET($BH$3,0,0,'Données projet'!$E$11+1,1))-AVERAGE(OFFSET($H$3,0,0,'Données projet'!$E$11+1,1))</f>
        <v>612.31844548481115</v>
      </c>
      <c r="BJ126" s="59">
        <f t="shared" si="92"/>
        <v>386.56924356342199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</v>
      </c>
      <c r="BT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3.4</v>
      </c>
      <c r="BY126" s="13">
        <f>IF('Données projet'!$A$114&gt;35,BY125+BX126-CG125,IF(A126&lt;'Données projet'!$A$114,$BV$205^A126,IF(A126='Données projet'!$A$114,'Données projet'!$B$114,BY125+BX126-CG125)))</f>
        <v>294.19999999999953</v>
      </c>
      <c r="BZ126" s="14">
        <f>BY126*VLOOKUP('Données projet'!$B$12,Paramètres!$A$1:$I$89,3,0)*VLOOKUP('Données projet'!$B$12,Paramètres!$A$1:$I$89,5,0)</f>
        <v>316.67687999999947</v>
      </c>
      <c r="CA126" s="14">
        <f t="shared" si="93"/>
        <v>74.661494394575769</v>
      </c>
      <c r="CB126" s="22">
        <f t="shared" si="64"/>
        <v>681.58100207055179</v>
      </c>
      <c r="CC126" s="59">
        <f t="shared" si="65"/>
        <v>970.22787185663276</v>
      </c>
      <c r="CD126" s="59">
        <f ca="1">AVERAGE(OFFSET($CC$3,0,0,'Données projet'!$E$12+1,1))-AVERAGE(OFFSET($H$3,0,0,'Données projet'!$E$12+1,1))</f>
        <v>519.42142379895688</v>
      </c>
      <c r="CE126" s="59">
        <f t="shared" si="94"/>
        <v>275.7070979241023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-2.8421709430404007E-13</v>
      </c>
      <c r="CU126" s="18">
        <f>CT126*VLOOKUP('Données projet'!$B$13,Paramètres!$A$1:$I$89,3,0)*VLOOKUP('Données projet'!$B$13,Paramètres!$A$1:$I$89,5,0)</f>
        <v>-1.69961822393816E-13</v>
      </c>
      <c r="CV126" s="14" t="e">
        <f t="shared" si="95"/>
        <v>#NUM!</v>
      </c>
      <c r="CW126" s="22" t="e">
        <f t="shared" si="67"/>
        <v>#NUM!</v>
      </c>
      <c r="CX126" s="59" t="e">
        <f t="shared" si="68"/>
        <v>#NUM!</v>
      </c>
      <c r="CY126" s="59">
        <f ca="1">AVERAGE(OFFSET($CX$3,0,0,'Données projet'!$E$13+1,1))-AVERAGE(OFFSET($H$3,0,0,'Données projet'!$E$13+1,1))</f>
        <v>267.32460497279214</v>
      </c>
      <c r="CZ126" s="59">
        <f t="shared" si="96"/>
        <v>278.51995033460219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1.5866487780210261</v>
      </c>
      <c r="DG126" s="23">
        <f>EXP(-LN(2)/25)*DG125+(1-EXP(-LN(2)/25))/(LN(2)/25)*Calculateur!DB126*Calculateur!DD126*VLOOKUP('Données projet'!$B$13,Paramètres!$A$1:$I$89,3,0)*0.475*44/12</f>
        <v>1.2472845365307539</v>
      </c>
      <c r="DH126" s="23">
        <f>EXP(-LN(2)/2)*DH125+(1-EXP(-LN(2)/2))/(LN(2)/2)*DB126*DE126*VLOOKUP('Données projet'!$B$13,Paramètres!$A$1:$I$89,3,0)*0.475*44/12</f>
        <v>6.3707679165085952E-14</v>
      </c>
      <c r="DI126" s="24">
        <f t="shared" si="69"/>
        <v>2.8339333145518437</v>
      </c>
      <c r="DJ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-1.7053025658242404E-13</v>
      </c>
      <c r="DP126" s="18">
        <f>DO126*VLOOKUP('Données projet'!$B$14,Paramètres!$A$1:$I$89,3,0)*VLOOKUP('Données projet'!$B$14,Paramètres!$A$1:$I$89,5,0)</f>
        <v>-1.4897523215040567E-13</v>
      </c>
      <c r="DQ126" s="14" t="e">
        <f t="shared" si="97"/>
        <v>#NUM!</v>
      </c>
      <c r="DR126" s="22" t="e">
        <f t="shared" si="70"/>
        <v>#NUM!</v>
      </c>
      <c r="DS126" s="59" t="e">
        <f t="shared" si="71"/>
        <v>#NUM!</v>
      </c>
      <c r="DT126" s="59">
        <f ca="1">AVERAGE(OFFSET($DS$3,0,0,'Données projet'!$E$14+1,1))-AVERAGE(OFFSET($H$3,0,0,'Données projet'!$E$14+1,1))</f>
        <v>350.10291030592276</v>
      </c>
      <c r="DU126" s="59">
        <f t="shared" si="98"/>
        <v>379.66960949480392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0</v>
      </c>
      <c r="EJ126" s="13">
        <f>IF('Données projet'!$A$192&gt;35,EJ125+EI126-ER125,IF(A126&lt;'Données projet'!$A$192,$EG$205^A126,IF(A126='Données projet'!$A$192,'Données projet'!$B$192,EJ125+EI126-ER125)))</f>
        <v>0</v>
      </c>
      <c r="EK126" s="18">
        <f>EJ126*VLOOKUP('Données projet'!$B$15,Paramètres!$A$1:$I$89,3,0)*VLOOKUP('Données projet'!$B$15,Paramètres!$A$1:$I$89,5,0)</f>
        <v>0</v>
      </c>
      <c r="EL126" s="14" t="e">
        <f t="shared" si="99"/>
        <v>#NUM!</v>
      </c>
      <c r="EM126" s="22" t="e">
        <f t="shared" si="73"/>
        <v>#NUM!</v>
      </c>
      <c r="EN126" s="59" t="e">
        <f t="shared" si="74"/>
        <v>#NUM!</v>
      </c>
      <c r="EO126" s="59">
        <f ca="1">AVERAGE(OFFSET($EN$3,0,0,'Données projet'!$E$15+1,1))-AVERAGE(OFFSET($H$3,0,0,'Données projet'!$E$15+1,1))</f>
        <v>319.51502927075376</v>
      </c>
      <c r="EP126" s="59">
        <f t="shared" si="100"/>
        <v>433.77429725729928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-5.6843418860808015E-14</v>
      </c>
      <c r="FF126" s="18">
        <f>FE126*VLOOKUP('Données projet'!$B$16,Paramètres!$A$1:$I$89,3,0)*VLOOKUP('Données projet'!$B$16,Paramètres!$A$1:$I$89,5,0)</f>
        <v>-5.4092197387944907E-14</v>
      </c>
      <c r="FG126" s="14" t="e">
        <f t="shared" si="101"/>
        <v>#NUM!</v>
      </c>
      <c r="FH126" s="22" t="e">
        <f t="shared" si="76"/>
        <v>#NUM!</v>
      </c>
      <c r="FI126" s="59" t="e">
        <f t="shared" si="77"/>
        <v>#NUM!</v>
      </c>
      <c r="FJ126" s="59">
        <f ca="1">AVERAGE(OFFSET($FI$3,0,0,'Données projet'!$E$16+1,1))-AVERAGE(OFFSET($H$3,0,0,'Données projet'!$E$16+1,1))</f>
        <v>396.3085896953769</v>
      </c>
      <c r="FK126" s="59">
        <f t="shared" si="102"/>
        <v>319.05961996522967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2.2737367544323206E-13</v>
      </c>
      <c r="GA126" s="18">
        <f>FZ126*VLOOKUP('Données projet'!$B$17,Paramètres!$A$1:$I$89,3,0)*VLOOKUP('Données projet'!$B$17,Paramètres!$A$1:$I$89,5,0)</f>
        <v>1.5252226148732008E-13</v>
      </c>
      <c r="GB126" s="14">
        <f t="shared" si="103"/>
        <v>2.1814502464536512E-12</v>
      </c>
      <c r="GC126" s="22">
        <f t="shared" si="79"/>
        <v>4.0650021179971913E-12</v>
      </c>
      <c r="GD126" s="59">
        <f t="shared" si="80"/>
        <v>288.64686978608506</v>
      </c>
      <c r="GE126" s="59">
        <f ca="1">AVERAGE(OFFSET($GD$3,0,0,'Données projet'!$E$17+1,1))-AVERAGE(OFFSET($H$3,0,0,'Données projet'!$E$17+1,1))</f>
        <v>357.2695384221413</v>
      </c>
      <c r="GF126" s="59">
        <f t="shared" si="104"/>
        <v>296.23918885315254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</v>
      </c>
      <c r="GP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68.721873578022084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0</v>
      </c>
      <c r="GU126" s="13">
        <f>IF('Données projet'!$A$270&gt;35,GU125+GT126-HC125,IF(A126&lt;'Données projet'!$A$270,$GR$205^A126,IF(A126='Données projet'!$A$270,'Données projet'!$B$270,GU125+GT126-HC125)))</f>
        <v>1.1368683772161603E-13</v>
      </c>
      <c r="GV126" s="18">
        <f>GU126*VLOOKUP('Données projet'!$B$18,Paramètres!$A$1:$I$89,3,0)*VLOOKUP('Données projet'!$B$18,Paramètres!$A$1:$I$89,5,0)</f>
        <v>9.2222762759774927E-14</v>
      </c>
      <c r="GW126" s="14">
        <f t="shared" si="105"/>
        <v>1.3985662224947967E-12</v>
      </c>
      <c r="GX126" s="22">
        <f t="shared" si="82"/>
        <v>2.5964574826517121E-12</v>
      </c>
      <c r="GY126" s="59">
        <f t="shared" si="83"/>
        <v>288.64686978608358</v>
      </c>
      <c r="GZ126" s="59">
        <f ca="1">AVERAGE(OFFSET($GY$3,0,0,'Données projet'!$E$18+1,1))-AVERAGE(OFFSET($H$3,0,0,'Données projet'!$E$18+1,1))</f>
        <v>339.25326110952267</v>
      </c>
      <c r="HA126" s="59">
        <f t="shared" si="106"/>
        <v>286.69182905555692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2">
        <f>'Scénario référence'!$B$16*5+'Scénario référence'!$B$17*0+'Scénario référence'!$B$18*5</f>
        <v>2.2000000000000002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8.0666666666666682</v>
      </c>
      <c r="H127" s="65">
        <f t="shared" si="56"/>
        <v>224.4</v>
      </c>
      <c r="I127" s="69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4.0666666666666664</v>
      </c>
      <c r="N127" s="14">
        <f>IF('Données projet'!$A$36&gt;35,N126+M127-V126,IF(A127&lt;'Données projet'!$A$36,$K$205^A127,IF(A127='Données projet'!$A$36,'Données projet'!$B$36,N126+M127-V126)))</f>
        <v>321.26666666666739</v>
      </c>
      <c r="O127" s="14">
        <f>N127*VLOOKUP('Données projet'!$B$9,Paramètres!$A$1:$I$89,3,0)*VLOOKUP('Données projet'!$B$9,Paramètres!$A$1:$I$89,5,0)</f>
        <v>325.76440000000076</v>
      </c>
      <c r="P127" s="14">
        <f t="shared" si="87"/>
        <v>76.55150009103285</v>
      </c>
      <c r="Q127" s="22">
        <f t="shared" si="107"/>
        <v>700.70019265855024</v>
      </c>
      <c r="R127" s="59">
        <f t="shared" si="55"/>
        <v>989.42836210981318</v>
      </c>
      <c r="S127" s="59">
        <f ca="1">AVERAGE(OFFSET($R$3,0,0,'Données projet'!$E$9+1,1))-AVERAGE(OFFSET($H$3,0,0,'Données projet'!$E$9+1,1))</f>
        <v>595.03194537376203</v>
      </c>
      <c r="T127" s="59">
        <f t="shared" si="88"/>
        <v>315.02619963200516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4.0666666666666664</v>
      </c>
      <c r="AI127" s="14">
        <f>IF('Données projet'!$A$62&gt;35,AI126+AH127-AQ126,IF(A127&lt;'Données projet'!$A$62,$AF$205^A127,IF(A127='Données projet'!$A$62,'Données projet'!$B$62,AI126+AH127-AQ126)))</f>
        <v>321.26666666666739</v>
      </c>
      <c r="AJ127" s="14">
        <f>AI127*VLOOKUP('Données projet'!$B$10,Paramètres!$A$1:$I$89,3,0)*VLOOKUP('Données projet'!$B$10,Paramètres!$A$1:$I$89,5,0)</f>
        <v>290.68208000000061</v>
      </c>
      <c r="AK127" s="14">
        <f t="shared" si="89"/>
        <v>69.219496936385397</v>
      </c>
      <c r="AL127" s="22">
        <f t="shared" si="58"/>
        <v>626.82857983087229</v>
      </c>
      <c r="AM127" s="59">
        <f t="shared" si="59"/>
        <v>915.55674928213534</v>
      </c>
      <c r="AN127" s="59">
        <f ca="1">AVERAGE(OFFSET($AM$3,0,0,'Données projet'!$E$10+1,1))-AVERAGE(OFFSET($H$3,0,0,'Données projet'!$E$10+1,1))</f>
        <v>537.67467885131316</v>
      </c>
      <c r="AO127" s="59">
        <f t="shared" si="90"/>
        <v>286.6246792875379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4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3.0769230769230718</v>
      </c>
      <c r="BD127" s="13">
        <f>IF('Données projet'!$A$88&gt;35,BD126+BC127-BL126,IF(A127&lt;'Données projet'!$A$88,$BA$205^A127,IF(A127='Données projet'!$A$88,'Données projet'!$B$88,BD126+BC127-BL126)))</f>
        <v>390.51282051282089</v>
      </c>
      <c r="BE127" s="14">
        <f>BD127*VLOOKUP('Données projet'!$B$11,Paramètres!$A$1:$I$89,3,0)*VLOOKUP('Données projet'!$B$11,Paramètres!$A$1:$I$89,5,0)</f>
        <v>408.1640000000005</v>
      </c>
      <c r="BF127" s="14">
        <f t="shared" si="91"/>
        <v>93.429839644741037</v>
      </c>
      <c r="BG127" s="22">
        <f t="shared" si="61"/>
        <v>873.60927071459139</v>
      </c>
      <c r="BH127" s="59">
        <f t="shared" si="62"/>
        <v>1162.3374401658543</v>
      </c>
      <c r="BI127" s="59">
        <f ca="1">AVERAGE(OFFSET($BH$3,0,0,'Données projet'!$E$11+1,1))-AVERAGE(OFFSET($H$3,0,0,'Données projet'!$E$11+1,1))</f>
        <v>612.31844548481115</v>
      </c>
      <c r="BJ127" s="59">
        <f t="shared" si="92"/>
        <v>386.56924356342199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</v>
      </c>
      <c r="BT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3.4</v>
      </c>
      <c r="BY127" s="13">
        <f>IF('Données projet'!$A$114&gt;35,BY126+BX127-CG126,IF(A127&lt;'Données projet'!$A$114,$BV$205^A127,IF(A127='Données projet'!$A$114,'Données projet'!$B$114,BY126+BX127-CG126)))</f>
        <v>297.59999999999951</v>
      </c>
      <c r="BZ127" s="14">
        <f>BY127*VLOOKUP('Données projet'!$B$12,Paramètres!$A$1:$I$89,3,0)*VLOOKUP('Données projet'!$B$12,Paramètres!$A$1:$I$89,5,0)</f>
        <v>320.33663999999948</v>
      </c>
      <c r="CA127" s="14">
        <f t="shared" si="93"/>
        <v>75.423393874842361</v>
      </c>
      <c r="CB127" s="22">
        <f t="shared" si="64"/>
        <v>689.28205899868283</v>
      </c>
      <c r="CC127" s="59">
        <f t="shared" si="65"/>
        <v>978.01022844994577</v>
      </c>
      <c r="CD127" s="59">
        <f ca="1">AVERAGE(OFFSET($CC$3,0,0,'Données projet'!$E$12+1,1))-AVERAGE(OFFSET($H$3,0,0,'Données projet'!$E$12+1,1))</f>
        <v>519.42142379895688</v>
      </c>
      <c r="CE127" s="59">
        <f t="shared" si="94"/>
        <v>275.7070979241023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-2.8421709430404007E-13</v>
      </c>
      <c r="CU127" s="18">
        <f>CT127*VLOOKUP('Données projet'!$B$13,Paramètres!$A$1:$I$89,3,0)*VLOOKUP('Données projet'!$B$13,Paramètres!$A$1:$I$89,5,0)</f>
        <v>-1.69961822393816E-13</v>
      </c>
      <c r="CV127" s="14" t="e">
        <f t="shared" si="95"/>
        <v>#NUM!</v>
      </c>
      <c r="CW127" s="22" t="e">
        <f t="shared" si="67"/>
        <v>#NUM!</v>
      </c>
      <c r="CX127" s="59" t="e">
        <f t="shared" si="68"/>
        <v>#NUM!</v>
      </c>
      <c r="CY127" s="59">
        <f ca="1">AVERAGE(OFFSET($CX$3,0,0,'Données projet'!$E$13+1,1))-AVERAGE(OFFSET($H$3,0,0,'Données projet'!$E$13+1,1))</f>
        <v>267.32460497279214</v>
      </c>
      <c r="CZ127" s="59">
        <f t="shared" si="96"/>
        <v>278.51995033460219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1.55553556324423</v>
      </c>
      <c r="DG127" s="23">
        <f>EXP(-LN(2)/25)*DG126+(1-EXP(-LN(2)/25))/(LN(2)/25)*Calculateur!DB127*Calculateur!DD127*VLOOKUP('Données projet'!$B$13,Paramètres!$A$1:$I$89,3,0)*0.475*44/12</f>
        <v>1.2131774752874773</v>
      </c>
      <c r="DH127" s="23">
        <f>EXP(-LN(2)/2)*DH126+(1-EXP(-LN(2)/2))/(LN(2)/2)*DB127*DE127*VLOOKUP('Données projet'!$B$13,Paramètres!$A$1:$I$89,3,0)*0.475*44/12</f>
        <v>4.5048131951289205E-14</v>
      </c>
      <c r="DI127" s="24">
        <f t="shared" si="69"/>
        <v>2.7687130385317524</v>
      </c>
      <c r="DJ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-1.7053025658242404E-13</v>
      </c>
      <c r="DP127" s="18">
        <f>DO127*VLOOKUP('Données projet'!$B$14,Paramètres!$A$1:$I$89,3,0)*VLOOKUP('Données projet'!$B$14,Paramètres!$A$1:$I$89,5,0)</f>
        <v>-1.4897523215040567E-13</v>
      </c>
      <c r="DQ127" s="14" t="e">
        <f t="shared" si="97"/>
        <v>#NUM!</v>
      </c>
      <c r="DR127" s="22" t="e">
        <f t="shared" si="70"/>
        <v>#NUM!</v>
      </c>
      <c r="DS127" s="59" t="e">
        <f t="shared" si="71"/>
        <v>#NUM!</v>
      </c>
      <c r="DT127" s="59">
        <f ca="1">AVERAGE(OFFSET($DS$3,0,0,'Données projet'!$E$14+1,1))-AVERAGE(OFFSET($H$3,0,0,'Données projet'!$E$14+1,1))</f>
        <v>350.10291030592276</v>
      </c>
      <c r="DU127" s="59">
        <f t="shared" si="98"/>
        <v>379.66960949480392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0</v>
      </c>
      <c r="EJ127" s="13">
        <f>IF('Données projet'!$A$192&gt;35,EJ126+EI127-ER126,IF(A127&lt;'Données projet'!$A$192,$EG$205^A127,IF(A127='Données projet'!$A$192,'Données projet'!$B$192,EJ126+EI127-ER126)))</f>
        <v>0</v>
      </c>
      <c r="EK127" s="18">
        <f>EJ127*VLOOKUP('Données projet'!$B$15,Paramètres!$A$1:$I$89,3,0)*VLOOKUP('Données projet'!$B$15,Paramètres!$A$1:$I$89,5,0)</f>
        <v>0</v>
      </c>
      <c r="EL127" s="14" t="e">
        <f t="shared" si="99"/>
        <v>#NUM!</v>
      </c>
      <c r="EM127" s="22" t="e">
        <f t="shared" si="73"/>
        <v>#NUM!</v>
      </c>
      <c r="EN127" s="59" t="e">
        <f t="shared" si="74"/>
        <v>#NUM!</v>
      </c>
      <c r="EO127" s="59">
        <f ca="1">AVERAGE(OFFSET($EN$3,0,0,'Données projet'!$E$15+1,1))-AVERAGE(OFFSET($H$3,0,0,'Données projet'!$E$15+1,1))</f>
        <v>319.51502927075376</v>
      </c>
      <c r="EP127" s="59">
        <f t="shared" si="100"/>
        <v>433.77429725729928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-5.6843418860808015E-14</v>
      </c>
      <c r="FF127" s="18">
        <f>FE127*VLOOKUP('Données projet'!$B$16,Paramètres!$A$1:$I$89,3,0)*VLOOKUP('Données projet'!$B$16,Paramètres!$A$1:$I$89,5,0)</f>
        <v>-5.4092197387944907E-14</v>
      </c>
      <c r="FG127" s="14" t="e">
        <f t="shared" si="101"/>
        <v>#NUM!</v>
      </c>
      <c r="FH127" s="22" t="e">
        <f t="shared" si="76"/>
        <v>#NUM!</v>
      </c>
      <c r="FI127" s="59" t="e">
        <f t="shared" si="77"/>
        <v>#NUM!</v>
      </c>
      <c r="FJ127" s="59">
        <f ca="1">AVERAGE(OFFSET($FI$3,0,0,'Données projet'!$E$16+1,1))-AVERAGE(OFFSET($H$3,0,0,'Données projet'!$E$16+1,1))</f>
        <v>396.3085896953769</v>
      </c>
      <c r="FK127" s="59">
        <f t="shared" si="102"/>
        <v>319.05961996522967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2.2737367544323206E-13</v>
      </c>
      <c r="GA127" s="18">
        <f>FZ127*VLOOKUP('Données projet'!$B$17,Paramètres!$A$1:$I$89,3,0)*VLOOKUP('Données projet'!$B$17,Paramètres!$A$1:$I$89,5,0)</f>
        <v>1.5252226148732008E-13</v>
      </c>
      <c r="GB127" s="14">
        <f t="shared" si="103"/>
        <v>2.1814502464536512E-12</v>
      </c>
      <c r="GC127" s="22">
        <f t="shared" si="79"/>
        <v>4.0650021179971913E-12</v>
      </c>
      <c r="GD127" s="59">
        <f t="shared" si="80"/>
        <v>288.72816945126709</v>
      </c>
      <c r="GE127" s="59">
        <f ca="1">AVERAGE(OFFSET($GD$3,0,0,'Données projet'!$E$17+1,1))-AVERAGE(OFFSET($H$3,0,0,'Données projet'!$E$17+1,1))</f>
        <v>357.2695384221413</v>
      </c>
      <c r="GF127" s="59">
        <f t="shared" si="104"/>
        <v>296.23918885315254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</v>
      </c>
      <c r="GP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68.744046213980809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0</v>
      </c>
      <c r="GU127" s="13">
        <f>IF('Données projet'!$A$270&gt;35,GU126+GT127-HC126,IF(A127&lt;'Données projet'!$A$270,$GR$205^A127,IF(A127='Données projet'!$A$270,'Données projet'!$B$270,GU126+GT127-HC126)))</f>
        <v>1.1368683772161603E-13</v>
      </c>
      <c r="GV127" s="18">
        <f>GU127*VLOOKUP('Données projet'!$B$18,Paramètres!$A$1:$I$89,3,0)*VLOOKUP('Données projet'!$B$18,Paramètres!$A$1:$I$89,5,0)</f>
        <v>9.2222762759774927E-14</v>
      </c>
      <c r="GW127" s="14">
        <f t="shared" si="105"/>
        <v>1.3985662224947967E-12</v>
      </c>
      <c r="GX127" s="22">
        <f t="shared" si="82"/>
        <v>2.5964574826517121E-12</v>
      </c>
      <c r="GY127" s="59">
        <f t="shared" si="83"/>
        <v>288.72816945126561</v>
      </c>
      <c r="GZ127" s="59">
        <f ca="1">AVERAGE(OFFSET($GY$3,0,0,'Données projet'!$E$18+1,1))-AVERAGE(OFFSET($H$3,0,0,'Données projet'!$E$18+1,1))</f>
        <v>339.25326110952267</v>
      </c>
      <c r="HA127" s="59">
        <f t="shared" si="106"/>
        <v>286.69182905555692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2">
        <f>'Scénario référence'!$B$16*5+'Scénario référence'!$B$17*0+'Scénario référence'!$B$18*5</f>
        <v>2.2000000000000002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8.0666666666666682</v>
      </c>
      <c r="H128" s="65">
        <f t="shared" si="56"/>
        <v>224.4</v>
      </c>
      <c r="I128" s="69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 t="e">
        <f>VLOOKUP(A128,'Données projet'!$A$35:$I$55,2,0)</f>
        <v>#N/A</v>
      </c>
      <c r="L128" s="13" t="e">
        <f>VLOOKUP(A128,'Données projet'!$A$35:$I$55,9,0)</f>
        <v>#N/A</v>
      </c>
      <c r="M128" s="13">
        <f t="array" ref="M128">INDEX(L:L,MIN(IF(ISNUMBER(L128:L324),ROW(L128:L324),"")))</f>
        <v>4.0666666666666664</v>
      </c>
      <c r="N128" s="14">
        <f>IF('Données projet'!$A$36&gt;35,N127+M128-V127,IF(A128&lt;'Données projet'!$A$36,$K$205^A128,IF(A128='Données projet'!$A$36,'Données projet'!$B$36,N127+M128-V127)))</f>
        <v>325.33333333333405</v>
      </c>
      <c r="O128" s="14">
        <f>N128*VLOOKUP('Données projet'!$B$9,Paramètres!$A$1:$I$89,3,0)*VLOOKUP('Données projet'!$B$9,Paramètres!$A$1:$I$89,5,0)</f>
        <v>329.88800000000077</v>
      </c>
      <c r="P128" s="14">
        <f t="shared" si="87"/>
        <v>77.407086255597648</v>
      </c>
      <c r="Q128" s="22">
        <f t="shared" si="107"/>
        <v>709.3722752285006</v>
      </c>
      <c r="R128" s="59">
        <f t="shared" si="55"/>
        <v>998.18033397751333</v>
      </c>
      <c r="S128" s="59">
        <f ca="1">AVERAGE(OFFSET($R$3,0,0,'Données projet'!$E$9+1,1))-AVERAGE(OFFSET($H$3,0,0,'Données projet'!$E$9+1,1))</f>
        <v>595.03194537376203</v>
      </c>
      <c r="T128" s="59">
        <f t="shared" si="88"/>
        <v>315.02619963200516</v>
      </c>
      <c r="U128" s="16">
        <f>IF(ISNA(VLOOKUP(A128,'Données projet'!$A$35:$I$55,3,0)),0,VLOOKUP(A128,'Données projet'!$A$35:$I$55,3,0))</f>
        <v>0</v>
      </c>
      <c r="V128" s="16">
        <f>IF(ISNA(VLOOKUP(A128,'Données projet'!$A$35:$I$55,4,0)),0,VLOOKUP(A128,'Données projet'!$A$35:$I$55,4,0))</f>
        <v>0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 t="e">
        <f>VLOOKUP(A128,'Données projet'!$A$61:$I$81,2,0)</f>
        <v>#N/A</v>
      </c>
      <c r="AG128" s="13" t="e">
        <f>VLOOKUP(A128,'Données projet'!$A$61:$I$81,9,0)</f>
        <v>#N/A</v>
      </c>
      <c r="AH128" s="13">
        <f t="array" ref="AH128">INDEX(AG:AG,MIN(IF(ISNUMBER(AG128:AG324),ROW(AG128:AG324),"")))</f>
        <v>4.0666666666666664</v>
      </c>
      <c r="AI128" s="14">
        <f>IF('Données projet'!$A$62&gt;35,AI127+AH128-AQ127,IF(A128&lt;'Données projet'!$A$62,$AF$205^A128,IF(A128='Données projet'!$A$62,'Données projet'!$B$62,AI127+AH128-AQ127)))</f>
        <v>325.33333333333405</v>
      </c>
      <c r="AJ128" s="14">
        <f>AI128*VLOOKUP('Données projet'!$B$10,Paramètres!$A$1:$I$89,3,0)*VLOOKUP('Données projet'!$B$10,Paramètres!$A$1:$I$89,5,0)</f>
        <v>294.36160000000064</v>
      </c>
      <c r="AK128" s="14">
        <f t="shared" si="89"/>
        <v>69.993136170449716</v>
      </c>
      <c r="AL128" s="22">
        <f t="shared" si="58"/>
        <v>634.58449883020091</v>
      </c>
      <c r="AM128" s="59">
        <f t="shared" si="59"/>
        <v>923.39255757921364</v>
      </c>
      <c r="AN128" s="59">
        <f ca="1">AVERAGE(OFFSET($AM$3,0,0,'Données projet'!$E$10+1,1))-AVERAGE(OFFSET($H$3,0,0,'Données projet'!$E$10+1,1))</f>
        <v>537.67467885131316</v>
      </c>
      <c r="AO128" s="59">
        <f t="shared" si="90"/>
        <v>286.6246792875379</v>
      </c>
      <c r="AP128" s="16">
        <f>IF(ISNA(VLOOKUP(A128,'Données projet'!$A$61:$I$81,3,0)),0,VLOOKUP(A128,'Données projet'!$A$61:$I$81,3,0))</f>
        <v>0</v>
      </c>
      <c r="AQ128" s="16">
        <f>IF(ISNA(VLOOKUP(A128,'Données projet'!$A$61:$I$81,4,0)),0,VLOOKUP(A128,'Données projet'!$A$61:$I$81,4,0))</f>
        <v>0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4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3.0769230769230718</v>
      </c>
      <c r="BD128" s="13">
        <f>IF('Données projet'!$A$88&gt;35,BD127+BC128-BL127,IF(A128&lt;'Données projet'!$A$88,$BA$205^A128,IF(A128='Données projet'!$A$88,'Données projet'!$B$88,BD127+BC128-BL127)))</f>
        <v>393.58974358974399</v>
      </c>
      <c r="BE128" s="14">
        <f>BD128*VLOOKUP('Données projet'!$B$11,Paramètres!$A$1:$I$89,3,0)*VLOOKUP('Données projet'!$B$11,Paramètres!$A$1:$I$89,5,0)</f>
        <v>411.38000000000039</v>
      </c>
      <c r="BF128" s="14">
        <f t="shared" si="91"/>
        <v>94.080005316957639</v>
      </c>
      <c r="BG128" s="22">
        <f t="shared" si="61"/>
        <v>880.34284259370179</v>
      </c>
      <c r="BH128" s="59">
        <f t="shared" si="62"/>
        <v>1169.1509013427146</v>
      </c>
      <c r="BI128" s="59">
        <f ca="1">AVERAGE(OFFSET($BH$3,0,0,'Données projet'!$E$11+1,1))-AVERAGE(OFFSET($H$3,0,0,'Données projet'!$E$11+1,1))</f>
        <v>612.31844548481115</v>
      </c>
      <c r="BJ128" s="59">
        <f t="shared" si="92"/>
        <v>386.56924356342199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</v>
      </c>
      <c r="BT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>
        <f>VLOOKUP(A128,'Données projet'!$A$113:$I$133,2,0)</f>
        <v>301</v>
      </c>
      <c r="BW128" s="13">
        <f>VLOOKUP(A128,'Données projet'!$A$113:$I$133,9,0)</f>
        <v>3.4</v>
      </c>
      <c r="BX128" s="13">
        <f t="array" ref="BX128">INDEX(BW:BW,MIN(IF(ISNUMBER(BW128:BW324),ROW(BW128:BW324),"")))</f>
        <v>3.4</v>
      </c>
      <c r="BY128" s="13">
        <f>IF('Données projet'!$A$114&gt;35,BY127+BX128-CG127,IF(A128&lt;'Données projet'!$A$114,$BV$205^A128,IF(A128='Données projet'!$A$114,'Données projet'!$B$114,BY127+BX128-CG127)))</f>
        <v>300.99999999999949</v>
      </c>
      <c r="BZ128" s="14">
        <f>BY128*VLOOKUP('Données projet'!$B$12,Paramètres!$A$1:$I$89,3,0)*VLOOKUP('Données projet'!$B$12,Paramètres!$A$1:$I$89,5,0)</f>
        <v>323.99639999999943</v>
      </c>
      <c r="CA128" s="14">
        <f t="shared" si="93"/>
        <v>76.184280801792866</v>
      </c>
      <c r="CB128" s="22">
        <f t="shared" si="64"/>
        <v>696.98135239645478</v>
      </c>
      <c r="CC128" s="59">
        <f t="shared" si="65"/>
        <v>985.78941114546751</v>
      </c>
      <c r="CD128" s="59">
        <f ca="1">AVERAGE(OFFSET($CC$3,0,0,'Données projet'!$E$12+1,1))-AVERAGE(OFFSET($H$3,0,0,'Données projet'!$E$12+1,1))</f>
        <v>519.42142379895688</v>
      </c>
      <c r="CE128" s="59">
        <f t="shared" si="94"/>
        <v>275.7070979241023</v>
      </c>
      <c r="CF128" s="16">
        <f>IF(ISNA(VLOOKUP(A128,'Données projet'!$A$113:$I$133,3,0)),0,VLOOKUP(A128,'Données projet'!$A$113:$I$133,3,0))</f>
        <v>11</v>
      </c>
      <c r="CG128" s="16">
        <f>IF(ISNA(VLOOKUP(A128,'Données projet'!$A$113:$I$133,4,0)),0,VLOOKUP(A128,'Données projet'!$A$113:$I$133,4,0))</f>
        <v>33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-2.8421709430404007E-13</v>
      </c>
      <c r="CU128" s="18">
        <f>CT128*VLOOKUP('Données projet'!$B$13,Paramètres!$A$1:$I$89,3,0)*VLOOKUP('Données projet'!$B$13,Paramètres!$A$1:$I$89,5,0)</f>
        <v>-1.69961822393816E-13</v>
      </c>
      <c r="CV128" s="14" t="e">
        <f t="shared" si="95"/>
        <v>#NUM!</v>
      </c>
      <c r="CW128" s="22" t="e">
        <f t="shared" si="67"/>
        <v>#NUM!</v>
      </c>
      <c r="CX128" s="59" t="e">
        <f t="shared" si="68"/>
        <v>#NUM!</v>
      </c>
      <c r="CY128" s="59">
        <f ca="1">AVERAGE(OFFSET($CX$3,0,0,'Données projet'!$E$13+1,1))-AVERAGE(OFFSET($H$3,0,0,'Données projet'!$E$13+1,1))</f>
        <v>267.32460497279214</v>
      </c>
      <c r="CZ128" s="59">
        <f t="shared" si="96"/>
        <v>278.51995033460219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1.5250324596320197</v>
      </c>
      <c r="DG128" s="23">
        <f>EXP(-LN(2)/25)*DG127+(1-EXP(-LN(2)/25))/(LN(2)/25)*Calculateur!DB128*Calculateur!DD128*VLOOKUP('Données projet'!$B$13,Paramètres!$A$1:$I$89,3,0)*0.475*44/12</f>
        <v>1.1800030734275107</v>
      </c>
      <c r="DH128" s="23">
        <f>EXP(-LN(2)/2)*DH127+(1-EXP(-LN(2)/2))/(LN(2)/2)*DB128*DE128*VLOOKUP('Données projet'!$B$13,Paramètres!$A$1:$I$89,3,0)*0.475*44/12</f>
        <v>3.1853839582542976E-14</v>
      </c>
      <c r="DI128" s="24">
        <f t="shared" si="69"/>
        <v>2.7050355330595623</v>
      </c>
      <c r="DJ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-1.7053025658242404E-13</v>
      </c>
      <c r="DP128" s="18">
        <f>DO128*VLOOKUP('Données projet'!$B$14,Paramètres!$A$1:$I$89,3,0)*VLOOKUP('Données projet'!$B$14,Paramètres!$A$1:$I$89,5,0)</f>
        <v>-1.4897523215040567E-13</v>
      </c>
      <c r="DQ128" s="14" t="e">
        <f t="shared" si="97"/>
        <v>#NUM!</v>
      </c>
      <c r="DR128" s="22" t="e">
        <f t="shared" si="70"/>
        <v>#NUM!</v>
      </c>
      <c r="DS128" s="59" t="e">
        <f t="shared" si="71"/>
        <v>#NUM!</v>
      </c>
      <c r="DT128" s="59">
        <f ca="1">AVERAGE(OFFSET($DS$3,0,0,'Données projet'!$E$14+1,1))-AVERAGE(OFFSET($H$3,0,0,'Données projet'!$E$14+1,1))</f>
        <v>350.10291030592276</v>
      </c>
      <c r="DU128" s="59">
        <f t="shared" si="98"/>
        <v>379.66960949480392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 t="e">
        <f>VLOOKUP(A128,'Données projet'!$A$191:$I$211,2,0)</f>
        <v>#N/A</v>
      </c>
      <c r="EH128" s="13" t="e">
        <f>VLOOKUP(A128,'Données projet'!$A$191:$I$211,9,0)</f>
        <v>#N/A</v>
      </c>
      <c r="EI128" s="13">
        <f t="array" ref="EI128">INDEX(EH:EH,MIN(IF(ISNUMBER(EH128:EH324),ROW(EH128:EH324),"")))</f>
        <v>0</v>
      </c>
      <c r="EJ128" s="13">
        <f>IF('Données projet'!$A$192&gt;35,EJ127+EI128-ER127,IF(A128&lt;'Données projet'!$A$192,$EG$205^A128,IF(A128='Données projet'!$A$192,'Données projet'!$B$192,EJ127+EI128-ER127)))</f>
        <v>0</v>
      </c>
      <c r="EK128" s="18">
        <f>EJ128*VLOOKUP('Données projet'!$B$15,Paramètres!$A$1:$I$89,3,0)*VLOOKUP('Données projet'!$B$15,Paramètres!$A$1:$I$89,5,0)</f>
        <v>0</v>
      </c>
      <c r="EL128" s="14" t="e">
        <f t="shared" si="99"/>
        <v>#NUM!</v>
      </c>
      <c r="EM128" s="22" t="e">
        <f t="shared" si="73"/>
        <v>#NUM!</v>
      </c>
      <c r="EN128" s="59" t="e">
        <f t="shared" si="74"/>
        <v>#NUM!</v>
      </c>
      <c r="EO128" s="59">
        <f ca="1">AVERAGE(OFFSET($EN$3,0,0,'Données projet'!$E$15+1,1))-AVERAGE(OFFSET($H$3,0,0,'Données projet'!$E$15+1,1))</f>
        <v>319.51502927075376</v>
      </c>
      <c r="EP128" s="59">
        <f t="shared" si="100"/>
        <v>433.77429725729928</v>
      </c>
      <c r="EQ128" s="16">
        <f>IF(ISNA(VLOOKUP(A128,'Données projet'!$A$191:$I$211,3,0)),0,VLOOKUP(A128,'Données projet'!$A$191:$I$211,3,0))</f>
        <v>0</v>
      </c>
      <c r="ER128" s="16">
        <f>IF(ISNA(VLOOKUP(A128,'Données projet'!$A$191:$I$211,4,0)),0,VLOOKUP(A128,'Données projet'!$A$191:$I$211,4,0))</f>
        <v>0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-5.6843418860808015E-14</v>
      </c>
      <c r="FF128" s="18">
        <f>FE128*VLOOKUP('Données projet'!$B$16,Paramètres!$A$1:$I$89,3,0)*VLOOKUP('Données projet'!$B$16,Paramètres!$A$1:$I$89,5,0)</f>
        <v>-5.4092197387944907E-14</v>
      </c>
      <c r="FG128" s="14" t="e">
        <f t="shared" si="101"/>
        <v>#NUM!</v>
      </c>
      <c r="FH128" s="22" t="e">
        <f t="shared" si="76"/>
        <v>#NUM!</v>
      </c>
      <c r="FI128" s="59" t="e">
        <f t="shared" si="77"/>
        <v>#NUM!</v>
      </c>
      <c r="FJ128" s="59">
        <f ca="1">AVERAGE(OFFSET($FI$3,0,0,'Données projet'!$E$16+1,1))-AVERAGE(OFFSET($H$3,0,0,'Données projet'!$E$16+1,1))</f>
        <v>396.3085896953769</v>
      </c>
      <c r="FK128" s="59">
        <f t="shared" si="102"/>
        <v>319.05961996522967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2.2737367544323206E-13</v>
      </c>
      <c r="GA128" s="18">
        <f>FZ128*VLOOKUP('Données projet'!$B$17,Paramètres!$A$1:$I$89,3,0)*VLOOKUP('Données projet'!$B$17,Paramètres!$A$1:$I$89,5,0)</f>
        <v>1.5252226148732008E-13</v>
      </c>
      <c r="GB128" s="14">
        <f t="shared" si="103"/>
        <v>2.1814502464536512E-12</v>
      </c>
      <c r="GC128" s="22">
        <f t="shared" si="79"/>
        <v>4.0650021179971913E-12</v>
      </c>
      <c r="GD128" s="59">
        <f t="shared" si="80"/>
        <v>288.80805874901688</v>
      </c>
      <c r="GE128" s="59">
        <f ca="1">AVERAGE(OFFSET($GD$3,0,0,'Données projet'!$E$17+1,1))-AVERAGE(OFFSET($H$3,0,0,'Données projet'!$E$17+1,1))</f>
        <v>357.2695384221413</v>
      </c>
      <c r="GF128" s="59">
        <f t="shared" si="104"/>
        <v>296.23918885315254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</v>
      </c>
      <c r="GP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68.765834204276217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 t="e">
        <f>VLOOKUP(A128,'Données projet'!$A$269:$I$289,2,0)</f>
        <v>#N/A</v>
      </c>
      <c r="GS128" s="13" t="e">
        <f>VLOOKUP(A128,'Données projet'!$A$269:$I$289,9,0)</f>
        <v>#N/A</v>
      </c>
      <c r="GT128" s="13">
        <f t="array" ref="GT128">INDEX(GS:GS,MIN(IF(ISNUMBER(GS128:GS324),ROW(GS128:GS324),"")))</f>
        <v>0</v>
      </c>
      <c r="GU128" s="13">
        <f>IF('Données projet'!$A$270&gt;35,GU127+GT128-HC127,IF(A128&lt;'Données projet'!$A$270,$GR$205^A128,IF(A128='Données projet'!$A$270,'Données projet'!$B$270,GU127+GT128-HC127)))</f>
        <v>1.1368683772161603E-13</v>
      </c>
      <c r="GV128" s="18">
        <f>GU128*VLOOKUP('Données projet'!$B$18,Paramètres!$A$1:$I$89,3,0)*VLOOKUP('Données projet'!$B$18,Paramètres!$A$1:$I$89,5,0)</f>
        <v>9.2222762759774927E-14</v>
      </c>
      <c r="GW128" s="14">
        <f t="shared" si="105"/>
        <v>1.3985662224947967E-12</v>
      </c>
      <c r="GX128" s="22">
        <f t="shared" si="82"/>
        <v>2.5964574826517121E-12</v>
      </c>
      <c r="GY128" s="59">
        <f t="shared" si="83"/>
        <v>288.8080587490154</v>
      </c>
      <c r="GZ128" s="59">
        <f ca="1">AVERAGE(OFFSET($GY$3,0,0,'Données projet'!$E$18+1,1))-AVERAGE(OFFSET($H$3,0,0,'Données projet'!$E$18+1,1))</f>
        <v>339.25326110952267</v>
      </c>
      <c r="HA128" s="59">
        <f t="shared" si="106"/>
        <v>286.69182905555692</v>
      </c>
      <c r="HB128" s="16">
        <f>IF(ISNA(VLOOKUP(A128,'Données projet'!$A$269:$I$289,3,0)),0,VLOOKUP(A128,'Données projet'!$A$269:$I$289,3,0))</f>
        <v>0</v>
      </c>
      <c r="HC128" s="16">
        <f>IF(ISNA(VLOOKUP(A128,'Données projet'!$A$269:$I$289,4,0)),0,VLOOKUP(A128,'Données projet'!$A$269:$I$289,4,0))</f>
        <v>0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2">
        <f>'Scénario référence'!$B$16*5+'Scénario référence'!$B$17*0+'Scénario référence'!$B$18*5</f>
        <v>2.2000000000000002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8.0666666666666682</v>
      </c>
      <c r="H129" s="65">
        <f t="shared" si="56"/>
        <v>224.4</v>
      </c>
      <c r="I129" s="69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4.0666666666666664</v>
      </c>
      <c r="N129" s="14">
        <f>IF('Données projet'!$A$36&gt;35,N128+M129-V128,IF(A129&lt;'Données projet'!$A$36,$K$205^A129,IF(A129='Données projet'!$A$36,'Données projet'!$B$36,N128+M129-V128)))</f>
        <v>329.40000000000072</v>
      </c>
      <c r="O129" s="14">
        <f>N129*VLOOKUP('Données projet'!$B$9,Paramètres!$A$1:$I$89,3,0)*VLOOKUP('Données projet'!$B$9,Paramètres!$A$1:$I$89,5,0)</f>
        <v>334.01160000000073</v>
      </c>
      <c r="P129" s="14">
        <f t="shared" si="87"/>
        <v>78.261428413244715</v>
      </c>
      <c r="Q129" s="22">
        <f t="shared" si="107"/>
        <v>718.04219115306921</v>
      </c>
      <c r="R129" s="59">
        <f t="shared" si="55"/>
        <v>1006.9287532991216</v>
      </c>
      <c r="S129" s="59">
        <f ca="1">AVERAGE(OFFSET($R$3,0,0,'Données projet'!$E$9+1,1))-AVERAGE(OFFSET($H$3,0,0,'Données projet'!$E$9+1,1))</f>
        <v>595.03194537376203</v>
      </c>
      <c r="T129" s="59">
        <f t="shared" si="88"/>
        <v>315.02619963200516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4.0666666666666664</v>
      </c>
      <c r="AI129" s="14">
        <f>IF('Données projet'!$A$62&gt;35,AI128+AH129-AQ128,IF(A129&lt;'Données projet'!$A$62,$AF$205^A129,IF(A129='Données projet'!$A$62,'Données projet'!$B$62,AI128+AH129-AQ128)))</f>
        <v>329.40000000000072</v>
      </c>
      <c r="AJ129" s="14">
        <f>AI129*VLOOKUP('Données projet'!$B$10,Paramètres!$A$1:$I$89,3,0)*VLOOKUP('Données projet'!$B$10,Paramètres!$A$1:$I$89,5,0)</f>
        <v>298.0411200000006</v>
      </c>
      <c r="AK129" s="14">
        <f t="shared" si="89"/>
        <v>70.765650546961581</v>
      </c>
      <c r="AL129" s="22">
        <f t="shared" si="58"/>
        <v>642.33845870262587</v>
      </c>
      <c r="AM129" s="59">
        <f t="shared" si="59"/>
        <v>931.22502084867824</v>
      </c>
      <c r="AN129" s="59">
        <f ca="1">AVERAGE(OFFSET($AM$3,0,0,'Données projet'!$E$10+1,1))-AVERAGE(OFFSET($H$3,0,0,'Données projet'!$E$10+1,1))</f>
        <v>537.67467885131316</v>
      </c>
      <c r="AO129" s="59">
        <f t="shared" si="90"/>
        <v>286.6246792875379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4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3.0769230769230718</v>
      </c>
      <c r="BD129" s="13">
        <f>IF('Données projet'!$A$88&gt;35,BD128+BC129-BL128,IF(A129&lt;'Données projet'!$A$88,$BA$205^A129,IF(A129='Données projet'!$A$88,'Données projet'!$B$88,BD128+BC129-BL128)))</f>
        <v>396.66666666666708</v>
      </c>
      <c r="BE129" s="14">
        <f>BD129*VLOOKUP('Données projet'!$B$11,Paramètres!$A$1:$I$89,3,0)*VLOOKUP('Données projet'!$B$11,Paramètres!$A$1:$I$89,5,0)</f>
        <v>414.59600000000046</v>
      </c>
      <c r="BF129" s="14">
        <f t="shared" si="91"/>
        <v>94.729579622319406</v>
      </c>
      <c r="BG129" s="22">
        <f t="shared" si="61"/>
        <v>887.07538450887375</v>
      </c>
      <c r="BH129" s="59">
        <f t="shared" si="62"/>
        <v>1175.9619466549261</v>
      </c>
      <c r="BI129" s="59">
        <f ca="1">AVERAGE(OFFSET($BH$3,0,0,'Données projet'!$E$11+1,1))-AVERAGE(OFFSET($H$3,0,0,'Données projet'!$E$11+1,1))</f>
        <v>612.31844548481115</v>
      </c>
      <c r="BJ129" s="59">
        <f t="shared" si="92"/>
        <v>386.56924356342199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</v>
      </c>
      <c r="BT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3</v>
      </c>
      <c r="BY129" s="13">
        <f>IF('Données projet'!$A$114&gt;35,BY128+BX129-CG128,IF(A129&lt;'Données projet'!$A$114,$BV$205^A129,IF(A129='Données projet'!$A$114,'Données projet'!$B$114,BY128+BX129-CG128)))</f>
        <v>270.99999999999949</v>
      </c>
      <c r="BZ129" s="14">
        <f>BY129*VLOOKUP('Données projet'!$B$12,Paramètres!$A$1:$I$89,3,0)*VLOOKUP('Données projet'!$B$12,Paramètres!$A$1:$I$89,5,0)</f>
        <v>291.70439999999945</v>
      </c>
      <c r="CA129" s="14">
        <f t="shared" si="93"/>
        <v>69.434559073015549</v>
      </c>
      <c r="CB129" s="22">
        <f t="shared" si="64"/>
        <v>628.98368705216785</v>
      </c>
      <c r="CC129" s="59">
        <f t="shared" si="65"/>
        <v>917.87024919822034</v>
      </c>
      <c r="CD129" s="59">
        <f ca="1">AVERAGE(OFFSET($CC$3,0,0,'Données projet'!$E$12+1,1))-AVERAGE(OFFSET($H$3,0,0,'Données projet'!$E$12+1,1))</f>
        <v>519.42142379895688</v>
      </c>
      <c r="CE129" s="59">
        <f t="shared" si="94"/>
        <v>275.7070979241023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-2.8421709430404007E-13</v>
      </c>
      <c r="CU129" s="18">
        <f>CT129*VLOOKUP('Données projet'!$B$13,Paramètres!$A$1:$I$89,3,0)*VLOOKUP('Données projet'!$B$13,Paramètres!$A$1:$I$89,5,0)</f>
        <v>-1.69961822393816E-13</v>
      </c>
      <c r="CV129" s="14" t="e">
        <f t="shared" si="95"/>
        <v>#NUM!</v>
      </c>
      <c r="CW129" s="22" t="e">
        <f t="shared" si="67"/>
        <v>#NUM!</v>
      </c>
      <c r="CX129" s="59" t="e">
        <f t="shared" si="68"/>
        <v>#NUM!</v>
      </c>
      <c r="CY129" s="59">
        <f ca="1">AVERAGE(OFFSET($CX$3,0,0,'Données projet'!$E$13+1,1))-AVERAGE(OFFSET($H$3,0,0,'Données projet'!$E$13+1,1))</f>
        <v>267.32460497279214</v>
      </c>
      <c r="CZ129" s="59">
        <f t="shared" si="96"/>
        <v>278.51995033460219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1.4951275032765887</v>
      </c>
      <c r="DG129" s="23">
        <f>EXP(-LN(2)/25)*DG128+(1-EXP(-LN(2)/25))/(LN(2)/25)*Calculateur!DB129*Calculateur!DD129*VLOOKUP('Données projet'!$B$13,Paramètres!$A$1:$I$89,3,0)*0.475*44/12</f>
        <v>1.1477358273309706</v>
      </c>
      <c r="DH129" s="23">
        <f>EXP(-LN(2)/2)*DH128+(1-EXP(-LN(2)/2))/(LN(2)/2)*DB129*DE129*VLOOKUP('Données projet'!$B$13,Paramètres!$A$1:$I$89,3,0)*0.475*44/12</f>
        <v>2.2524065975644603E-14</v>
      </c>
      <c r="DI129" s="24">
        <f t="shared" si="69"/>
        <v>2.6428633306075819</v>
      </c>
      <c r="DJ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-1.7053025658242404E-13</v>
      </c>
      <c r="DP129" s="18">
        <f>DO129*VLOOKUP('Données projet'!$B$14,Paramètres!$A$1:$I$89,3,0)*VLOOKUP('Données projet'!$B$14,Paramètres!$A$1:$I$89,5,0)</f>
        <v>-1.4897523215040567E-13</v>
      </c>
      <c r="DQ129" s="14" t="e">
        <f t="shared" si="97"/>
        <v>#NUM!</v>
      </c>
      <c r="DR129" s="22" t="e">
        <f t="shared" si="70"/>
        <v>#NUM!</v>
      </c>
      <c r="DS129" s="59" t="e">
        <f t="shared" si="71"/>
        <v>#NUM!</v>
      </c>
      <c r="DT129" s="59">
        <f ca="1">AVERAGE(OFFSET($DS$3,0,0,'Données projet'!$E$14+1,1))-AVERAGE(OFFSET($H$3,0,0,'Données projet'!$E$14+1,1))</f>
        <v>350.10291030592276</v>
      </c>
      <c r="DU129" s="59">
        <f t="shared" si="98"/>
        <v>379.66960949480392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0</v>
      </c>
      <c r="EJ129" s="13">
        <f>IF('Données projet'!$A$192&gt;35,EJ128+EI129-ER128,IF(A129&lt;'Données projet'!$A$192,$EG$205^A129,IF(A129='Données projet'!$A$192,'Données projet'!$B$192,EJ128+EI129-ER128)))</f>
        <v>0</v>
      </c>
      <c r="EK129" s="18">
        <f>EJ129*VLOOKUP('Données projet'!$B$15,Paramètres!$A$1:$I$89,3,0)*VLOOKUP('Données projet'!$B$15,Paramètres!$A$1:$I$89,5,0)</f>
        <v>0</v>
      </c>
      <c r="EL129" s="14" t="e">
        <f t="shared" si="99"/>
        <v>#NUM!</v>
      </c>
      <c r="EM129" s="22" t="e">
        <f t="shared" si="73"/>
        <v>#NUM!</v>
      </c>
      <c r="EN129" s="59" t="e">
        <f t="shared" si="74"/>
        <v>#NUM!</v>
      </c>
      <c r="EO129" s="59">
        <f ca="1">AVERAGE(OFFSET($EN$3,0,0,'Données projet'!$E$15+1,1))-AVERAGE(OFFSET($H$3,0,0,'Données projet'!$E$15+1,1))</f>
        <v>319.51502927075376</v>
      </c>
      <c r="EP129" s="59">
        <f t="shared" si="100"/>
        <v>433.77429725729928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-5.6843418860808015E-14</v>
      </c>
      <c r="FF129" s="18">
        <f>FE129*VLOOKUP('Données projet'!$B$16,Paramètres!$A$1:$I$89,3,0)*VLOOKUP('Données projet'!$B$16,Paramètres!$A$1:$I$89,5,0)</f>
        <v>-5.4092197387944907E-14</v>
      </c>
      <c r="FG129" s="14" t="e">
        <f t="shared" si="101"/>
        <v>#NUM!</v>
      </c>
      <c r="FH129" s="22" t="e">
        <f t="shared" si="76"/>
        <v>#NUM!</v>
      </c>
      <c r="FI129" s="59" t="e">
        <f t="shared" si="77"/>
        <v>#NUM!</v>
      </c>
      <c r="FJ129" s="59">
        <f ca="1">AVERAGE(OFFSET($FI$3,0,0,'Données projet'!$E$16+1,1))-AVERAGE(OFFSET($H$3,0,0,'Données projet'!$E$16+1,1))</f>
        <v>396.3085896953769</v>
      </c>
      <c r="FK129" s="59">
        <f t="shared" si="102"/>
        <v>319.05961996522967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2.2737367544323206E-13</v>
      </c>
      <c r="GA129" s="18">
        <f>FZ129*VLOOKUP('Données projet'!$B$17,Paramètres!$A$1:$I$89,3,0)*VLOOKUP('Données projet'!$B$17,Paramètres!$A$1:$I$89,5,0)</f>
        <v>1.5252226148732008E-13</v>
      </c>
      <c r="GB129" s="14">
        <f t="shared" si="103"/>
        <v>2.1814502464536512E-12</v>
      </c>
      <c r="GC129" s="22">
        <f t="shared" si="79"/>
        <v>4.0650021179971913E-12</v>
      </c>
      <c r="GD129" s="59">
        <f t="shared" si="80"/>
        <v>288.88656214605652</v>
      </c>
      <c r="GE129" s="59">
        <f ca="1">AVERAGE(OFFSET($GD$3,0,0,'Données projet'!$E$17+1,1))-AVERAGE(OFFSET($H$3,0,0,'Données projet'!$E$17+1,1))</f>
        <v>357.2695384221413</v>
      </c>
      <c r="GF129" s="59">
        <f t="shared" si="104"/>
        <v>296.23918885315254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</v>
      </c>
      <c r="GP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68.787244221650667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0</v>
      </c>
      <c r="GU129" s="13">
        <f>IF('Données projet'!$A$270&gt;35,GU128+GT129-HC128,IF(A129&lt;'Données projet'!$A$270,$GR$205^A129,IF(A129='Données projet'!$A$270,'Données projet'!$B$270,GU128+GT129-HC128)))</f>
        <v>1.1368683772161603E-13</v>
      </c>
      <c r="GV129" s="18">
        <f>GU129*VLOOKUP('Données projet'!$B$18,Paramètres!$A$1:$I$89,3,0)*VLOOKUP('Données projet'!$B$18,Paramètres!$A$1:$I$89,5,0)</f>
        <v>9.2222762759774927E-14</v>
      </c>
      <c r="GW129" s="14">
        <f t="shared" si="105"/>
        <v>1.3985662224947967E-12</v>
      </c>
      <c r="GX129" s="22">
        <f t="shared" si="82"/>
        <v>2.5964574826517121E-12</v>
      </c>
      <c r="GY129" s="59">
        <f t="shared" si="83"/>
        <v>288.88656214605504</v>
      </c>
      <c r="GZ129" s="59">
        <f ca="1">AVERAGE(OFFSET($GY$3,0,0,'Données projet'!$E$18+1,1))-AVERAGE(OFFSET($H$3,0,0,'Données projet'!$E$18+1,1))</f>
        <v>339.25326110952267</v>
      </c>
      <c r="HA129" s="59">
        <f t="shared" si="106"/>
        <v>286.69182905555692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2">
        <f>'Scénario référence'!$B$16*5+'Scénario référence'!$B$17*0+'Scénario référence'!$B$18*5</f>
        <v>2.2000000000000002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8.0666666666666682</v>
      </c>
      <c r="H130" s="65">
        <f t="shared" si="56"/>
        <v>224.4</v>
      </c>
      <c r="I130" s="69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4.0666666666666664</v>
      </c>
      <c r="N130" s="14">
        <f>IF('Données projet'!$A$36&gt;35,N129+M130-V129,IF(A130&lt;'Données projet'!$A$36,$K$205^A130,IF(A130='Données projet'!$A$36,'Données projet'!$B$36,N129+M130-V129)))</f>
        <v>333.46666666666738</v>
      </c>
      <c r="O130" s="14">
        <f>N130*VLOOKUP('Données projet'!$B$9,Paramètres!$A$1:$I$89,3,0)*VLOOKUP('Données projet'!$B$9,Paramètres!$A$1:$I$89,5,0)</f>
        <v>338.13520000000074</v>
      </c>
      <c r="P130" s="14">
        <f t="shared" si="87"/>
        <v>79.114543698329854</v>
      </c>
      <c r="Q130" s="22">
        <f t="shared" si="107"/>
        <v>726.70997027459237</v>
      </c>
      <c r="R130" s="59">
        <f t="shared" si="55"/>
        <v>1015.6736739592532</v>
      </c>
      <c r="S130" s="59">
        <f ca="1">AVERAGE(OFFSET($R$3,0,0,'Données projet'!$E$9+1,1))-AVERAGE(OFFSET($H$3,0,0,'Données projet'!$E$9+1,1))</f>
        <v>595.03194537376203</v>
      </c>
      <c r="T130" s="59">
        <f t="shared" si="88"/>
        <v>315.02619963200516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4.0666666666666664</v>
      </c>
      <c r="AI130" s="14">
        <f>IF('Données projet'!$A$62&gt;35,AI129+AH130-AQ129,IF(A130&lt;'Données projet'!$A$62,$AF$205^A130,IF(A130='Données projet'!$A$62,'Données projet'!$B$62,AI129+AH130-AQ129)))</f>
        <v>333.46666666666738</v>
      </c>
      <c r="AJ130" s="14">
        <f>AI130*VLOOKUP('Données projet'!$B$10,Paramètres!$A$1:$I$89,3,0)*VLOOKUP('Données projet'!$B$10,Paramètres!$A$1:$I$89,5,0)</f>
        <v>301.72064000000063</v>
      </c>
      <c r="AK130" s="14">
        <f t="shared" si="89"/>
        <v>71.537055559170568</v>
      </c>
      <c r="AL130" s="22">
        <f t="shared" si="58"/>
        <v>650.0904864322232</v>
      </c>
      <c r="AM130" s="59">
        <f t="shared" si="59"/>
        <v>939.054190116884</v>
      </c>
      <c r="AN130" s="59">
        <f ca="1">AVERAGE(OFFSET($AM$3,0,0,'Données projet'!$E$10+1,1))-AVERAGE(OFFSET($H$3,0,0,'Données projet'!$E$10+1,1))</f>
        <v>537.67467885131316</v>
      </c>
      <c r="AO130" s="59">
        <f t="shared" si="90"/>
        <v>286.6246792875379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4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3.0769230769230718</v>
      </c>
      <c r="BD130" s="13">
        <f>IF('Données projet'!$A$88&gt;35,BD129+BC130-BL129,IF(A130&lt;'Données projet'!$A$88,$BA$205^A130,IF(A130='Données projet'!$A$88,'Données projet'!$B$88,BD129+BC130-BL129)))</f>
        <v>399.74358974359018</v>
      </c>
      <c r="BE130" s="14">
        <f>BD130*VLOOKUP('Données projet'!$B$11,Paramètres!$A$1:$I$89,3,0)*VLOOKUP('Données projet'!$B$11,Paramètres!$A$1:$I$89,5,0)</f>
        <v>417.81200000000047</v>
      </c>
      <c r="BF130" s="14">
        <f t="shared" si="91"/>
        <v>95.378567679771081</v>
      </c>
      <c r="BG130" s="22">
        <f t="shared" si="61"/>
        <v>893.80690537560201</v>
      </c>
      <c r="BH130" s="59">
        <f t="shared" si="62"/>
        <v>1182.7706090602628</v>
      </c>
      <c r="BI130" s="59">
        <f ca="1">AVERAGE(OFFSET($BH$3,0,0,'Données projet'!$E$11+1,1))-AVERAGE(OFFSET($H$3,0,0,'Données projet'!$E$11+1,1))</f>
        <v>612.31844548481115</v>
      </c>
      <c r="BJ130" s="59">
        <f t="shared" si="92"/>
        <v>386.56924356342199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</v>
      </c>
      <c r="BT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3</v>
      </c>
      <c r="BY130" s="13">
        <f>IF('Données projet'!$A$114&gt;35,BY129+BX130-CG129,IF(A130&lt;'Données projet'!$A$114,$BV$205^A130,IF(A130='Données projet'!$A$114,'Données projet'!$B$114,BY129+BX130-CG129)))</f>
        <v>273.99999999999949</v>
      </c>
      <c r="BZ130" s="14">
        <f>BY130*VLOOKUP('Données projet'!$B$12,Paramètres!$A$1:$I$89,3,0)*VLOOKUP('Données projet'!$B$12,Paramètres!$A$1:$I$89,5,0)</f>
        <v>294.93359999999944</v>
      </c>
      <c r="CA130" s="14">
        <f t="shared" si="93"/>
        <v>70.113300882814755</v>
      </c>
      <c r="CB130" s="22">
        <f t="shared" si="64"/>
        <v>635.79001903756807</v>
      </c>
      <c r="CC130" s="59">
        <f t="shared" si="65"/>
        <v>924.75372272222876</v>
      </c>
      <c r="CD130" s="59">
        <f ca="1">AVERAGE(OFFSET($CC$3,0,0,'Données projet'!$E$12+1,1))-AVERAGE(OFFSET($H$3,0,0,'Données projet'!$E$12+1,1))</f>
        <v>519.42142379895688</v>
      </c>
      <c r="CE130" s="59">
        <f t="shared" si="94"/>
        <v>275.7070979241023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-2.8421709430404007E-13</v>
      </c>
      <c r="CU130" s="18">
        <f>CT130*VLOOKUP('Données projet'!$B$13,Paramètres!$A$1:$I$89,3,0)*VLOOKUP('Données projet'!$B$13,Paramètres!$A$1:$I$89,5,0)</f>
        <v>-1.69961822393816E-13</v>
      </c>
      <c r="CV130" s="14" t="e">
        <f t="shared" si="95"/>
        <v>#NUM!</v>
      </c>
      <c r="CW130" s="22" t="e">
        <f t="shared" si="67"/>
        <v>#NUM!</v>
      </c>
      <c r="CX130" s="59" t="e">
        <f t="shared" si="68"/>
        <v>#NUM!</v>
      </c>
      <c r="CY130" s="59">
        <f ca="1">AVERAGE(OFFSET($CX$3,0,0,'Données projet'!$E$13+1,1))-AVERAGE(OFFSET($H$3,0,0,'Données projet'!$E$13+1,1))</f>
        <v>267.32460497279214</v>
      </c>
      <c r="CZ130" s="59">
        <f t="shared" si="96"/>
        <v>278.51995033460219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1.4658089648750654</v>
      </c>
      <c r="DG130" s="23">
        <f>EXP(-LN(2)/25)*DG129+(1-EXP(-LN(2)/25))/(LN(2)/25)*Calculateur!DB130*Calculateur!DD130*VLOOKUP('Données projet'!$B$13,Paramètres!$A$1:$I$89,3,0)*0.475*44/12</f>
        <v>1.1163509307758013</v>
      </c>
      <c r="DH130" s="23">
        <f>EXP(-LN(2)/2)*DH129+(1-EXP(-LN(2)/2))/(LN(2)/2)*DB130*DE130*VLOOKUP('Données projet'!$B$13,Paramètres!$A$1:$I$89,3,0)*0.475*44/12</f>
        <v>1.5926919791271488E-14</v>
      </c>
      <c r="DI130" s="24">
        <f t="shared" si="69"/>
        <v>2.5821598956508827</v>
      </c>
      <c r="DJ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-1.7053025658242404E-13</v>
      </c>
      <c r="DP130" s="18">
        <f>DO130*VLOOKUP('Données projet'!$B$14,Paramètres!$A$1:$I$89,3,0)*VLOOKUP('Données projet'!$B$14,Paramètres!$A$1:$I$89,5,0)</f>
        <v>-1.4897523215040567E-13</v>
      </c>
      <c r="DQ130" s="14" t="e">
        <f t="shared" si="97"/>
        <v>#NUM!</v>
      </c>
      <c r="DR130" s="22" t="e">
        <f t="shared" si="70"/>
        <v>#NUM!</v>
      </c>
      <c r="DS130" s="59" t="e">
        <f t="shared" si="71"/>
        <v>#NUM!</v>
      </c>
      <c r="DT130" s="59">
        <f ca="1">AVERAGE(OFFSET($DS$3,0,0,'Données projet'!$E$14+1,1))-AVERAGE(OFFSET($H$3,0,0,'Données projet'!$E$14+1,1))</f>
        <v>350.10291030592276</v>
      </c>
      <c r="DU130" s="59">
        <f t="shared" si="98"/>
        <v>379.66960949480392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0</v>
      </c>
      <c r="EJ130" s="13">
        <f>IF('Données projet'!$A$192&gt;35,EJ129+EI130-ER129,IF(A130&lt;'Données projet'!$A$192,$EG$205^A130,IF(A130='Données projet'!$A$192,'Données projet'!$B$192,EJ129+EI130-ER129)))</f>
        <v>0</v>
      </c>
      <c r="EK130" s="18">
        <f>EJ130*VLOOKUP('Données projet'!$B$15,Paramètres!$A$1:$I$89,3,0)*VLOOKUP('Données projet'!$B$15,Paramètres!$A$1:$I$89,5,0)</f>
        <v>0</v>
      </c>
      <c r="EL130" s="14" t="e">
        <f t="shared" si="99"/>
        <v>#NUM!</v>
      </c>
      <c r="EM130" s="22" t="e">
        <f t="shared" si="73"/>
        <v>#NUM!</v>
      </c>
      <c r="EN130" s="59" t="e">
        <f t="shared" si="74"/>
        <v>#NUM!</v>
      </c>
      <c r="EO130" s="59">
        <f ca="1">AVERAGE(OFFSET($EN$3,0,0,'Données projet'!$E$15+1,1))-AVERAGE(OFFSET($H$3,0,0,'Données projet'!$E$15+1,1))</f>
        <v>319.51502927075376</v>
      </c>
      <c r="EP130" s="59">
        <f t="shared" si="100"/>
        <v>433.77429725729928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-5.6843418860808015E-14</v>
      </c>
      <c r="FF130" s="18">
        <f>FE130*VLOOKUP('Données projet'!$B$16,Paramètres!$A$1:$I$89,3,0)*VLOOKUP('Données projet'!$B$16,Paramètres!$A$1:$I$89,5,0)</f>
        <v>-5.4092197387944907E-14</v>
      </c>
      <c r="FG130" s="14" t="e">
        <f t="shared" si="101"/>
        <v>#NUM!</v>
      </c>
      <c r="FH130" s="22" t="e">
        <f t="shared" si="76"/>
        <v>#NUM!</v>
      </c>
      <c r="FI130" s="59" t="e">
        <f t="shared" si="77"/>
        <v>#NUM!</v>
      </c>
      <c r="FJ130" s="59">
        <f ca="1">AVERAGE(OFFSET($FI$3,0,0,'Données projet'!$E$16+1,1))-AVERAGE(OFFSET($H$3,0,0,'Données projet'!$E$16+1,1))</f>
        <v>396.3085896953769</v>
      </c>
      <c r="FK130" s="59">
        <f t="shared" si="102"/>
        <v>319.05961996522967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2.2737367544323206E-13</v>
      </c>
      <c r="GA130" s="18">
        <f>FZ130*VLOOKUP('Données projet'!$B$17,Paramètres!$A$1:$I$89,3,0)*VLOOKUP('Données projet'!$B$17,Paramètres!$A$1:$I$89,5,0)</f>
        <v>1.5252226148732008E-13</v>
      </c>
      <c r="GB130" s="14">
        <f t="shared" si="103"/>
        <v>2.1814502464536512E-12</v>
      </c>
      <c r="GC130" s="22">
        <f t="shared" si="79"/>
        <v>4.0650021179971913E-12</v>
      </c>
      <c r="GD130" s="59">
        <f t="shared" si="80"/>
        <v>288.96370368466484</v>
      </c>
      <c r="GE130" s="59">
        <f ca="1">AVERAGE(OFFSET($GD$3,0,0,'Données projet'!$E$17+1,1))-AVERAGE(OFFSET($H$3,0,0,'Données projet'!$E$17+1,1))</f>
        <v>357.2695384221413</v>
      </c>
      <c r="GF130" s="59">
        <f t="shared" si="104"/>
        <v>296.23918885315254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</v>
      </c>
      <c r="GP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68.808282823089286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0</v>
      </c>
      <c r="GU130" s="13">
        <f>IF('Données projet'!$A$270&gt;35,GU129+GT130-HC129,IF(A130&lt;'Données projet'!$A$270,$GR$205^A130,IF(A130='Données projet'!$A$270,'Données projet'!$B$270,GU129+GT130-HC129)))</f>
        <v>1.1368683772161603E-13</v>
      </c>
      <c r="GV130" s="18">
        <f>GU130*VLOOKUP('Données projet'!$B$18,Paramètres!$A$1:$I$89,3,0)*VLOOKUP('Données projet'!$B$18,Paramètres!$A$1:$I$89,5,0)</f>
        <v>9.2222762759774927E-14</v>
      </c>
      <c r="GW130" s="14">
        <f t="shared" si="105"/>
        <v>1.3985662224947967E-12</v>
      </c>
      <c r="GX130" s="22">
        <f t="shared" si="82"/>
        <v>2.5964574826517121E-12</v>
      </c>
      <c r="GY130" s="59">
        <f t="shared" si="83"/>
        <v>288.96370368466336</v>
      </c>
      <c r="GZ130" s="59">
        <f ca="1">AVERAGE(OFFSET($GY$3,0,0,'Données projet'!$E$18+1,1))-AVERAGE(OFFSET($H$3,0,0,'Données projet'!$E$18+1,1))</f>
        <v>339.25326110952267</v>
      </c>
      <c r="HA130" s="59">
        <f t="shared" si="106"/>
        <v>286.69182905555692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2">
        <f>'Scénario référence'!$B$16*5+'Scénario référence'!$B$17*0+'Scénario référence'!$B$18*5</f>
        <v>2.2000000000000002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8.0666666666666682</v>
      </c>
      <c r="H131" s="65">
        <f t="shared" si="56"/>
        <v>224.4</v>
      </c>
      <c r="I131" s="69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4.0666666666666664</v>
      </c>
      <c r="N131" s="14">
        <f>IF('Données projet'!$A$36&gt;35,N130+M131-V130,IF(A131&lt;'Données projet'!$A$36,$K$205^A131,IF(A131='Données projet'!$A$36,'Données projet'!$B$36,N130+M131-V130)))</f>
        <v>337.53333333333404</v>
      </c>
      <c r="O131" s="14">
        <f>N131*VLOOKUP('Données projet'!$B$9,Paramètres!$A$1:$I$89,3,0)*VLOOKUP('Données projet'!$B$9,Paramètres!$A$1:$I$89,5,0)</f>
        <v>342.25880000000075</v>
      </c>
      <c r="P131" s="14">
        <f t="shared" si="87"/>
        <v>79.966448803256469</v>
      </c>
      <c r="Q131" s="22">
        <f t="shared" ref="Q131:Q153" si="108">(O131+P131)*0.475*44/12</f>
        <v>735.3756416656729</v>
      </c>
      <c r="R131" s="59">
        <f t="shared" ref="R131:R194" si="109">Q131+(I131+J131)*44/12</f>
        <v>1024.4151486557098</v>
      </c>
      <c r="S131" s="59">
        <f ca="1">AVERAGE(OFFSET($R$3,0,0,'Données projet'!$E$9+1,1))-AVERAGE(OFFSET($H$3,0,0,'Données projet'!$E$9+1,1))</f>
        <v>595.03194537376203</v>
      </c>
      <c r="T131" s="59">
        <f t="shared" si="88"/>
        <v>315.02619963200516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4.0666666666666664</v>
      </c>
      <c r="AI131" s="14">
        <f>IF('Données projet'!$A$62&gt;35,AI130+AH131-AQ130,IF(A131&lt;'Données projet'!$A$62,$AF$205^A131,IF(A131='Données projet'!$A$62,'Données projet'!$B$62,AI130+AH131-AQ130)))</f>
        <v>337.53333333333404</v>
      </c>
      <c r="AJ131" s="14">
        <f>AI131*VLOOKUP('Données projet'!$B$10,Paramètres!$A$1:$I$89,3,0)*VLOOKUP('Données projet'!$B$10,Paramètres!$A$1:$I$89,5,0)</f>
        <v>305.4001600000006</v>
      </c>
      <c r="AK131" s="14">
        <f t="shared" si="89"/>
        <v>72.307366300703194</v>
      </c>
      <c r="AL131" s="22">
        <f t="shared" si="58"/>
        <v>657.84060830705903</v>
      </c>
      <c r="AM131" s="59">
        <f t="shared" si="59"/>
        <v>946.88011529709593</v>
      </c>
      <c r="AN131" s="59">
        <f ca="1">AVERAGE(OFFSET($AM$3,0,0,'Données projet'!$E$10+1,1))-AVERAGE(OFFSET($H$3,0,0,'Données projet'!$E$10+1,1))</f>
        <v>537.67467885131316</v>
      </c>
      <c r="AO131" s="59">
        <f t="shared" si="90"/>
        <v>286.6246792875379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4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3.0769230769230718</v>
      </c>
      <c r="BD131" s="13">
        <f>IF('Données projet'!$A$88&gt;35,BD130+BC131-BL130,IF(A131&lt;'Données projet'!$A$88,$BA$205^A131,IF(A131='Données projet'!$A$88,'Données projet'!$B$88,BD130+BC131-BL130)))</f>
        <v>402.82051282051327</v>
      </c>
      <c r="BE131" s="14">
        <f>BD131*VLOOKUP('Données projet'!$B$11,Paramètres!$A$1:$I$89,3,0)*VLOOKUP('Données projet'!$B$11,Paramètres!$A$1:$I$89,5,0)</f>
        <v>421.02800000000047</v>
      </c>
      <c r="BF131" s="14">
        <f t="shared" si="91"/>
        <v>96.026974524902116</v>
      </c>
      <c r="BG131" s="22">
        <f t="shared" si="61"/>
        <v>900.53741396420526</v>
      </c>
      <c r="BH131" s="59">
        <f t="shared" si="62"/>
        <v>1189.576920954242</v>
      </c>
      <c r="BI131" s="59">
        <f ca="1">AVERAGE(OFFSET($BH$3,0,0,'Données projet'!$E$11+1,1))-AVERAGE(OFFSET($H$3,0,0,'Données projet'!$E$11+1,1))</f>
        <v>612.31844548481115</v>
      </c>
      <c r="BJ131" s="59">
        <f t="shared" si="92"/>
        <v>386.56924356342199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</v>
      </c>
      <c r="BT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3</v>
      </c>
      <c r="BY131" s="13">
        <f>IF('Données projet'!$A$114&gt;35,BY130+BX131-CG130,IF(A131&lt;'Données projet'!$A$114,$BV$205^A131,IF(A131='Données projet'!$A$114,'Données projet'!$B$114,BY130+BX131-CG130)))</f>
        <v>276.99999999999949</v>
      </c>
      <c r="BZ131" s="14">
        <f>BY131*VLOOKUP('Données projet'!$B$12,Paramètres!$A$1:$I$89,3,0)*VLOOKUP('Données projet'!$B$12,Paramètres!$A$1:$I$89,5,0)</f>
        <v>298.16279999999944</v>
      </c>
      <c r="CA131" s="14">
        <f t="shared" si="93"/>
        <v>70.791178201095988</v>
      </c>
      <c r="CB131" s="22">
        <f t="shared" si="64"/>
        <v>642.59484536690786</v>
      </c>
      <c r="CC131" s="59">
        <f t="shared" si="65"/>
        <v>931.63435235694465</v>
      </c>
      <c r="CD131" s="59">
        <f ca="1">AVERAGE(OFFSET($CC$3,0,0,'Données projet'!$E$12+1,1))-AVERAGE(OFFSET($H$3,0,0,'Données projet'!$E$12+1,1))</f>
        <v>519.42142379895688</v>
      </c>
      <c r="CE131" s="59">
        <f t="shared" si="94"/>
        <v>275.7070979241023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-2.8421709430404007E-13</v>
      </c>
      <c r="CU131" s="18">
        <f>CT131*VLOOKUP('Données projet'!$B$13,Paramètres!$A$1:$I$89,3,0)*VLOOKUP('Données projet'!$B$13,Paramètres!$A$1:$I$89,5,0)</f>
        <v>-1.69961822393816E-13</v>
      </c>
      <c r="CV131" s="14" t="e">
        <f t="shared" si="95"/>
        <v>#NUM!</v>
      </c>
      <c r="CW131" s="22" t="e">
        <f t="shared" si="67"/>
        <v>#NUM!</v>
      </c>
      <c r="CX131" s="59" t="e">
        <f t="shared" si="68"/>
        <v>#NUM!</v>
      </c>
      <c r="CY131" s="59">
        <f ca="1">AVERAGE(OFFSET($CX$3,0,0,'Données projet'!$E$13+1,1))-AVERAGE(OFFSET($H$3,0,0,'Données projet'!$E$13+1,1))</f>
        <v>267.32460497279214</v>
      </c>
      <c r="CZ131" s="59">
        <f t="shared" si="96"/>
        <v>278.51995033460219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1.4370653451290534</v>
      </c>
      <c r="DG131" s="23">
        <f>EXP(-LN(2)/25)*DG130+(1-EXP(-LN(2)/25))/(LN(2)/25)*Calculateur!DB131*Calculateur!DD131*VLOOKUP('Données projet'!$B$13,Paramètres!$A$1:$I$89,3,0)*0.475*44/12</f>
        <v>1.085824255867393</v>
      </c>
      <c r="DH131" s="23">
        <f>EXP(-LN(2)/2)*DH130+(1-EXP(-LN(2)/2))/(LN(2)/2)*DB131*DE131*VLOOKUP('Données projet'!$B$13,Paramètres!$A$1:$I$89,3,0)*0.475*44/12</f>
        <v>1.1262032987822301E-14</v>
      </c>
      <c r="DI131" s="24">
        <f t="shared" si="69"/>
        <v>2.5228896009964576</v>
      </c>
      <c r="DJ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-1.7053025658242404E-13</v>
      </c>
      <c r="DP131" s="18">
        <f>DO131*VLOOKUP('Données projet'!$B$14,Paramètres!$A$1:$I$89,3,0)*VLOOKUP('Données projet'!$B$14,Paramètres!$A$1:$I$89,5,0)</f>
        <v>-1.4897523215040567E-13</v>
      </c>
      <c r="DQ131" s="14" t="e">
        <f t="shared" si="97"/>
        <v>#NUM!</v>
      </c>
      <c r="DR131" s="22" t="e">
        <f t="shared" si="70"/>
        <v>#NUM!</v>
      </c>
      <c r="DS131" s="59" t="e">
        <f t="shared" si="71"/>
        <v>#NUM!</v>
      </c>
      <c r="DT131" s="59">
        <f ca="1">AVERAGE(OFFSET($DS$3,0,0,'Données projet'!$E$14+1,1))-AVERAGE(OFFSET($H$3,0,0,'Données projet'!$E$14+1,1))</f>
        <v>350.10291030592276</v>
      </c>
      <c r="DU131" s="59">
        <f t="shared" si="98"/>
        <v>379.66960949480392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0</v>
      </c>
      <c r="EJ131" s="13">
        <f>IF('Données projet'!$A$192&gt;35,EJ130+EI131-ER130,IF(A131&lt;'Données projet'!$A$192,$EG$205^A131,IF(A131='Données projet'!$A$192,'Données projet'!$B$192,EJ130+EI131-ER130)))</f>
        <v>0</v>
      </c>
      <c r="EK131" s="18">
        <f>EJ131*VLOOKUP('Données projet'!$B$15,Paramètres!$A$1:$I$89,3,0)*VLOOKUP('Données projet'!$B$15,Paramètres!$A$1:$I$89,5,0)</f>
        <v>0</v>
      </c>
      <c r="EL131" s="14" t="e">
        <f t="shared" si="99"/>
        <v>#NUM!</v>
      </c>
      <c r="EM131" s="22" t="e">
        <f t="shared" si="73"/>
        <v>#NUM!</v>
      </c>
      <c r="EN131" s="59" t="e">
        <f t="shared" si="74"/>
        <v>#NUM!</v>
      </c>
      <c r="EO131" s="59">
        <f ca="1">AVERAGE(OFFSET($EN$3,0,0,'Données projet'!$E$15+1,1))-AVERAGE(OFFSET($H$3,0,0,'Données projet'!$E$15+1,1))</f>
        <v>319.51502927075376</v>
      </c>
      <c r="EP131" s="59">
        <f t="shared" si="100"/>
        <v>433.77429725729928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-5.6843418860808015E-14</v>
      </c>
      <c r="FF131" s="18">
        <f>FE131*VLOOKUP('Données projet'!$B$16,Paramètres!$A$1:$I$89,3,0)*VLOOKUP('Données projet'!$B$16,Paramètres!$A$1:$I$89,5,0)</f>
        <v>-5.4092197387944907E-14</v>
      </c>
      <c r="FG131" s="14" t="e">
        <f t="shared" si="101"/>
        <v>#NUM!</v>
      </c>
      <c r="FH131" s="22" t="e">
        <f t="shared" si="76"/>
        <v>#NUM!</v>
      </c>
      <c r="FI131" s="59" t="e">
        <f t="shared" si="77"/>
        <v>#NUM!</v>
      </c>
      <c r="FJ131" s="59">
        <f ca="1">AVERAGE(OFFSET($FI$3,0,0,'Données projet'!$E$16+1,1))-AVERAGE(OFFSET($H$3,0,0,'Données projet'!$E$16+1,1))</f>
        <v>396.3085896953769</v>
      </c>
      <c r="FK131" s="59">
        <f t="shared" si="102"/>
        <v>319.05961996522967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2.2737367544323206E-13</v>
      </c>
      <c r="GA131" s="18">
        <f>FZ131*VLOOKUP('Données projet'!$B$17,Paramètres!$A$1:$I$89,3,0)*VLOOKUP('Données projet'!$B$17,Paramètres!$A$1:$I$89,5,0)</f>
        <v>1.5252226148732008E-13</v>
      </c>
      <c r="GB131" s="14">
        <f t="shared" si="103"/>
        <v>2.1814502464536512E-12</v>
      </c>
      <c r="GC131" s="22">
        <f t="shared" si="79"/>
        <v>4.0650021179971913E-12</v>
      </c>
      <c r="GD131" s="59">
        <f t="shared" si="80"/>
        <v>289.03950699004093</v>
      </c>
      <c r="GE131" s="59">
        <f ca="1">AVERAGE(OFFSET($GD$3,0,0,'Données projet'!$E$17+1,1))-AVERAGE(OFFSET($H$3,0,0,'Données projet'!$E$17+1,1))</f>
        <v>357.2695384221413</v>
      </c>
      <c r="GF131" s="59">
        <f t="shared" si="104"/>
        <v>296.23918885315254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</v>
      </c>
      <c r="GP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68.828956451828219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0</v>
      </c>
      <c r="GU131" s="13">
        <f>IF('Données projet'!$A$270&gt;35,GU130+GT131-HC130,IF(A131&lt;'Données projet'!$A$270,$GR$205^A131,IF(A131='Données projet'!$A$270,'Données projet'!$B$270,GU130+GT131-HC130)))</f>
        <v>1.1368683772161603E-13</v>
      </c>
      <c r="GV131" s="18">
        <f>GU131*VLOOKUP('Données projet'!$B$18,Paramètres!$A$1:$I$89,3,0)*VLOOKUP('Données projet'!$B$18,Paramètres!$A$1:$I$89,5,0)</f>
        <v>9.2222762759774927E-14</v>
      </c>
      <c r="GW131" s="14">
        <f t="shared" si="105"/>
        <v>1.3985662224947967E-12</v>
      </c>
      <c r="GX131" s="22">
        <f t="shared" si="82"/>
        <v>2.5964574826517121E-12</v>
      </c>
      <c r="GY131" s="59">
        <f t="shared" si="83"/>
        <v>289.03950699003946</v>
      </c>
      <c r="GZ131" s="59">
        <f ca="1">AVERAGE(OFFSET($GY$3,0,0,'Données projet'!$E$18+1,1))-AVERAGE(OFFSET($H$3,0,0,'Données projet'!$E$18+1,1))</f>
        <v>339.25326110952267</v>
      </c>
      <c r="HA131" s="59">
        <f t="shared" si="106"/>
        <v>286.69182905555692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2">
        <f>'Scénario référence'!$B$16*5+'Scénario référence'!$B$17*0+'Scénario référence'!$B$18*5</f>
        <v>2.2000000000000002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8.0666666666666682</v>
      </c>
      <c r="H132" s="65">
        <f t="shared" ref="H132:H195" si="110">(B132+E132+F132)*44/12+(C132+D132)*0.475*44/12</f>
        <v>224.4</v>
      </c>
      <c r="I132" s="69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4.0666666666666664</v>
      </c>
      <c r="N132" s="14">
        <f>IF('Données projet'!$A$36&gt;35,N131+M132-V131,IF(A132&lt;'Données projet'!$A$36,$K$205^A132,IF(A132='Données projet'!$A$36,'Données projet'!$B$36,N131+M132-V131)))</f>
        <v>341.6000000000007</v>
      </c>
      <c r="O132" s="14">
        <f>N132*VLOOKUP('Données projet'!$B$9,Paramètres!$A$1:$I$89,3,0)*VLOOKUP('Données projet'!$B$9,Paramètres!$A$1:$I$89,5,0)</f>
        <v>346.38240000000076</v>
      </c>
      <c r="P132" s="14">
        <f t="shared" si="87"/>
        <v>80.817159995059342</v>
      </c>
      <c r="Q132" s="22">
        <f t="shared" si="108"/>
        <v>744.03923365806293</v>
      </c>
      <c r="R132" s="59">
        <f t="shared" si="109"/>
        <v>1033.1532289355985</v>
      </c>
      <c r="S132" s="59">
        <f ca="1">AVERAGE(OFFSET($R$3,0,0,'Données projet'!$E$9+1,1))-AVERAGE(OFFSET($H$3,0,0,'Données projet'!$E$9+1,1))</f>
        <v>595.03194537376203</v>
      </c>
      <c r="T132" s="59">
        <f t="shared" si="88"/>
        <v>315.02619963200516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4.0666666666666664</v>
      </c>
      <c r="AI132" s="14">
        <f>IF('Données projet'!$A$62&gt;35,AI131+AH132-AQ131,IF(A132&lt;'Données projet'!$A$62,$AF$205^A132,IF(A132='Données projet'!$A$62,'Données projet'!$B$62,AI131+AH132-AQ131)))</f>
        <v>341.6000000000007</v>
      </c>
      <c r="AJ132" s="14">
        <f>AI132*VLOOKUP('Données projet'!$B$10,Paramètres!$A$1:$I$89,3,0)*VLOOKUP('Données projet'!$B$10,Paramètres!$A$1:$I$89,5,0)</f>
        <v>309.07968000000062</v>
      </c>
      <c r="AK132" s="14">
        <f t="shared" si="89"/>
        <v>73.076597480558945</v>
      </c>
      <c r="AL132" s="22">
        <f t="shared" ref="AL132:AL153" si="112">(AJ132+AK132)*0.475*44/12</f>
        <v>665.58884994530774</v>
      </c>
      <c r="AM132" s="59">
        <f t="shared" ref="AM132:AM195" si="113">AL132+(AD132+AE132)*44/12</f>
        <v>954.70284522284328</v>
      </c>
      <c r="AN132" s="59">
        <f ca="1">AVERAGE(OFFSET($AM$3,0,0,'Données projet'!$E$10+1,1))-AVERAGE(OFFSET($H$3,0,0,'Données projet'!$E$10+1,1))</f>
        <v>537.67467885131316</v>
      </c>
      <c r="AO132" s="59">
        <f t="shared" si="90"/>
        <v>286.6246792875379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4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3.0769230769230718</v>
      </c>
      <c r="BD132" s="13">
        <f>IF('Données projet'!$A$88&gt;35,BD131+BC132-BL131,IF(A132&lt;'Données projet'!$A$88,$BA$205^A132,IF(A132='Données projet'!$A$88,'Données projet'!$B$88,BD131+BC132-BL131)))</f>
        <v>405.89743589743637</v>
      </c>
      <c r="BE132" s="14">
        <f>BD132*VLOOKUP('Données projet'!$B$11,Paramètres!$A$1:$I$89,3,0)*VLOOKUP('Données projet'!$B$11,Paramètres!$A$1:$I$89,5,0)</f>
        <v>424.24400000000048</v>
      </c>
      <c r="BF132" s="14">
        <f t="shared" si="91"/>
        <v>96.674805111930851</v>
      </c>
      <c r="BG132" s="22">
        <f t="shared" ref="BG132:BG153" si="115">(BE132+BF132)*0.475*44/12</f>
        <v>907.26691890328038</v>
      </c>
      <c r="BH132" s="59">
        <f t="shared" ref="BH132:BH195" si="116">BG132+(AY132+AZ132)*44/12</f>
        <v>1196.3809141808158</v>
      </c>
      <c r="BI132" s="59">
        <f ca="1">AVERAGE(OFFSET($BH$3,0,0,'Données projet'!$E$11+1,1))-AVERAGE(OFFSET($H$3,0,0,'Données projet'!$E$11+1,1))</f>
        <v>612.31844548481115</v>
      </c>
      <c r="BJ132" s="59">
        <f t="shared" si="92"/>
        <v>386.56924356342199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</v>
      </c>
      <c r="BT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3</v>
      </c>
      <c r="BY132" s="13">
        <f>IF('Données projet'!$A$114&gt;35,BY131+BX132-CG131,IF(A132&lt;'Données projet'!$A$114,$BV$205^A132,IF(A132='Données projet'!$A$114,'Données projet'!$B$114,BY131+BX132-CG131)))</f>
        <v>279.99999999999949</v>
      </c>
      <c r="BZ132" s="14">
        <f>BY132*VLOOKUP('Données projet'!$B$12,Paramètres!$A$1:$I$89,3,0)*VLOOKUP('Données projet'!$B$12,Paramètres!$A$1:$I$89,5,0)</f>
        <v>301.39199999999943</v>
      </c>
      <c r="CA132" s="14">
        <f t="shared" si="93"/>
        <v>71.468201474229161</v>
      </c>
      <c r="CB132" s="22">
        <f t="shared" ref="CB132:CB153" si="118">(BZ132+CA132)*0.475*44/12</f>
        <v>649.39818423428142</v>
      </c>
      <c r="CC132" s="59">
        <f t="shared" ref="CC132:CC195" si="119">CB132+(BT132+BU132)*44/12</f>
        <v>938.51217951181684</v>
      </c>
      <c r="CD132" s="59">
        <f ca="1">AVERAGE(OFFSET($CC$3,0,0,'Données projet'!$E$12+1,1))-AVERAGE(OFFSET($H$3,0,0,'Données projet'!$E$12+1,1))</f>
        <v>519.42142379895688</v>
      </c>
      <c r="CE132" s="59">
        <f t="shared" si="94"/>
        <v>275.7070979241023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-2.8421709430404007E-13</v>
      </c>
      <c r="CU132" s="18">
        <f>CT132*VLOOKUP('Données projet'!$B$13,Paramètres!$A$1:$I$89,3,0)*VLOOKUP('Données projet'!$B$13,Paramètres!$A$1:$I$89,5,0)</f>
        <v>-1.69961822393816E-13</v>
      </c>
      <c r="CV132" s="14" t="e">
        <f t="shared" si="95"/>
        <v>#NUM!</v>
      </c>
      <c r="CW132" s="22" t="e">
        <f t="shared" ref="CW132:CW153" si="121">(CU132+CV132)*0.475*44/12</f>
        <v>#NUM!</v>
      </c>
      <c r="CX132" s="59" t="e">
        <f t="shared" ref="CX132:CX195" si="122">CW132+(CO132+CP132)*44/12</f>
        <v>#NUM!</v>
      </c>
      <c r="CY132" s="59">
        <f ca="1">AVERAGE(OFFSET($CX$3,0,0,'Données projet'!$E$13+1,1))-AVERAGE(OFFSET($H$3,0,0,'Données projet'!$E$13+1,1))</f>
        <v>267.32460497279214</v>
      </c>
      <c r="CZ132" s="59">
        <f t="shared" si="96"/>
        <v>278.51995033460219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1.4088853702343838</v>
      </c>
      <c r="DG132" s="23">
        <f>EXP(-LN(2)/25)*DG131+(1-EXP(-LN(2)/25))/(LN(2)/25)*Calculateur!DB132*Calculateur!DD132*VLOOKUP('Données projet'!$B$13,Paramètres!$A$1:$I$89,3,0)*0.475*44/12</f>
        <v>1.0561323344896831</v>
      </c>
      <c r="DH132" s="23">
        <f>EXP(-LN(2)/2)*DH131+(1-EXP(-LN(2)/2))/(LN(2)/2)*DB132*DE132*VLOOKUP('Données projet'!$B$13,Paramètres!$A$1:$I$89,3,0)*0.475*44/12</f>
        <v>7.963459895635744E-15</v>
      </c>
      <c r="DI132" s="24">
        <f t="shared" ref="DI132:DI153" si="123">SUM(DF132:DH132)</f>
        <v>2.4650177047240751</v>
      </c>
      <c r="DJ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-1.7053025658242404E-13</v>
      </c>
      <c r="DP132" s="18">
        <f>DO132*VLOOKUP('Données projet'!$B$14,Paramètres!$A$1:$I$89,3,0)*VLOOKUP('Données projet'!$B$14,Paramètres!$A$1:$I$89,5,0)</f>
        <v>-1.4897523215040567E-13</v>
      </c>
      <c r="DQ132" s="14" t="e">
        <f t="shared" si="97"/>
        <v>#NUM!</v>
      </c>
      <c r="DR132" s="22" t="e">
        <f t="shared" ref="DR132:DR153" si="124">(DP132+DQ132)*0.475*44/12</f>
        <v>#NUM!</v>
      </c>
      <c r="DS132" s="59" t="e">
        <f t="shared" ref="DS132:DS195" si="125">DR132+(DJ132+DK132)*44/12</f>
        <v>#NUM!</v>
      </c>
      <c r="DT132" s="59">
        <f ca="1">AVERAGE(OFFSET($DS$3,0,0,'Données projet'!$E$14+1,1))-AVERAGE(OFFSET($H$3,0,0,'Données projet'!$E$14+1,1))</f>
        <v>350.10291030592276</v>
      </c>
      <c r="DU132" s="59">
        <f t="shared" si="98"/>
        <v>379.66960949480392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0</v>
      </c>
      <c r="EJ132" s="13">
        <f>IF('Données projet'!$A$192&gt;35,EJ131+EI132-ER131,IF(A132&lt;'Données projet'!$A$192,$EG$205^A132,IF(A132='Données projet'!$A$192,'Données projet'!$B$192,EJ131+EI132-ER131)))</f>
        <v>0</v>
      </c>
      <c r="EK132" s="18">
        <f>EJ132*VLOOKUP('Données projet'!$B$15,Paramètres!$A$1:$I$89,3,0)*VLOOKUP('Données projet'!$B$15,Paramètres!$A$1:$I$89,5,0)</f>
        <v>0</v>
      </c>
      <c r="EL132" s="14" t="e">
        <f t="shared" si="99"/>
        <v>#NUM!</v>
      </c>
      <c r="EM132" s="22" t="e">
        <f t="shared" ref="EM132:EM153" si="127">(EK132+EL132)*0.475*44/12</f>
        <v>#NUM!</v>
      </c>
      <c r="EN132" s="59" t="e">
        <f t="shared" ref="EN132:EN195" si="128">EM132+(EE132+EF132)*44/12</f>
        <v>#NUM!</v>
      </c>
      <c r="EO132" s="59">
        <f ca="1">AVERAGE(OFFSET($EN$3,0,0,'Données projet'!$E$15+1,1))-AVERAGE(OFFSET($H$3,0,0,'Données projet'!$E$15+1,1))</f>
        <v>319.51502927075376</v>
      </c>
      <c r="EP132" s="59">
        <f t="shared" si="100"/>
        <v>433.77429725729928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-5.6843418860808015E-14</v>
      </c>
      <c r="FF132" s="18">
        <f>FE132*VLOOKUP('Données projet'!$B$16,Paramètres!$A$1:$I$89,3,0)*VLOOKUP('Données projet'!$B$16,Paramètres!$A$1:$I$89,5,0)</f>
        <v>-5.4092197387944907E-14</v>
      </c>
      <c r="FG132" s="14" t="e">
        <f t="shared" si="101"/>
        <v>#NUM!</v>
      </c>
      <c r="FH132" s="22" t="e">
        <f t="shared" ref="FH132:FH153" si="130">(FF132+FG132)*0.475*44/12</f>
        <v>#NUM!</v>
      </c>
      <c r="FI132" s="59" t="e">
        <f t="shared" ref="FI132:FI195" si="131">FH132+(EZ132+FA132)*44/12</f>
        <v>#NUM!</v>
      </c>
      <c r="FJ132" s="59">
        <f ca="1">AVERAGE(OFFSET($FI$3,0,0,'Données projet'!$E$16+1,1))-AVERAGE(OFFSET($H$3,0,0,'Données projet'!$E$16+1,1))</f>
        <v>396.3085896953769</v>
      </c>
      <c r="FK132" s="59">
        <f t="shared" si="102"/>
        <v>319.05961996522967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2.2737367544323206E-13</v>
      </c>
      <c r="GA132" s="18">
        <f>FZ132*VLOOKUP('Données projet'!$B$17,Paramètres!$A$1:$I$89,3,0)*VLOOKUP('Données projet'!$B$17,Paramètres!$A$1:$I$89,5,0)</f>
        <v>1.5252226148732008E-13</v>
      </c>
      <c r="GB132" s="14">
        <f t="shared" si="103"/>
        <v>2.1814502464536512E-12</v>
      </c>
      <c r="GC132" s="22">
        <f t="shared" ref="GC132:GC153" si="133">(GA132+GB132)*0.475*44/12</f>
        <v>4.0650021179971913E-12</v>
      </c>
      <c r="GD132" s="59">
        <f t="shared" ref="GD132:GD195" si="134">GC132+(FU132+FV132)*44/12</f>
        <v>289.11399527753957</v>
      </c>
      <c r="GE132" s="59">
        <f ca="1">AVERAGE(OFFSET($GD$3,0,0,'Données projet'!$E$17+1,1))-AVERAGE(OFFSET($H$3,0,0,'Données projet'!$E$17+1,1))</f>
        <v>357.2695384221413</v>
      </c>
      <c r="GF132" s="59">
        <f t="shared" si="104"/>
        <v>296.23918885315254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</v>
      </c>
      <c r="GP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68.84927143932785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0</v>
      </c>
      <c r="GU132" s="13">
        <f>IF('Données projet'!$A$270&gt;35,GU131+GT132-HC131,IF(A132&lt;'Données projet'!$A$270,$GR$205^A132,IF(A132='Données projet'!$A$270,'Données projet'!$B$270,GU131+GT132-HC131)))</f>
        <v>1.1368683772161603E-13</v>
      </c>
      <c r="GV132" s="18">
        <f>GU132*VLOOKUP('Données projet'!$B$18,Paramètres!$A$1:$I$89,3,0)*VLOOKUP('Données projet'!$B$18,Paramètres!$A$1:$I$89,5,0)</f>
        <v>9.2222762759774927E-14</v>
      </c>
      <c r="GW132" s="14">
        <f t="shared" si="105"/>
        <v>1.3985662224947967E-12</v>
      </c>
      <c r="GX132" s="22">
        <f t="shared" ref="GX132:GX153" si="136">(GV132+GW132)*0.475*44/12</f>
        <v>2.5964574826517121E-12</v>
      </c>
      <c r="GY132" s="59">
        <f t="shared" ref="GY132:GY195" si="137">GX132+(GP132+GQ132)*44/12</f>
        <v>289.11399527753809</v>
      </c>
      <c r="GZ132" s="59">
        <f ca="1">AVERAGE(OFFSET($GY$3,0,0,'Données projet'!$E$18+1,1))-AVERAGE(OFFSET($H$3,0,0,'Données projet'!$E$18+1,1))</f>
        <v>339.25326110952267</v>
      </c>
      <c r="HA132" s="59">
        <f t="shared" si="106"/>
        <v>286.69182905555692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2">
        <f>'Scénario référence'!$B$16*5+'Scénario référence'!$B$17*0+'Scénario référence'!$B$18*5</f>
        <v>2.2000000000000002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8.0666666666666682</v>
      </c>
      <c r="H133" s="65">
        <f t="shared" si="110"/>
        <v>224.4</v>
      </c>
      <c r="I133" s="69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4.0666666666666664</v>
      </c>
      <c r="N133" s="14">
        <f>IF('Données projet'!$A$36&gt;35,N132+M133-V132,IF(A133&lt;'Données projet'!$A$36,$K$205^A133,IF(A133='Données projet'!$A$36,'Données projet'!$B$36,N132+M133-V132)))</f>
        <v>345.66666666666737</v>
      </c>
      <c r="O133" s="14">
        <f>N133*VLOOKUP('Données projet'!$B$9,Paramètres!$A$1:$I$89,3,0)*VLOOKUP('Données projet'!$B$9,Paramètres!$A$1:$I$89,5,0)</f>
        <v>350.50600000000071</v>
      </c>
      <c r="P133" s="14">
        <f t="shared" ref="P133:P196" si="141">EXP(-1.0587+0.8836*LN(O133)+0.284)</f>
        <v>81.666693131176828</v>
      </c>
      <c r="Q133" s="22">
        <f t="shared" si="108"/>
        <v>752.70077387013419</v>
      </c>
      <c r="R133" s="59">
        <f t="shared" si="109"/>
        <v>1041.8879652299111</v>
      </c>
      <c r="S133" s="59">
        <f ca="1">AVERAGE(OFFSET($R$3,0,0,'Données projet'!$E$9+1,1))-AVERAGE(OFFSET($H$3,0,0,'Données projet'!$E$9+1,1))</f>
        <v>595.03194537376203</v>
      </c>
      <c r="T133" s="59">
        <f t="shared" ref="T133:T196" si="142">$T$3</f>
        <v>315.02619963200516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4.0666666666666664</v>
      </c>
      <c r="AI133" s="14">
        <f>IF('Données projet'!$A$62&gt;35,AI132+AH133-AQ132,IF(A133&lt;'Données projet'!$A$62,$AF$205^A133,IF(A133='Données projet'!$A$62,'Données projet'!$B$62,AI132+AH133-AQ132)))</f>
        <v>345.66666666666737</v>
      </c>
      <c r="AJ133" s="14">
        <f>AI133*VLOOKUP('Données projet'!$B$10,Paramètres!$A$1:$I$89,3,0)*VLOOKUP('Données projet'!$B$10,Paramètres!$A$1:$I$89,5,0)</f>
        <v>312.75920000000059</v>
      </c>
      <c r="AK133" s="14">
        <f t="shared" ref="AK133:AK153" si="143">EXP(-1.0587+0.8836*LN(AJ133)+0.284)</f>
        <v>73.844763437371128</v>
      </c>
      <c r="AL133" s="22">
        <f t="shared" si="112"/>
        <v>673.33523632008894</v>
      </c>
      <c r="AM133" s="59">
        <f t="shared" si="113"/>
        <v>962.52242767986581</v>
      </c>
      <c r="AN133" s="59">
        <f ca="1">AVERAGE(OFFSET($AM$3,0,0,'Données projet'!$E$10+1,1))-AVERAGE(OFFSET($H$3,0,0,'Données projet'!$E$10+1,1))</f>
        <v>537.67467885131316</v>
      </c>
      <c r="AO133" s="59">
        <f t="shared" ref="AO133:AO196" si="144">$AO$3</f>
        <v>286.6246792875379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4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>
        <f>VLOOKUP(A133,'Données projet'!$A$87:$I$107,2,0)</f>
        <v>408.97435897435895</v>
      </c>
      <c r="BB133" s="13">
        <f>VLOOKUP(A133,'Données projet'!$A$87:$I$107,9,0)</f>
        <v>3.0769230769230718</v>
      </c>
      <c r="BC133" s="13">
        <f t="array" ref="BC133">INDEX(BB:BB,MIN(IF(ISNUMBER(BB133:BB329),ROW(BB133:BB329),"")))</f>
        <v>3.0769230769230718</v>
      </c>
      <c r="BD133" s="13">
        <f>IF('Données projet'!$A$88&gt;35,BD132+BC133-BL132,IF(A133&lt;'Données projet'!$A$88,$BA$205^A133,IF(A133='Données projet'!$A$88,'Données projet'!$B$88,BD132+BC133-BL132)))</f>
        <v>408.97435897435946</v>
      </c>
      <c r="BE133" s="14">
        <f>BD133*VLOOKUP('Données projet'!$B$11,Paramètres!$A$1:$I$89,3,0)*VLOOKUP('Données projet'!$B$11,Paramètres!$A$1:$I$89,5,0)</f>
        <v>427.46000000000055</v>
      </c>
      <c r="BF133" s="14">
        <f t="shared" ref="BF133:BF153" si="145">EXP(-1.0587+0.8836*LN(BE133)+0.284)</f>
        <v>97.322064315625155</v>
      </c>
      <c r="BG133" s="22">
        <f t="shared" si="115"/>
        <v>913.99542868304798</v>
      </c>
      <c r="BH133" s="59">
        <f t="shared" si="116"/>
        <v>1203.1826200428247</v>
      </c>
      <c r="BI133" s="59">
        <f ca="1">AVERAGE(OFFSET($BH$3,0,0,'Données projet'!$E$11+1,1))-AVERAGE(OFFSET($H$3,0,0,'Données projet'!$E$11+1,1))</f>
        <v>612.31844548481115</v>
      </c>
      <c r="BJ133" s="59">
        <f t="shared" ref="BJ133:BJ196" si="146">$BJ$3</f>
        <v>386.56924356342199</v>
      </c>
      <c r="BK133" s="16">
        <f>IF(ISNA(VLOOKUP(A133,'Données projet'!$A$87:$I$107,3,0)),0,VLOOKUP(A133,'Données projet'!$A$87:$I$107,3,0))</f>
        <v>12</v>
      </c>
      <c r="BL133" s="16">
        <f>IF(ISNA(VLOOKUP(A133,'Données projet'!$A$87:$I$107,4,0)),0,VLOOKUP(A133,'Données projet'!$A$87:$I$107,4,0))</f>
        <v>408.97435897435895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</v>
      </c>
      <c r="BT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3</v>
      </c>
      <c r="BY133" s="13">
        <f>IF('Données projet'!$A$114&gt;35,BY132+BX133-CG132,IF(A133&lt;'Données projet'!$A$114,$BV$205^A133,IF(A133='Données projet'!$A$114,'Données projet'!$B$114,BY132+BX133-CG132)))</f>
        <v>282.99999999999949</v>
      </c>
      <c r="BZ133" s="14">
        <f>BY133*VLOOKUP('Données projet'!$B$12,Paramètres!$A$1:$I$89,3,0)*VLOOKUP('Données projet'!$B$12,Paramètres!$A$1:$I$89,5,0)</f>
        <v>304.62119999999948</v>
      </c>
      <c r="CA133" s="14">
        <f t="shared" ref="CA133:CA153" si="147">EXP(-1.0587+0.8836*LN(BZ133)+0.284)</f>
        <v>72.144380911839335</v>
      </c>
      <c r="CB133" s="22">
        <f t="shared" si="118"/>
        <v>656.20005342145259</v>
      </c>
      <c r="CC133" s="59">
        <f t="shared" si="119"/>
        <v>945.38724478122936</v>
      </c>
      <c r="CD133" s="59">
        <f ca="1">AVERAGE(OFFSET($CC$3,0,0,'Données projet'!$E$12+1,1))-AVERAGE(OFFSET($H$3,0,0,'Données projet'!$E$12+1,1))</f>
        <v>519.42142379895688</v>
      </c>
      <c r="CE133" s="59">
        <f t="shared" ref="CE133:CE196" si="148">$CE$3</f>
        <v>275.7070979241023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-2.8421709430404007E-13</v>
      </c>
      <c r="CU133" s="18">
        <f>CT133*VLOOKUP('Données projet'!$B$13,Paramètres!$A$1:$I$89,3,0)*VLOOKUP('Données projet'!$B$13,Paramètres!$A$1:$I$89,5,0)</f>
        <v>-1.69961822393816E-13</v>
      </c>
      <c r="CV133" s="14" t="e">
        <f t="shared" ref="CV133:CV153" si="149">EXP(-1.0587+0.8836*LN(CU133)+0.284)</f>
        <v>#NUM!</v>
      </c>
      <c r="CW133" s="22" t="e">
        <f t="shared" si="121"/>
        <v>#NUM!</v>
      </c>
      <c r="CX133" s="59" t="e">
        <f t="shared" si="122"/>
        <v>#NUM!</v>
      </c>
      <c r="CY133" s="59">
        <f ca="1">AVERAGE(OFFSET($CX$3,0,0,'Données projet'!$E$13+1,1))-AVERAGE(OFFSET($H$3,0,0,'Données projet'!$E$13+1,1))</f>
        <v>267.32460497279214</v>
      </c>
      <c r="CZ133" s="59">
        <f t="shared" ref="CZ133:CZ196" si="150">$CZ$3</f>
        <v>278.51995033460219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1.3812579874593109</v>
      </c>
      <c r="DG133" s="23">
        <f>EXP(-LN(2)/25)*DG132+(1-EXP(-LN(2)/25))/(LN(2)/25)*Calculateur!DB133*Calculateur!DD133*VLOOKUP('Données projet'!$B$13,Paramètres!$A$1:$I$89,3,0)*0.475*44/12</f>
        <v>1.027252340263477</v>
      </c>
      <c r="DH133" s="23">
        <f>EXP(-LN(2)/2)*DH132+(1-EXP(-LN(2)/2))/(LN(2)/2)*DB133*DE133*VLOOKUP('Données projet'!$B$13,Paramètres!$A$1:$I$89,3,0)*0.475*44/12</f>
        <v>5.6310164939111507E-15</v>
      </c>
      <c r="DI133" s="24">
        <f t="shared" si="123"/>
        <v>2.4085103277227939</v>
      </c>
      <c r="DJ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-1.7053025658242404E-13</v>
      </c>
      <c r="DP133" s="18">
        <f>DO133*VLOOKUP('Données projet'!$B$14,Paramètres!$A$1:$I$89,3,0)*VLOOKUP('Données projet'!$B$14,Paramètres!$A$1:$I$89,5,0)</f>
        <v>-1.4897523215040567E-13</v>
      </c>
      <c r="DQ133" s="14" t="e">
        <f t="shared" ref="DQ133:DQ153" si="151">EXP(-1.0587+0.8836*LN(DP133)+0.284)</f>
        <v>#NUM!</v>
      </c>
      <c r="DR133" s="22" t="e">
        <f t="shared" si="124"/>
        <v>#NUM!</v>
      </c>
      <c r="DS133" s="59" t="e">
        <f t="shared" si="125"/>
        <v>#NUM!</v>
      </c>
      <c r="DT133" s="59">
        <f ca="1">AVERAGE(OFFSET($DS$3,0,0,'Données projet'!$E$14+1,1))-AVERAGE(OFFSET($H$3,0,0,'Données projet'!$E$14+1,1))</f>
        <v>350.10291030592276</v>
      </c>
      <c r="DU133" s="59">
        <f t="shared" ref="DU133:DU196" si="152">$DU$3</f>
        <v>379.66960949480392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0</v>
      </c>
      <c r="EJ133" s="13">
        <f>IF('Données projet'!$A$192&gt;35,EJ132+EI133-ER132,IF(A133&lt;'Données projet'!$A$192,$EG$205^A133,IF(A133='Données projet'!$A$192,'Données projet'!$B$192,EJ132+EI133-ER132)))</f>
        <v>0</v>
      </c>
      <c r="EK133" s="18">
        <f>EJ133*VLOOKUP('Données projet'!$B$15,Paramètres!$A$1:$I$89,3,0)*VLOOKUP('Données projet'!$B$15,Paramètres!$A$1:$I$89,5,0)</f>
        <v>0</v>
      </c>
      <c r="EL133" s="14" t="e">
        <f t="shared" ref="EL133:EL153" si="153">EXP(-1.0587+0.8836*LN(EK133)+0.284)</f>
        <v>#NUM!</v>
      </c>
      <c r="EM133" s="22" t="e">
        <f t="shared" si="127"/>
        <v>#NUM!</v>
      </c>
      <c r="EN133" s="59" t="e">
        <f t="shared" si="128"/>
        <v>#NUM!</v>
      </c>
      <c r="EO133" s="59">
        <f ca="1">AVERAGE(OFFSET($EN$3,0,0,'Données projet'!$E$15+1,1))-AVERAGE(OFFSET($H$3,0,0,'Données projet'!$E$15+1,1))</f>
        <v>319.51502927075376</v>
      </c>
      <c r="EP133" s="59">
        <f t="shared" ref="EP133:EP196" si="154">$EP$3</f>
        <v>433.77429725729928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-5.6843418860808015E-14</v>
      </c>
      <c r="FF133" s="18">
        <f>FE133*VLOOKUP('Données projet'!$B$16,Paramètres!$A$1:$I$89,3,0)*VLOOKUP('Données projet'!$B$16,Paramètres!$A$1:$I$89,5,0)</f>
        <v>-5.4092197387944907E-14</v>
      </c>
      <c r="FG133" s="14" t="e">
        <f t="shared" ref="FG133:FG153" si="155">EXP(-1.0587+0.8836*LN(FF133)+0.284)</f>
        <v>#NUM!</v>
      </c>
      <c r="FH133" s="22" t="e">
        <f t="shared" si="130"/>
        <v>#NUM!</v>
      </c>
      <c r="FI133" s="59" t="e">
        <f t="shared" si="131"/>
        <v>#NUM!</v>
      </c>
      <c r="FJ133" s="59">
        <f ca="1">AVERAGE(OFFSET($FI$3,0,0,'Données projet'!$E$16+1,1))-AVERAGE(OFFSET($H$3,0,0,'Données projet'!$E$16+1,1))</f>
        <v>396.3085896953769</v>
      </c>
      <c r="FK133" s="59">
        <f t="shared" ref="FK133:FK196" si="156">$FK$3</f>
        <v>319.05961996522967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2.2737367544323206E-13</v>
      </c>
      <c r="GA133" s="18">
        <f>FZ133*VLOOKUP('Données projet'!$B$17,Paramètres!$A$1:$I$89,3,0)*VLOOKUP('Données projet'!$B$17,Paramètres!$A$1:$I$89,5,0)</f>
        <v>1.5252226148732008E-13</v>
      </c>
      <c r="GB133" s="14">
        <f t="shared" ref="GB133:GB153" si="157">EXP(-1.0587+0.8836*LN(GA133)+0.284)</f>
        <v>2.1814502464536512E-12</v>
      </c>
      <c r="GC133" s="22">
        <f t="shared" si="133"/>
        <v>4.0650021179971913E-12</v>
      </c>
      <c r="GD133" s="59">
        <f t="shared" si="134"/>
        <v>289.18719135978091</v>
      </c>
      <c r="GE133" s="59">
        <f ca="1">AVERAGE(OFFSET($GD$3,0,0,'Données projet'!$E$17+1,1))-AVERAGE(OFFSET($H$3,0,0,'Données projet'!$E$17+1,1))</f>
        <v>357.2695384221413</v>
      </c>
      <c r="GF133" s="59">
        <f t="shared" ref="GF133:GF196" si="158">$GF$3</f>
        <v>296.23918885315254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</v>
      </c>
      <c r="GP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68.869234007211858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0</v>
      </c>
      <c r="GU133" s="13">
        <f>IF('Données projet'!$A$270&gt;35,GU132+GT133-HC132,IF(A133&lt;'Données projet'!$A$270,$GR$205^A133,IF(A133='Données projet'!$A$270,'Données projet'!$B$270,GU132+GT133-HC132)))</f>
        <v>1.1368683772161603E-13</v>
      </c>
      <c r="GV133" s="18">
        <f>GU133*VLOOKUP('Données projet'!$B$18,Paramètres!$A$1:$I$89,3,0)*VLOOKUP('Données projet'!$B$18,Paramètres!$A$1:$I$89,5,0)</f>
        <v>9.2222762759774927E-14</v>
      </c>
      <c r="GW133" s="14">
        <f t="shared" ref="GW133:GW153" si="159">EXP(-1.0587+0.8836*LN(GV133)+0.284)</f>
        <v>1.3985662224947967E-12</v>
      </c>
      <c r="GX133" s="22">
        <f t="shared" si="136"/>
        <v>2.5964574826517121E-12</v>
      </c>
      <c r="GY133" s="59">
        <f t="shared" si="137"/>
        <v>289.18719135977943</v>
      </c>
      <c r="GZ133" s="59">
        <f ca="1">AVERAGE(OFFSET($GY$3,0,0,'Données projet'!$E$18+1,1))-AVERAGE(OFFSET($H$3,0,0,'Données projet'!$E$18+1,1))</f>
        <v>339.25326110952267</v>
      </c>
      <c r="HA133" s="59">
        <f t="shared" ref="HA133:HA196" si="160">$HA$3</f>
        <v>286.69182905555692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2">
        <f>'Scénario référence'!$B$16*5+'Scénario référence'!$B$17*0+'Scénario référence'!$B$18*5</f>
        <v>2.2000000000000002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8.0666666666666682</v>
      </c>
      <c r="H134" s="65">
        <f t="shared" si="110"/>
        <v>224.4</v>
      </c>
      <c r="I134" s="69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4.0666666666666664</v>
      </c>
      <c r="N134" s="14">
        <f>IF('Données projet'!$A$36&gt;35,N133+M134-V133,IF(A134&lt;'Données projet'!$A$36,$K$205^A134,IF(A134='Données projet'!$A$36,'Données projet'!$B$36,N133+M134-V133)))</f>
        <v>349.73333333333403</v>
      </c>
      <c r="O134" s="14">
        <f>N134*VLOOKUP('Données projet'!$B$9,Paramètres!$A$1:$I$89,3,0)*VLOOKUP('Données projet'!$B$9,Paramètres!$A$1:$I$89,5,0)</f>
        <v>354.62960000000072</v>
      </c>
      <c r="P134" s="14">
        <f t="shared" si="141"/>
        <v>82.515063674458418</v>
      </c>
      <c r="Q134" s="22">
        <f t="shared" si="108"/>
        <v>761.36028923301626</v>
      </c>
      <c r="R134" s="59">
        <f t="shared" si="109"/>
        <v>1050.6194068866494</v>
      </c>
      <c r="S134" s="59">
        <f ca="1">AVERAGE(OFFSET($R$3,0,0,'Données projet'!$E$9+1,1))-AVERAGE(OFFSET($H$3,0,0,'Données projet'!$E$9+1,1))</f>
        <v>595.03194537376203</v>
      </c>
      <c r="T134" s="59">
        <f t="shared" si="142"/>
        <v>315.02619963200516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4.0666666666666664</v>
      </c>
      <c r="AI134" s="14">
        <f>IF('Données projet'!$A$62&gt;35,AI133+AH134-AQ133,IF(A134&lt;'Données projet'!$A$62,$AF$205^A134,IF(A134='Données projet'!$A$62,'Données projet'!$B$62,AI133+AH134-AQ133)))</f>
        <v>349.73333333333403</v>
      </c>
      <c r="AJ134" s="14">
        <f>AI134*VLOOKUP('Données projet'!$B$10,Paramètres!$A$1:$I$89,3,0)*VLOOKUP('Données projet'!$B$10,Paramètres!$A$1:$I$89,5,0)</f>
        <v>316.43872000000061</v>
      </c>
      <c r="AK134" s="14">
        <f t="shared" si="143"/>
        <v>74.611878152977908</v>
      </c>
      <c r="AL134" s="22">
        <f t="shared" si="112"/>
        <v>681.07979178310427</v>
      </c>
      <c r="AM134" s="59">
        <f t="shared" si="113"/>
        <v>970.33890943673748</v>
      </c>
      <c r="AN134" s="59">
        <f ca="1">AVERAGE(OFFSET($AM$3,0,0,'Données projet'!$E$10+1,1))-AVERAGE(OFFSET($H$3,0,0,'Données projet'!$E$10+1,1))</f>
        <v>537.67467885131316</v>
      </c>
      <c r="AO134" s="59">
        <f t="shared" si="144"/>
        <v>286.6246792875379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4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5.1159076974727213E-13</v>
      </c>
      <c r="BE134" s="14">
        <f>BD134*VLOOKUP('Données projet'!$B$11,Paramètres!$A$1:$I$89,3,0)*VLOOKUP('Données projet'!$B$11,Paramètres!$A$1:$I$89,5,0)</f>
        <v>5.3471467253984886E-13</v>
      </c>
      <c r="BF134" s="14">
        <f t="shared" si="145"/>
        <v>6.6087717628803869E-12</v>
      </c>
      <c r="BG134" s="22">
        <f t="shared" si="115"/>
        <v>1.244157220835691E-11</v>
      </c>
      <c r="BH134" s="59">
        <f t="shared" si="116"/>
        <v>289.25911765364566</v>
      </c>
      <c r="BI134" s="59">
        <f ca="1">AVERAGE(OFFSET($BH$3,0,0,'Données projet'!$E$11+1,1))-AVERAGE(OFFSET($H$3,0,0,'Données projet'!$E$11+1,1))</f>
        <v>612.31844548481115</v>
      </c>
      <c r="BJ134" s="59">
        <f t="shared" si="146"/>
        <v>386.56924356342199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</v>
      </c>
      <c r="BT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3</v>
      </c>
      <c r="BY134" s="13">
        <f>IF('Données projet'!$A$114&gt;35,BY133+BX134-CG133,IF(A134&lt;'Données projet'!$A$114,$BV$205^A134,IF(A134='Données projet'!$A$114,'Données projet'!$B$114,BY133+BX134-CG133)))</f>
        <v>285.99999999999949</v>
      </c>
      <c r="BZ134" s="14">
        <f>BY134*VLOOKUP('Données projet'!$B$12,Paramètres!$A$1:$I$89,3,0)*VLOOKUP('Données projet'!$B$12,Paramètres!$A$1:$I$89,5,0)</f>
        <v>307.85039999999947</v>
      </c>
      <c r="CA134" s="14">
        <f t="shared" si="147"/>
        <v>72.819726494623666</v>
      </c>
      <c r="CB134" s="22">
        <f t="shared" si="118"/>
        <v>663.00047031146858</v>
      </c>
      <c r="CC134" s="59">
        <f t="shared" si="119"/>
        <v>952.25958796510179</v>
      </c>
      <c r="CD134" s="59">
        <f ca="1">AVERAGE(OFFSET($CC$3,0,0,'Données projet'!$E$12+1,1))-AVERAGE(OFFSET($H$3,0,0,'Données projet'!$E$12+1,1))</f>
        <v>519.42142379895688</v>
      </c>
      <c r="CE134" s="59">
        <f t="shared" si="148"/>
        <v>275.7070979241023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-2.8421709430404007E-13</v>
      </c>
      <c r="CU134" s="18">
        <f>CT134*VLOOKUP('Données projet'!$B$13,Paramètres!$A$1:$I$89,3,0)*VLOOKUP('Données projet'!$B$13,Paramètres!$A$1:$I$89,5,0)</f>
        <v>-1.69961822393816E-13</v>
      </c>
      <c r="CV134" s="14" t="e">
        <f t="shared" si="149"/>
        <v>#NUM!</v>
      </c>
      <c r="CW134" s="22" t="e">
        <f t="shared" si="121"/>
        <v>#NUM!</v>
      </c>
      <c r="CX134" s="59" t="e">
        <f t="shared" si="122"/>
        <v>#NUM!</v>
      </c>
      <c r="CY134" s="59">
        <f ca="1">AVERAGE(OFFSET($CX$3,0,0,'Données projet'!$E$13+1,1))-AVERAGE(OFFSET($H$3,0,0,'Données projet'!$E$13+1,1))</f>
        <v>267.32460497279214</v>
      </c>
      <c r="CZ134" s="59">
        <f t="shared" si="150"/>
        <v>278.51995033460219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1.3541723608094178</v>
      </c>
      <c r="DG134" s="23">
        <f>EXP(-LN(2)/25)*DG133+(1-EXP(-LN(2)/25))/(LN(2)/25)*Calculateur!DB134*Calculateur!DD134*VLOOKUP('Données projet'!$B$13,Paramètres!$A$1:$I$89,3,0)*0.475*44/12</f>
        <v>0.99916207099811949</v>
      </c>
      <c r="DH134" s="23">
        <f>EXP(-LN(2)/2)*DH133+(1-EXP(-LN(2)/2))/(LN(2)/2)*DB134*DE134*VLOOKUP('Données projet'!$B$13,Paramètres!$A$1:$I$89,3,0)*0.475*44/12</f>
        <v>3.981729947817872E-15</v>
      </c>
      <c r="DI134" s="24">
        <f t="shared" si="123"/>
        <v>2.3533344318075415</v>
      </c>
      <c r="DJ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-1.7053025658242404E-13</v>
      </c>
      <c r="DP134" s="18">
        <f>DO134*VLOOKUP('Données projet'!$B$14,Paramètres!$A$1:$I$89,3,0)*VLOOKUP('Données projet'!$B$14,Paramètres!$A$1:$I$89,5,0)</f>
        <v>-1.4897523215040567E-13</v>
      </c>
      <c r="DQ134" s="14" t="e">
        <f t="shared" si="151"/>
        <v>#NUM!</v>
      </c>
      <c r="DR134" s="22" t="e">
        <f t="shared" si="124"/>
        <v>#NUM!</v>
      </c>
      <c r="DS134" s="59" t="e">
        <f t="shared" si="125"/>
        <v>#NUM!</v>
      </c>
      <c r="DT134" s="59">
        <f ca="1">AVERAGE(OFFSET($DS$3,0,0,'Données projet'!$E$14+1,1))-AVERAGE(OFFSET($H$3,0,0,'Données projet'!$E$14+1,1))</f>
        <v>350.10291030592276</v>
      </c>
      <c r="DU134" s="59">
        <f t="shared" si="152"/>
        <v>379.66960949480392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0</v>
      </c>
      <c r="EJ134" s="13">
        <f>IF('Données projet'!$A$192&gt;35,EJ133+EI134-ER133,IF(A134&lt;'Données projet'!$A$192,$EG$205^A134,IF(A134='Données projet'!$A$192,'Données projet'!$B$192,EJ133+EI134-ER133)))</f>
        <v>0</v>
      </c>
      <c r="EK134" s="18">
        <f>EJ134*VLOOKUP('Données projet'!$B$15,Paramètres!$A$1:$I$89,3,0)*VLOOKUP('Données projet'!$B$15,Paramètres!$A$1:$I$89,5,0)</f>
        <v>0</v>
      </c>
      <c r="EL134" s="14" t="e">
        <f t="shared" si="153"/>
        <v>#NUM!</v>
      </c>
      <c r="EM134" s="22" t="e">
        <f t="shared" si="127"/>
        <v>#NUM!</v>
      </c>
      <c r="EN134" s="59" t="e">
        <f t="shared" si="128"/>
        <v>#NUM!</v>
      </c>
      <c r="EO134" s="59">
        <f ca="1">AVERAGE(OFFSET($EN$3,0,0,'Données projet'!$E$15+1,1))-AVERAGE(OFFSET($H$3,0,0,'Données projet'!$E$15+1,1))</f>
        <v>319.51502927075376</v>
      </c>
      <c r="EP134" s="59">
        <f t="shared" si="154"/>
        <v>433.77429725729928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-5.6843418860808015E-14</v>
      </c>
      <c r="FF134" s="18">
        <f>FE134*VLOOKUP('Données projet'!$B$16,Paramètres!$A$1:$I$89,3,0)*VLOOKUP('Données projet'!$B$16,Paramètres!$A$1:$I$89,5,0)</f>
        <v>-5.4092197387944907E-14</v>
      </c>
      <c r="FG134" s="14" t="e">
        <f t="shared" si="155"/>
        <v>#NUM!</v>
      </c>
      <c r="FH134" s="22" t="e">
        <f t="shared" si="130"/>
        <v>#NUM!</v>
      </c>
      <c r="FI134" s="59" t="e">
        <f t="shared" si="131"/>
        <v>#NUM!</v>
      </c>
      <c r="FJ134" s="59">
        <f ca="1">AVERAGE(OFFSET($FI$3,0,0,'Données projet'!$E$16+1,1))-AVERAGE(OFFSET($H$3,0,0,'Données projet'!$E$16+1,1))</f>
        <v>396.3085896953769</v>
      </c>
      <c r="FK134" s="59">
        <f t="shared" si="156"/>
        <v>319.05961996522967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2.2737367544323206E-13</v>
      </c>
      <c r="GA134" s="18">
        <f>FZ134*VLOOKUP('Données projet'!$B$17,Paramètres!$A$1:$I$89,3,0)*VLOOKUP('Données projet'!$B$17,Paramètres!$A$1:$I$89,5,0)</f>
        <v>1.5252226148732008E-13</v>
      </c>
      <c r="GB134" s="14">
        <f t="shared" si="157"/>
        <v>2.1814502464536512E-12</v>
      </c>
      <c r="GC134" s="22">
        <f t="shared" si="133"/>
        <v>4.0650021179971913E-12</v>
      </c>
      <c r="GD134" s="59">
        <f t="shared" si="134"/>
        <v>289.2591176536373</v>
      </c>
      <c r="GE134" s="59">
        <f ca="1">AVERAGE(OFFSET($GD$3,0,0,'Données projet'!$E$17+1,1))-AVERAGE(OFFSET($H$3,0,0,'Données projet'!$E$17+1,1))</f>
        <v>357.2695384221413</v>
      </c>
      <c r="GF134" s="59">
        <f t="shared" si="158"/>
        <v>296.23918885315254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</v>
      </c>
      <c r="GP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68.888850269172693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0</v>
      </c>
      <c r="GU134" s="13">
        <f>IF('Données projet'!$A$270&gt;35,GU133+GT134-HC133,IF(A134&lt;'Données projet'!$A$270,$GR$205^A134,IF(A134='Données projet'!$A$270,'Données projet'!$B$270,GU133+GT134-HC133)))</f>
        <v>1.1368683772161603E-13</v>
      </c>
      <c r="GV134" s="18">
        <f>GU134*VLOOKUP('Données projet'!$B$18,Paramètres!$A$1:$I$89,3,0)*VLOOKUP('Données projet'!$B$18,Paramètres!$A$1:$I$89,5,0)</f>
        <v>9.2222762759774927E-14</v>
      </c>
      <c r="GW134" s="14">
        <f t="shared" si="159"/>
        <v>1.3985662224947967E-12</v>
      </c>
      <c r="GX134" s="22">
        <f t="shared" si="136"/>
        <v>2.5964574826517121E-12</v>
      </c>
      <c r="GY134" s="59">
        <f t="shared" si="137"/>
        <v>289.25911765363583</v>
      </c>
      <c r="GZ134" s="59">
        <f ca="1">AVERAGE(OFFSET($GY$3,0,0,'Données projet'!$E$18+1,1))-AVERAGE(OFFSET($H$3,0,0,'Données projet'!$E$18+1,1))</f>
        <v>339.25326110952267</v>
      </c>
      <c r="HA134" s="59">
        <f t="shared" si="160"/>
        <v>286.69182905555692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2">
        <f>'Scénario référence'!$B$16*5+'Scénario référence'!$B$17*0+'Scénario référence'!$B$18*5</f>
        <v>2.2000000000000002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8.0666666666666682</v>
      </c>
      <c r="H135" s="65">
        <f t="shared" si="110"/>
        <v>224.4</v>
      </c>
      <c r="I135" s="69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4.0666666666666664</v>
      </c>
      <c r="N135" s="14">
        <f>IF('Données projet'!$A$36&gt;35,N134+M135-V134,IF(A135&lt;'Données projet'!$A$36,$K$205^A135,IF(A135='Données projet'!$A$36,'Données projet'!$B$36,N134+M135-V134)))</f>
        <v>353.80000000000069</v>
      </c>
      <c r="O135" s="14">
        <f>N135*VLOOKUP('Données projet'!$B$9,Paramètres!$A$1:$I$89,3,0)*VLOOKUP('Données projet'!$B$9,Paramètres!$A$1:$I$89,5,0)</f>
        <v>358.75320000000073</v>
      </c>
      <c r="P135" s="14">
        <f t="shared" si="141"/>
        <v>83.362286707455979</v>
      </c>
      <c r="Q135" s="22">
        <f t="shared" si="108"/>
        <v>770.01780601548705</v>
      </c>
      <c r="R135" s="59">
        <f t="shared" si="109"/>
        <v>1059.3476022025814</v>
      </c>
      <c r="S135" s="59">
        <f ca="1">AVERAGE(OFFSET($R$3,0,0,'Données projet'!$E$9+1,1))-AVERAGE(OFFSET($H$3,0,0,'Données projet'!$E$9+1,1))</f>
        <v>595.03194537376203</v>
      </c>
      <c r="T135" s="59">
        <f t="shared" si="142"/>
        <v>315.02619963200516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4.0666666666666664</v>
      </c>
      <c r="AI135" s="14">
        <f>IF('Données projet'!$A$62&gt;35,AI134+AH135-AQ134,IF(A135&lt;'Données projet'!$A$62,$AF$205^A135,IF(A135='Données projet'!$A$62,'Données projet'!$B$62,AI134+AH135-AQ134)))</f>
        <v>353.80000000000069</v>
      </c>
      <c r="AJ135" s="14">
        <f>AI135*VLOOKUP('Données projet'!$B$10,Paramètres!$A$1:$I$89,3,0)*VLOOKUP('Données projet'!$B$10,Paramètres!$A$1:$I$89,5,0)</f>
        <v>320.11824000000058</v>
      </c>
      <c r="AK135" s="14">
        <f t="shared" si="143"/>
        <v>75.377955265343658</v>
      </c>
      <c r="AL135" s="22">
        <f t="shared" si="112"/>
        <v>688.82254008714119</v>
      </c>
      <c r="AM135" s="59">
        <f t="shared" si="113"/>
        <v>978.15233627423549</v>
      </c>
      <c r="AN135" s="59">
        <f ca="1">AVERAGE(OFFSET($AM$3,0,0,'Données projet'!$E$10+1,1))-AVERAGE(OFFSET($H$3,0,0,'Données projet'!$E$10+1,1))</f>
        <v>537.67467885131316</v>
      </c>
      <c r="AO135" s="59">
        <f t="shared" si="144"/>
        <v>286.6246792875379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4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5.1159076974727213E-13</v>
      </c>
      <c r="BE135" s="14">
        <f>BD135*VLOOKUP('Données projet'!$B$11,Paramètres!$A$1:$I$89,3,0)*VLOOKUP('Données projet'!$B$11,Paramètres!$A$1:$I$89,5,0)</f>
        <v>5.3471467253984886E-13</v>
      </c>
      <c r="BF135" s="14">
        <f t="shared" si="145"/>
        <v>6.6087717628803869E-12</v>
      </c>
      <c r="BG135" s="22">
        <f t="shared" si="115"/>
        <v>1.244157220835691E-11</v>
      </c>
      <c r="BH135" s="59">
        <f t="shared" si="116"/>
        <v>289.32979618710675</v>
      </c>
      <c r="BI135" s="59">
        <f ca="1">AVERAGE(OFFSET($BH$3,0,0,'Données projet'!$E$11+1,1))-AVERAGE(OFFSET($H$3,0,0,'Données projet'!$E$11+1,1))</f>
        <v>612.31844548481115</v>
      </c>
      <c r="BJ135" s="59">
        <f t="shared" si="146"/>
        <v>386.56924356342199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</v>
      </c>
      <c r="BT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3</v>
      </c>
      <c r="BY135" s="13">
        <f>IF('Données projet'!$A$114&gt;35,BY134+BX135-CG134,IF(A135&lt;'Données projet'!$A$114,$BV$205^A135,IF(A135='Données projet'!$A$114,'Données projet'!$B$114,BY134+BX135-CG134)))</f>
        <v>288.99999999999949</v>
      </c>
      <c r="BZ135" s="14">
        <f>BY135*VLOOKUP('Données projet'!$B$12,Paramètres!$A$1:$I$89,3,0)*VLOOKUP('Données projet'!$B$12,Paramètres!$A$1:$I$89,5,0)</f>
        <v>311.0795999999994</v>
      </c>
      <c r="CA135" s="14">
        <f t="shared" si="147"/>
        <v>73.494247981831052</v>
      </c>
      <c r="CB135" s="22">
        <f t="shared" si="118"/>
        <v>669.79945190168803</v>
      </c>
      <c r="CC135" s="59">
        <f t="shared" si="119"/>
        <v>959.12924808878233</v>
      </c>
      <c r="CD135" s="59">
        <f ca="1">AVERAGE(OFFSET($CC$3,0,0,'Données projet'!$E$12+1,1))-AVERAGE(OFFSET($H$3,0,0,'Données projet'!$E$12+1,1))</f>
        <v>519.42142379895688</v>
      </c>
      <c r="CE135" s="59">
        <f t="shared" si="148"/>
        <v>275.7070979241023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-2.8421709430404007E-13</v>
      </c>
      <c r="CU135" s="18">
        <f>CT135*VLOOKUP('Données projet'!$B$13,Paramètres!$A$1:$I$89,3,0)*VLOOKUP('Données projet'!$B$13,Paramètres!$A$1:$I$89,5,0)</f>
        <v>-1.69961822393816E-13</v>
      </c>
      <c r="CV135" s="14" t="e">
        <f t="shared" si="149"/>
        <v>#NUM!</v>
      </c>
      <c r="CW135" s="22" t="e">
        <f t="shared" si="121"/>
        <v>#NUM!</v>
      </c>
      <c r="CX135" s="59" t="e">
        <f t="shared" si="122"/>
        <v>#NUM!</v>
      </c>
      <c r="CY135" s="59">
        <f ca="1">AVERAGE(OFFSET($CX$3,0,0,'Données projet'!$E$13+1,1))-AVERAGE(OFFSET($H$3,0,0,'Données projet'!$E$13+1,1))</f>
        <v>267.32460497279214</v>
      </c>
      <c r="CZ135" s="59">
        <f t="shared" si="150"/>
        <v>278.51995033460219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1.327617866777528</v>
      </c>
      <c r="DG135" s="23">
        <f>EXP(-LN(2)/25)*DG134+(1-EXP(-LN(2)/25))/(LN(2)/25)*Calculateur!DB135*Calculateur!DD135*VLOOKUP('Données projet'!$B$13,Paramètres!$A$1:$I$89,3,0)*0.475*44/12</f>
        <v>0.97183993162302618</v>
      </c>
      <c r="DH135" s="23">
        <f>EXP(-LN(2)/2)*DH134+(1-EXP(-LN(2)/2))/(LN(2)/2)*DB135*DE135*VLOOKUP('Données projet'!$B$13,Paramètres!$A$1:$I$89,3,0)*0.475*44/12</f>
        <v>2.8155082469555753E-15</v>
      </c>
      <c r="DI135" s="24">
        <f t="shared" si="123"/>
        <v>2.2994577984005566</v>
      </c>
      <c r="DJ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-1.7053025658242404E-13</v>
      </c>
      <c r="DP135" s="18">
        <f>DO135*VLOOKUP('Données projet'!$B$14,Paramètres!$A$1:$I$89,3,0)*VLOOKUP('Données projet'!$B$14,Paramètres!$A$1:$I$89,5,0)</f>
        <v>-1.4897523215040567E-13</v>
      </c>
      <c r="DQ135" s="14" t="e">
        <f t="shared" si="151"/>
        <v>#NUM!</v>
      </c>
      <c r="DR135" s="22" t="e">
        <f t="shared" si="124"/>
        <v>#NUM!</v>
      </c>
      <c r="DS135" s="59" t="e">
        <f t="shared" si="125"/>
        <v>#NUM!</v>
      </c>
      <c r="DT135" s="59">
        <f ca="1">AVERAGE(OFFSET($DS$3,0,0,'Données projet'!$E$14+1,1))-AVERAGE(OFFSET($H$3,0,0,'Données projet'!$E$14+1,1))</f>
        <v>350.10291030592276</v>
      </c>
      <c r="DU135" s="59">
        <f t="shared" si="152"/>
        <v>379.66960949480392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0</v>
      </c>
      <c r="EJ135" s="13">
        <f>IF('Données projet'!$A$192&gt;35,EJ134+EI135-ER134,IF(A135&lt;'Données projet'!$A$192,$EG$205^A135,IF(A135='Données projet'!$A$192,'Données projet'!$B$192,EJ134+EI135-ER134)))</f>
        <v>0</v>
      </c>
      <c r="EK135" s="18">
        <f>EJ135*VLOOKUP('Données projet'!$B$15,Paramètres!$A$1:$I$89,3,0)*VLOOKUP('Données projet'!$B$15,Paramètres!$A$1:$I$89,5,0)</f>
        <v>0</v>
      </c>
      <c r="EL135" s="14" t="e">
        <f t="shared" si="153"/>
        <v>#NUM!</v>
      </c>
      <c r="EM135" s="22" t="e">
        <f t="shared" si="127"/>
        <v>#NUM!</v>
      </c>
      <c r="EN135" s="59" t="e">
        <f t="shared" si="128"/>
        <v>#NUM!</v>
      </c>
      <c r="EO135" s="59">
        <f ca="1">AVERAGE(OFFSET($EN$3,0,0,'Données projet'!$E$15+1,1))-AVERAGE(OFFSET($H$3,0,0,'Données projet'!$E$15+1,1))</f>
        <v>319.51502927075376</v>
      </c>
      <c r="EP135" s="59">
        <f t="shared" si="154"/>
        <v>433.77429725729928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-5.6843418860808015E-14</v>
      </c>
      <c r="FF135" s="18">
        <f>FE135*VLOOKUP('Données projet'!$B$16,Paramètres!$A$1:$I$89,3,0)*VLOOKUP('Données projet'!$B$16,Paramètres!$A$1:$I$89,5,0)</f>
        <v>-5.4092197387944907E-14</v>
      </c>
      <c r="FG135" s="14" t="e">
        <f t="shared" si="155"/>
        <v>#NUM!</v>
      </c>
      <c r="FH135" s="22" t="e">
        <f t="shared" si="130"/>
        <v>#NUM!</v>
      </c>
      <c r="FI135" s="59" t="e">
        <f t="shared" si="131"/>
        <v>#NUM!</v>
      </c>
      <c r="FJ135" s="59">
        <f ca="1">AVERAGE(OFFSET($FI$3,0,0,'Données projet'!$E$16+1,1))-AVERAGE(OFFSET($H$3,0,0,'Données projet'!$E$16+1,1))</f>
        <v>396.3085896953769</v>
      </c>
      <c r="FK135" s="59">
        <f t="shared" si="156"/>
        <v>319.05961996522967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2.2737367544323206E-13</v>
      </c>
      <c r="GA135" s="18">
        <f>FZ135*VLOOKUP('Données projet'!$B$17,Paramètres!$A$1:$I$89,3,0)*VLOOKUP('Données projet'!$B$17,Paramètres!$A$1:$I$89,5,0)</f>
        <v>1.5252226148732008E-13</v>
      </c>
      <c r="GB135" s="14">
        <f t="shared" si="157"/>
        <v>2.1814502464536512E-12</v>
      </c>
      <c r="GC135" s="22">
        <f t="shared" si="133"/>
        <v>4.0650021179971913E-12</v>
      </c>
      <c r="GD135" s="59">
        <f t="shared" si="134"/>
        <v>289.3297961870984</v>
      </c>
      <c r="GE135" s="59">
        <f ca="1">AVERAGE(OFFSET($GD$3,0,0,'Données projet'!$E$17+1,1))-AVERAGE(OFFSET($H$3,0,0,'Données projet'!$E$17+1,1))</f>
        <v>357.2695384221413</v>
      </c>
      <c r="GF135" s="59">
        <f t="shared" si="158"/>
        <v>296.23918885315254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</v>
      </c>
      <c r="GP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68.908126232843898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0</v>
      </c>
      <c r="GU135" s="13">
        <f>IF('Données projet'!$A$270&gt;35,GU134+GT135-HC134,IF(A135&lt;'Données projet'!$A$270,$GR$205^A135,IF(A135='Données projet'!$A$270,'Données projet'!$B$270,GU134+GT135-HC134)))</f>
        <v>1.1368683772161603E-13</v>
      </c>
      <c r="GV135" s="18">
        <f>GU135*VLOOKUP('Données projet'!$B$18,Paramètres!$A$1:$I$89,3,0)*VLOOKUP('Données projet'!$B$18,Paramètres!$A$1:$I$89,5,0)</f>
        <v>9.2222762759774927E-14</v>
      </c>
      <c r="GW135" s="14">
        <f t="shared" si="159"/>
        <v>1.3985662224947967E-12</v>
      </c>
      <c r="GX135" s="22">
        <f t="shared" si="136"/>
        <v>2.5964574826517121E-12</v>
      </c>
      <c r="GY135" s="59">
        <f t="shared" si="137"/>
        <v>289.32979618709692</v>
      </c>
      <c r="GZ135" s="59">
        <f ca="1">AVERAGE(OFFSET($GY$3,0,0,'Données projet'!$E$18+1,1))-AVERAGE(OFFSET($H$3,0,0,'Données projet'!$E$18+1,1))</f>
        <v>339.25326110952267</v>
      </c>
      <c r="HA135" s="59">
        <f t="shared" si="160"/>
        <v>286.69182905555692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2">
        <f>'Scénario référence'!$B$16*5+'Scénario référence'!$B$17*0+'Scénario référence'!$B$18*5</f>
        <v>2.2000000000000002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8.0666666666666682</v>
      </c>
      <c r="H136" s="65">
        <f t="shared" si="110"/>
        <v>224.4</v>
      </c>
      <c r="I136" s="69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4.0666666666666664</v>
      </c>
      <c r="N136" s="14">
        <f>IF('Données projet'!$A$36&gt;35,N135+M136-V135,IF(A136&lt;'Données projet'!$A$36,$K$205^A136,IF(A136='Données projet'!$A$36,'Données projet'!$B$36,N135+M136-V135)))</f>
        <v>357.86666666666736</v>
      </c>
      <c r="O136" s="14">
        <f>N136*VLOOKUP('Données projet'!$B$9,Paramètres!$A$1:$I$89,3,0)*VLOOKUP('Données projet'!$B$9,Paramètres!$A$1:$I$89,5,0)</f>
        <v>362.87680000000074</v>
      </c>
      <c r="P136" s="14">
        <f t="shared" si="141"/>
        <v>84.208376946037575</v>
      </c>
      <c r="Q136" s="22">
        <f t="shared" si="108"/>
        <v>778.67334984768331</v>
      </c>
      <c r="R136" s="59">
        <f t="shared" si="109"/>
        <v>1068.0725984536966</v>
      </c>
      <c r="S136" s="59">
        <f ca="1">AVERAGE(OFFSET($R$3,0,0,'Données projet'!$E$9+1,1))-AVERAGE(OFFSET($H$3,0,0,'Données projet'!$E$9+1,1))</f>
        <v>595.03194537376203</v>
      </c>
      <c r="T136" s="59">
        <f t="shared" si="142"/>
        <v>315.02619963200516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4.0666666666666664</v>
      </c>
      <c r="AI136" s="14">
        <f>IF('Données projet'!$A$62&gt;35,AI135+AH136-AQ135,IF(A136&lt;'Données projet'!$A$62,$AF$205^A136,IF(A136='Données projet'!$A$62,'Données projet'!$B$62,AI135+AH136-AQ135)))</f>
        <v>357.86666666666736</v>
      </c>
      <c r="AJ136" s="14">
        <f>AI136*VLOOKUP('Données projet'!$B$10,Paramètres!$A$1:$I$89,3,0)*VLOOKUP('Données projet'!$B$10,Paramètres!$A$1:$I$89,5,0)</f>
        <v>323.79776000000061</v>
      </c>
      <c r="AK136" s="14">
        <f t="shared" si="143"/>
        <v>76.143008080869933</v>
      </c>
      <c r="AL136" s="22">
        <f t="shared" si="112"/>
        <v>696.56350440751612</v>
      </c>
      <c r="AM136" s="59">
        <f t="shared" si="113"/>
        <v>985.96275301352944</v>
      </c>
      <c r="AN136" s="59">
        <f ca="1">AVERAGE(OFFSET($AM$3,0,0,'Données projet'!$E$10+1,1))-AVERAGE(OFFSET($H$3,0,0,'Données projet'!$E$10+1,1))</f>
        <v>537.67467885131316</v>
      </c>
      <c r="AO136" s="59">
        <f t="shared" si="144"/>
        <v>286.6246792875379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4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5.1159076974727213E-13</v>
      </c>
      <c r="BE136" s="14">
        <f>BD136*VLOOKUP('Données projet'!$B$11,Paramètres!$A$1:$I$89,3,0)*VLOOKUP('Données projet'!$B$11,Paramètres!$A$1:$I$89,5,0)</f>
        <v>5.3471467253984886E-13</v>
      </c>
      <c r="BF136" s="14">
        <f t="shared" si="145"/>
        <v>6.6087717628803869E-12</v>
      </c>
      <c r="BG136" s="22">
        <f t="shared" si="115"/>
        <v>1.244157220835691E-11</v>
      </c>
      <c r="BH136" s="59">
        <f t="shared" si="116"/>
        <v>289.39924860602582</v>
      </c>
      <c r="BI136" s="59">
        <f ca="1">AVERAGE(OFFSET($BH$3,0,0,'Données projet'!$E$11+1,1))-AVERAGE(OFFSET($H$3,0,0,'Données projet'!$E$11+1,1))</f>
        <v>612.31844548481115</v>
      </c>
      <c r="BJ136" s="59">
        <f t="shared" si="146"/>
        <v>386.56924356342199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</v>
      </c>
      <c r="BT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3</v>
      </c>
      <c r="BY136" s="13">
        <f>IF('Données projet'!$A$114&gt;35,BY135+BX136-CG135,IF(A136&lt;'Données projet'!$A$114,$BV$205^A136,IF(A136='Données projet'!$A$114,'Données projet'!$B$114,BY135+BX136-CG135)))</f>
        <v>291.99999999999949</v>
      </c>
      <c r="BZ136" s="14">
        <f>BY136*VLOOKUP('Données projet'!$B$12,Paramètres!$A$1:$I$89,3,0)*VLOOKUP('Données projet'!$B$12,Paramètres!$A$1:$I$89,5,0)</f>
        <v>314.30879999999939</v>
      </c>
      <c r="CA136" s="14">
        <f t="shared" si="147"/>
        <v>74.16795491842224</v>
      </c>
      <c r="CB136" s="22">
        <f t="shared" si="118"/>
        <v>676.59701481625098</v>
      </c>
      <c r="CC136" s="59">
        <f t="shared" si="119"/>
        <v>965.99626342226429</v>
      </c>
      <c r="CD136" s="59">
        <f ca="1">AVERAGE(OFFSET($CC$3,0,0,'Données projet'!$E$12+1,1))-AVERAGE(OFFSET($H$3,0,0,'Données projet'!$E$12+1,1))</f>
        <v>519.42142379895688</v>
      </c>
      <c r="CE136" s="59">
        <f t="shared" si="148"/>
        <v>275.7070979241023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-2.8421709430404007E-13</v>
      </c>
      <c r="CU136" s="18">
        <f>CT136*VLOOKUP('Données projet'!$B$13,Paramètres!$A$1:$I$89,3,0)*VLOOKUP('Données projet'!$B$13,Paramètres!$A$1:$I$89,5,0)</f>
        <v>-1.69961822393816E-13</v>
      </c>
      <c r="CV136" s="14" t="e">
        <f t="shared" si="149"/>
        <v>#NUM!</v>
      </c>
      <c r="CW136" s="22" t="e">
        <f t="shared" si="121"/>
        <v>#NUM!</v>
      </c>
      <c r="CX136" s="59" t="e">
        <f t="shared" si="122"/>
        <v>#NUM!</v>
      </c>
      <c r="CY136" s="59">
        <f ca="1">AVERAGE(OFFSET($CX$3,0,0,'Données projet'!$E$13+1,1))-AVERAGE(OFFSET($H$3,0,0,'Données projet'!$E$13+1,1))</f>
        <v>267.32460497279214</v>
      </c>
      <c r="CZ136" s="59">
        <f t="shared" si="150"/>
        <v>278.51995033460219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1.3015840901769615</v>
      </c>
      <c r="DG136" s="23">
        <f>EXP(-LN(2)/25)*DG135+(1-EXP(-LN(2)/25))/(LN(2)/25)*Calculateur!DB136*Calculateur!DD136*VLOOKUP('Données projet'!$B$13,Paramètres!$A$1:$I$89,3,0)*0.475*44/12</f>
        <v>0.94526491758595366</v>
      </c>
      <c r="DH136" s="23">
        <f>EXP(-LN(2)/2)*DH135+(1-EXP(-LN(2)/2))/(LN(2)/2)*DB136*DE136*VLOOKUP('Données projet'!$B$13,Paramètres!$A$1:$I$89,3,0)*0.475*44/12</f>
        <v>1.990864973908936E-15</v>
      </c>
      <c r="DI136" s="24">
        <f t="shared" si="123"/>
        <v>2.2468490077629171</v>
      </c>
      <c r="DJ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-1.7053025658242404E-13</v>
      </c>
      <c r="DP136" s="18">
        <f>DO136*VLOOKUP('Données projet'!$B$14,Paramètres!$A$1:$I$89,3,0)*VLOOKUP('Données projet'!$B$14,Paramètres!$A$1:$I$89,5,0)</f>
        <v>-1.4897523215040567E-13</v>
      </c>
      <c r="DQ136" s="14" t="e">
        <f t="shared" si="151"/>
        <v>#NUM!</v>
      </c>
      <c r="DR136" s="22" t="e">
        <f t="shared" si="124"/>
        <v>#NUM!</v>
      </c>
      <c r="DS136" s="59" t="e">
        <f t="shared" si="125"/>
        <v>#NUM!</v>
      </c>
      <c r="DT136" s="59">
        <f ca="1">AVERAGE(OFFSET($DS$3,0,0,'Données projet'!$E$14+1,1))-AVERAGE(OFFSET($H$3,0,0,'Données projet'!$E$14+1,1))</f>
        <v>350.10291030592276</v>
      </c>
      <c r="DU136" s="59">
        <f t="shared" si="152"/>
        <v>379.66960949480392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0</v>
      </c>
      <c r="EJ136" s="13">
        <f>IF('Données projet'!$A$192&gt;35,EJ135+EI136-ER135,IF(A136&lt;'Données projet'!$A$192,$EG$205^A136,IF(A136='Données projet'!$A$192,'Données projet'!$B$192,EJ135+EI136-ER135)))</f>
        <v>0</v>
      </c>
      <c r="EK136" s="18">
        <f>EJ136*VLOOKUP('Données projet'!$B$15,Paramètres!$A$1:$I$89,3,0)*VLOOKUP('Données projet'!$B$15,Paramètres!$A$1:$I$89,5,0)</f>
        <v>0</v>
      </c>
      <c r="EL136" s="14" t="e">
        <f t="shared" si="153"/>
        <v>#NUM!</v>
      </c>
      <c r="EM136" s="22" t="e">
        <f t="shared" si="127"/>
        <v>#NUM!</v>
      </c>
      <c r="EN136" s="59" t="e">
        <f t="shared" si="128"/>
        <v>#NUM!</v>
      </c>
      <c r="EO136" s="59">
        <f ca="1">AVERAGE(OFFSET($EN$3,0,0,'Données projet'!$E$15+1,1))-AVERAGE(OFFSET($H$3,0,0,'Données projet'!$E$15+1,1))</f>
        <v>319.51502927075376</v>
      </c>
      <c r="EP136" s="59">
        <f t="shared" si="154"/>
        <v>433.77429725729928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-5.6843418860808015E-14</v>
      </c>
      <c r="FF136" s="18">
        <f>FE136*VLOOKUP('Données projet'!$B$16,Paramètres!$A$1:$I$89,3,0)*VLOOKUP('Données projet'!$B$16,Paramètres!$A$1:$I$89,5,0)</f>
        <v>-5.4092197387944907E-14</v>
      </c>
      <c r="FG136" s="14" t="e">
        <f t="shared" si="155"/>
        <v>#NUM!</v>
      </c>
      <c r="FH136" s="22" t="e">
        <f t="shared" si="130"/>
        <v>#NUM!</v>
      </c>
      <c r="FI136" s="59" t="e">
        <f t="shared" si="131"/>
        <v>#NUM!</v>
      </c>
      <c r="FJ136" s="59">
        <f ca="1">AVERAGE(OFFSET($FI$3,0,0,'Données projet'!$E$16+1,1))-AVERAGE(OFFSET($H$3,0,0,'Données projet'!$E$16+1,1))</f>
        <v>396.3085896953769</v>
      </c>
      <c r="FK136" s="59">
        <f t="shared" si="156"/>
        <v>319.05961996522967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2.2737367544323206E-13</v>
      </c>
      <c r="GA136" s="18">
        <f>FZ136*VLOOKUP('Données projet'!$B$17,Paramètres!$A$1:$I$89,3,0)*VLOOKUP('Données projet'!$B$17,Paramètres!$A$1:$I$89,5,0)</f>
        <v>1.5252226148732008E-13</v>
      </c>
      <c r="GB136" s="14">
        <f t="shared" si="157"/>
        <v>2.1814502464536512E-12</v>
      </c>
      <c r="GC136" s="22">
        <f t="shared" si="133"/>
        <v>4.0650021179971913E-12</v>
      </c>
      <c r="GD136" s="59">
        <f t="shared" si="134"/>
        <v>289.39924860601747</v>
      </c>
      <c r="GE136" s="59">
        <f ca="1">AVERAGE(OFFSET($GD$3,0,0,'Données projet'!$E$17+1,1))-AVERAGE(OFFSET($H$3,0,0,'Données projet'!$E$17+1,1))</f>
        <v>357.2695384221413</v>
      </c>
      <c r="GF136" s="59">
        <f t="shared" si="158"/>
        <v>296.23918885315254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</v>
      </c>
      <c r="GP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68.927067801640021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0</v>
      </c>
      <c r="GU136" s="13">
        <f>IF('Données projet'!$A$270&gt;35,GU135+GT136-HC135,IF(A136&lt;'Données projet'!$A$270,$GR$205^A136,IF(A136='Données projet'!$A$270,'Données projet'!$B$270,GU135+GT136-HC135)))</f>
        <v>1.1368683772161603E-13</v>
      </c>
      <c r="GV136" s="18">
        <f>GU136*VLOOKUP('Données projet'!$B$18,Paramètres!$A$1:$I$89,3,0)*VLOOKUP('Données projet'!$B$18,Paramètres!$A$1:$I$89,5,0)</f>
        <v>9.2222762759774927E-14</v>
      </c>
      <c r="GW136" s="14">
        <f t="shared" si="159"/>
        <v>1.3985662224947967E-12</v>
      </c>
      <c r="GX136" s="22">
        <f t="shared" si="136"/>
        <v>2.5964574826517121E-12</v>
      </c>
      <c r="GY136" s="59">
        <f t="shared" si="137"/>
        <v>289.39924860601599</v>
      </c>
      <c r="GZ136" s="59">
        <f ca="1">AVERAGE(OFFSET($GY$3,0,0,'Données projet'!$E$18+1,1))-AVERAGE(OFFSET($H$3,0,0,'Données projet'!$E$18+1,1))</f>
        <v>339.25326110952267</v>
      </c>
      <c r="HA136" s="59">
        <f t="shared" si="160"/>
        <v>286.69182905555692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2">
        <f>'Scénario référence'!$B$16*5+'Scénario référence'!$B$17*0+'Scénario référence'!$B$18*5</f>
        <v>2.2000000000000002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8.0666666666666682</v>
      </c>
      <c r="H137" s="65">
        <f t="shared" si="110"/>
        <v>224.4</v>
      </c>
      <c r="I137" s="69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4.0666666666666664</v>
      </c>
      <c r="N137" s="14">
        <f>IF('Données projet'!$A$36&gt;35,N136+M137-V136,IF(A137&lt;'Données projet'!$A$36,$K$205^A137,IF(A137='Données projet'!$A$36,'Données projet'!$B$36,N136+M137-V136)))</f>
        <v>361.93333333333402</v>
      </c>
      <c r="O137" s="14">
        <f>N137*VLOOKUP('Données projet'!$B$9,Paramètres!$A$1:$I$89,3,0)*VLOOKUP('Données projet'!$B$9,Paramètres!$A$1:$I$89,5,0)</f>
        <v>367.0004000000007</v>
      </c>
      <c r="P137" s="14">
        <f t="shared" si="141"/>
        <v>85.05334875236619</v>
      </c>
      <c r="Q137" s="22">
        <f t="shared" si="108"/>
        <v>787.32694574370555</v>
      </c>
      <c r="R137" s="59">
        <f t="shared" si="109"/>
        <v>1076.794441924442</v>
      </c>
      <c r="S137" s="59">
        <f ca="1">AVERAGE(OFFSET($R$3,0,0,'Données projet'!$E$9+1,1))-AVERAGE(OFFSET($H$3,0,0,'Données projet'!$E$9+1,1))</f>
        <v>595.03194537376203</v>
      </c>
      <c r="T137" s="59">
        <f t="shared" si="142"/>
        <v>315.02619963200516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4.0666666666666664</v>
      </c>
      <c r="AI137" s="14">
        <f>IF('Données projet'!$A$62&gt;35,AI136+AH137-AQ136,IF(A137&lt;'Données projet'!$A$62,$AF$205^A137,IF(A137='Données projet'!$A$62,'Données projet'!$B$62,AI136+AH137-AQ136)))</f>
        <v>361.93333333333402</v>
      </c>
      <c r="AJ137" s="14">
        <f>AI137*VLOOKUP('Données projet'!$B$10,Paramètres!$A$1:$I$89,3,0)*VLOOKUP('Données projet'!$B$10,Paramètres!$A$1:$I$89,5,0)</f>
        <v>327.47728000000058</v>
      </c>
      <c r="AK137" s="14">
        <f t="shared" si="143"/>
        <v>76.907049586130412</v>
      </c>
      <c r="AL137" s="22">
        <f t="shared" si="112"/>
        <v>704.30270736251157</v>
      </c>
      <c r="AM137" s="59">
        <f t="shared" si="113"/>
        <v>993.77020354324804</v>
      </c>
      <c r="AN137" s="59">
        <f ca="1">AVERAGE(OFFSET($AM$3,0,0,'Données projet'!$E$10+1,1))-AVERAGE(OFFSET($H$3,0,0,'Données projet'!$E$10+1,1))</f>
        <v>537.67467885131316</v>
      </c>
      <c r="AO137" s="59">
        <f t="shared" si="144"/>
        <v>286.6246792875379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4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5.1159076974727213E-13</v>
      </c>
      <c r="BE137" s="14">
        <f>BD137*VLOOKUP('Données projet'!$B$11,Paramètres!$A$1:$I$89,3,0)*VLOOKUP('Données projet'!$B$11,Paramètres!$A$1:$I$89,5,0)</f>
        <v>5.3471467253984886E-13</v>
      </c>
      <c r="BF137" s="14">
        <f t="shared" si="145"/>
        <v>6.6087717628803869E-12</v>
      </c>
      <c r="BG137" s="22">
        <f t="shared" si="115"/>
        <v>1.244157220835691E-11</v>
      </c>
      <c r="BH137" s="59">
        <f t="shared" si="116"/>
        <v>289.46749618074898</v>
      </c>
      <c r="BI137" s="59">
        <f ca="1">AVERAGE(OFFSET($BH$3,0,0,'Données projet'!$E$11+1,1))-AVERAGE(OFFSET($H$3,0,0,'Données projet'!$E$11+1,1))</f>
        <v>612.31844548481115</v>
      </c>
      <c r="BJ137" s="59">
        <f t="shared" si="146"/>
        <v>386.56924356342199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</v>
      </c>
      <c r="BT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3</v>
      </c>
      <c r="BY137" s="13">
        <f>IF('Données projet'!$A$114&gt;35,BY136+BX137-CG136,IF(A137&lt;'Données projet'!$A$114,$BV$205^A137,IF(A137='Données projet'!$A$114,'Données projet'!$B$114,BY136+BX137-CG136)))</f>
        <v>294.99999999999949</v>
      </c>
      <c r="BZ137" s="14">
        <f>BY137*VLOOKUP('Données projet'!$B$12,Paramètres!$A$1:$I$89,3,0)*VLOOKUP('Données projet'!$B$12,Paramètres!$A$1:$I$89,5,0)</f>
        <v>317.53799999999944</v>
      </c>
      <c r="CA137" s="14">
        <f t="shared" si="147"/>
        <v>74.84085664192699</v>
      </c>
      <c r="CB137" s="22">
        <f t="shared" si="118"/>
        <v>683.3931753180218</v>
      </c>
      <c r="CC137" s="59">
        <f t="shared" si="119"/>
        <v>972.86067149875839</v>
      </c>
      <c r="CD137" s="59">
        <f ca="1">AVERAGE(OFFSET($CC$3,0,0,'Données projet'!$E$12+1,1))-AVERAGE(OFFSET($H$3,0,0,'Données projet'!$E$12+1,1))</f>
        <v>519.42142379895688</v>
      </c>
      <c r="CE137" s="59">
        <f t="shared" si="148"/>
        <v>275.7070979241023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-2.8421709430404007E-13</v>
      </c>
      <c r="CU137" s="18">
        <f>CT137*VLOOKUP('Données projet'!$B$13,Paramètres!$A$1:$I$89,3,0)*VLOOKUP('Données projet'!$B$13,Paramètres!$A$1:$I$89,5,0)</f>
        <v>-1.69961822393816E-13</v>
      </c>
      <c r="CV137" s="14" t="e">
        <f t="shared" si="149"/>
        <v>#NUM!</v>
      </c>
      <c r="CW137" s="22" t="e">
        <f t="shared" si="121"/>
        <v>#NUM!</v>
      </c>
      <c r="CX137" s="59" t="e">
        <f t="shared" si="122"/>
        <v>#NUM!</v>
      </c>
      <c r="CY137" s="59">
        <f ca="1">AVERAGE(OFFSET($CX$3,0,0,'Données projet'!$E$13+1,1))-AVERAGE(OFFSET($H$3,0,0,'Données projet'!$E$13+1,1))</f>
        <v>267.32460497279214</v>
      </c>
      <c r="CZ137" s="59">
        <f t="shared" si="150"/>
        <v>278.51995033460219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1.2760608200564965</v>
      </c>
      <c r="DG137" s="23">
        <f>EXP(-LN(2)/25)*DG136+(1-EXP(-LN(2)/25))/(LN(2)/25)*Calculateur!DB137*Calculateur!DD137*VLOOKUP('Données projet'!$B$13,Paramètres!$A$1:$I$89,3,0)*0.475*44/12</f>
        <v>0.91941659870524417</v>
      </c>
      <c r="DH137" s="23">
        <f>EXP(-LN(2)/2)*DH136+(1-EXP(-LN(2)/2))/(LN(2)/2)*DB137*DE137*VLOOKUP('Données projet'!$B$13,Paramètres!$A$1:$I$89,3,0)*0.475*44/12</f>
        <v>1.4077541234777877E-15</v>
      </c>
      <c r="DI137" s="24">
        <f t="shared" si="123"/>
        <v>2.1954774187617421</v>
      </c>
      <c r="DJ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-1.7053025658242404E-13</v>
      </c>
      <c r="DP137" s="18">
        <f>DO137*VLOOKUP('Données projet'!$B$14,Paramètres!$A$1:$I$89,3,0)*VLOOKUP('Données projet'!$B$14,Paramètres!$A$1:$I$89,5,0)</f>
        <v>-1.4897523215040567E-13</v>
      </c>
      <c r="DQ137" s="14" t="e">
        <f t="shared" si="151"/>
        <v>#NUM!</v>
      </c>
      <c r="DR137" s="22" t="e">
        <f t="shared" si="124"/>
        <v>#NUM!</v>
      </c>
      <c r="DS137" s="59" t="e">
        <f t="shared" si="125"/>
        <v>#NUM!</v>
      </c>
      <c r="DT137" s="59">
        <f ca="1">AVERAGE(OFFSET($DS$3,0,0,'Données projet'!$E$14+1,1))-AVERAGE(OFFSET($H$3,0,0,'Données projet'!$E$14+1,1))</f>
        <v>350.10291030592276</v>
      </c>
      <c r="DU137" s="59">
        <f t="shared" si="152"/>
        <v>379.66960949480392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0</v>
      </c>
      <c r="EJ137" s="13">
        <f>IF('Données projet'!$A$192&gt;35,EJ136+EI137-ER136,IF(A137&lt;'Données projet'!$A$192,$EG$205^A137,IF(A137='Données projet'!$A$192,'Données projet'!$B$192,EJ136+EI137-ER136)))</f>
        <v>0</v>
      </c>
      <c r="EK137" s="18">
        <f>EJ137*VLOOKUP('Données projet'!$B$15,Paramètres!$A$1:$I$89,3,0)*VLOOKUP('Données projet'!$B$15,Paramètres!$A$1:$I$89,5,0)</f>
        <v>0</v>
      </c>
      <c r="EL137" s="14" t="e">
        <f t="shared" si="153"/>
        <v>#NUM!</v>
      </c>
      <c r="EM137" s="22" t="e">
        <f t="shared" si="127"/>
        <v>#NUM!</v>
      </c>
      <c r="EN137" s="59" t="e">
        <f t="shared" si="128"/>
        <v>#NUM!</v>
      </c>
      <c r="EO137" s="59">
        <f ca="1">AVERAGE(OFFSET($EN$3,0,0,'Données projet'!$E$15+1,1))-AVERAGE(OFFSET($H$3,0,0,'Données projet'!$E$15+1,1))</f>
        <v>319.51502927075376</v>
      </c>
      <c r="EP137" s="59">
        <f t="shared" si="154"/>
        <v>433.77429725729928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-5.6843418860808015E-14</v>
      </c>
      <c r="FF137" s="18">
        <f>FE137*VLOOKUP('Données projet'!$B$16,Paramètres!$A$1:$I$89,3,0)*VLOOKUP('Données projet'!$B$16,Paramètres!$A$1:$I$89,5,0)</f>
        <v>-5.4092197387944907E-14</v>
      </c>
      <c r="FG137" s="14" t="e">
        <f t="shared" si="155"/>
        <v>#NUM!</v>
      </c>
      <c r="FH137" s="22" t="e">
        <f t="shared" si="130"/>
        <v>#NUM!</v>
      </c>
      <c r="FI137" s="59" t="e">
        <f t="shared" si="131"/>
        <v>#NUM!</v>
      </c>
      <c r="FJ137" s="59">
        <f ca="1">AVERAGE(OFFSET($FI$3,0,0,'Données projet'!$E$16+1,1))-AVERAGE(OFFSET($H$3,0,0,'Données projet'!$E$16+1,1))</f>
        <v>396.3085896953769</v>
      </c>
      <c r="FK137" s="59">
        <f t="shared" si="156"/>
        <v>319.05961996522967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2.2737367544323206E-13</v>
      </c>
      <c r="GA137" s="18">
        <f>FZ137*VLOOKUP('Données projet'!$B$17,Paramètres!$A$1:$I$89,3,0)*VLOOKUP('Données projet'!$B$17,Paramètres!$A$1:$I$89,5,0)</f>
        <v>1.5252226148732008E-13</v>
      </c>
      <c r="GB137" s="14">
        <f t="shared" si="157"/>
        <v>2.1814502464536512E-12</v>
      </c>
      <c r="GC137" s="22">
        <f t="shared" si="133"/>
        <v>4.0650021179971913E-12</v>
      </c>
      <c r="GD137" s="59">
        <f t="shared" si="134"/>
        <v>289.46749618074062</v>
      </c>
      <c r="GE137" s="59">
        <f ca="1">AVERAGE(OFFSET($GD$3,0,0,'Données projet'!$E$17+1,1))-AVERAGE(OFFSET($H$3,0,0,'Données projet'!$E$17+1,1))</f>
        <v>357.2695384221413</v>
      </c>
      <c r="GF137" s="59">
        <f t="shared" si="158"/>
        <v>296.23918885315254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</v>
      </c>
      <c r="GP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68.945680776564515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0</v>
      </c>
      <c r="GU137" s="13">
        <f>IF('Données projet'!$A$270&gt;35,GU136+GT137-HC136,IF(A137&lt;'Données projet'!$A$270,$GR$205^A137,IF(A137='Données projet'!$A$270,'Données projet'!$B$270,GU136+GT137-HC136)))</f>
        <v>1.1368683772161603E-13</v>
      </c>
      <c r="GV137" s="18">
        <f>GU137*VLOOKUP('Données projet'!$B$18,Paramètres!$A$1:$I$89,3,0)*VLOOKUP('Données projet'!$B$18,Paramètres!$A$1:$I$89,5,0)</f>
        <v>9.2222762759774927E-14</v>
      </c>
      <c r="GW137" s="14">
        <f t="shared" si="159"/>
        <v>1.3985662224947967E-12</v>
      </c>
      <c r="GX137" s="22">
        <f t="shared" si="136"/>
        <v>2.5964574826517121E-12</v>
      </c>
      <c r="GY137" s="59">
        <f t="shared" si="137"/>
        <v>289.46749618073915</v>
      </c>
      <c r="GZ137" s="59">
        <f ca="1">AVERAGE(OFFSET($GY$3,0,0,'Données projet'!$E$18+1,1))-AVERAGE(OFFSET($H$3,0,0,'Données projet'!$E$18+1,1))</f>
        <v>339.25326110952267</v>
      </c>
      <c r="HA137" s="59">
        <f t="shared" si="160"/>
        <v>286.69182905555692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2">
        <f>'Scénario référence'!$B$16*5+'Scénario référence'!$B$17*0+'Scénario référence'!$B$18*5</f>
        <v>2.2000000000000002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8.0666666666666682</v>
      </c>
      <c r="H138" s="65">
        <f t="shared" si="110"/>
        <v>224.4</v>
      </c>
      <c r="I138" s="69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>
        <f>VLOOKUP(A138,'Données projet'!$A$35:$I$55,2,0)</f>
        <v>366</v>
      </c>
      <c r="L138" s="13">
        <f>VLOOKUP(A138,'Données projet'!$A$35:$I$55,9,0)</f>
        <v>4.0666666666666664</v>
      </c>
      <c r="M138" s="13">
        <f t="array" ref="M138">INDEX(L:L,MIN(IF(ISNUMBER(L138:L334),ROW(L138:L334),"")))</f>
        <v>4.0666666666666664</v>
      </c>
      <c r="N138" s="14">
        <f>IF('Données projet'!$A$36&gt;35,N137+M138-V137,IF(A138&lt;'Données projet'!$A$36,$K$205^A138,IF(A138='Données projet'!$A$36,'Données projet'!$B$36,N137+M138-V137)))</f>
        <v>366.00000000000068</v>
      </c>
      <c r="O138" s="14">
        <f>N138*VLOOKUP('Données projet'!$B$9,Paramètres!$A$1:$I$89,3,0)*VLOOKUP('Données projet'!$B$9,Paramètres!$A$1:$I$89,5,0)</f>
        <v>371.12400000000071</v>
      </c>
      <c r="P138" s="14">
        <f t="shared" si="141"/>
        <v>85.897216147277774</v>
      </c>
      <c r="Q138" s="22">
        <f t="shared" si="108"/>
        <v>795.97861812317672</v>
      </c>
      <c r="R138" s="59">
        <f t="shared" si="109"/>
        <v>1085.5131779357937</v>
      </c>
      <c r="S138" s="59">
        <f ca="1">AVERAGE(OFFSET($R$3,0,0,'Données projet'!$E$9+1,1))-AVERAGE(OFFSET($H$3,0,0,'Données projet'!$E$9+1,1))</f>
        <v>595.03194537376203</v>
      </c>
      <c r="T138" s="59">
        <f t="shared" si="142"/>
        <v>315.02619963200516</v>
      </c>
      <c r="U138" s="16">
        <f>IF(ISNA(VLOOKUP(A138,'Données projet'!$A$35:$I$55,3,0)),0,VLOOKUP(A138,'Données projet'!$A$35:$I$55,3,0))</f>
        <v>10</v>
      </c>
      <c r="V138" s="16">
        <f>IF(ISNA(VLOOKUP(A138,'Données projet'!$A$35:$I$55,4,0)),0,VLOOKUP(A138,'Données projet'!$A$35:$I$55,4,0))</f>
        <v>65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366</v>
      </c>
      <c r="AG138" s="13">
        <f>VLOOKUP(A138,'Données projet'!$A$61:$I$81,9,0)</f>
        <v>4.0666666666666664</v>
      </c>
      <c r="AH138" s="13">
        <f t="array" ref="AH138">INDEX(AG:AG,MIN(IF(ISNUMBER(AG138:AG334),ROW(AG138:AG334),"")))</f>
        <v>4.0666666666666664</v>
      </c>
      <c r="AI138" s="14">
        <f>IF('Données projet'!$A$62&gt;35,AI137+AH138-AQ137,IF(A138&lt;'Données projet'!$A$62,$AF$205^A138,IF(A138='Données projet'!$A$62,'Données projet'!$B$62,AI137+AH138-AQ137)))</f>
        <v>366.00000000000068</v>
      </c>
      <c r="AJ138" s="14">
        <f>AI138*VLOOKUP('Données projet'!$B$10,Paramètres!$A$1:$I$89,3,0)*VLOOKUP('Données projet'!$B$10,Paramètres!$A$1:$I$89,5,0)</f>
        <v>331.1568000000006</v>
      </c>
      <c r="AK138" s="14">
        <f t="shared" si="143"/>
        <v>77.670092459063412</v>
      </c>
      <c r="AL138" s="22">
        <f t="shared" si="112"/>
        <v>712.04017103286981</v>
      </c>
      <c r="AM138" s="59">
        <f t="shared" si="113"/>
        <v>1001.5747308454868</v>
      </c>
      <c r="AN138" s="59">
        <f ca="1">AVERAGE(OFFSET($AM$3,0,0,'Données projet'!$E$10+1,1))-AVERAGE(OFFSET($H$3,0,0,'Données projet'!$E$10+1,1))</f>
        <v>537.67467885131316</v>
      </c>
      <c r="AO138" s="59">
        <f t="shared" si="144"/>
        <v>286.6246792875379</v>
      </c>
      <c r="AP138" s="16">
        <f>IF(ISNA(VLOOKUP(A138,'Données projet'!$A$61:$I$81,3,0)),0,VLOOKUP(A138,'Données projet'!$A$61:$I$81,3,0))</f>
        <v>10</v>
      </c>
      <c r="AQ138" s="16">
        <f>IF(ISNA(VLOOKUP(A138,'Données projet'!$A$61:$I$81,4,0)),0,VLOOKUP(A138,'Données projet'!$A$61:$I$81,4,0))</f>
        <v>65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4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5.1159076974727213E-13</v>
      </c>
      <c r="BE138" s="14">
        <f>BD138*VLOOKUP('Données projet'!$B$11,Paramètres!$A$1:$I$89,3,0)*VLOOKUP('Données projet'!$B$11,Paramètres!$A$1:$I$89,5,0)</f>
        <v>5.3471467253984886E-13</v>
      </c>
      <c r="BF138" s="14">
        <f t="shared" si="145"/>
        <v>6.6087717628803869E-12</v>
      </c>
      <c r="BG138" s="22">
        <f t="shared" si="115"/>
        <v>1.244157220835691E-11</v>
      </c>
      <c r="BH138" s="59">
        <f t="shared" si="116"/>
        <v>289.53455981262948</v>
      </c>
      <c r="BI138" s="59">
        <f ca="1">AVERAGE(OFFSET($BH$3,0,0,'Données projet'!$E$11+1,1))-AVERAGE(OFFSET($H$3,0,0,'Données projet'!$E$11+1,1))</f>
        <v>612.31844548481115</v>
      </c>
      <c r="BJ138" s="59">
        <f t="shared" si="146"/>
        <v>386.56924356342199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</v>
      </c>
      <c r="BT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>
        <f>VLOOKUP(A138,'Données projet'!$A$113:$I$133,2,0)</f>
        <v>298</v>
      </c>
      <c r="BW138" s="13">
        <f>VLOOKUP(A138,'Données projet'!$A$113:$I$133,9,0)</f>
        <v>3</v>
      </c>
      <c r="BX138" s="13">
        <f t="array" ref="BX138">INDEX(BW:BW,MIN(IF(ISNUMBER(BW138:BW334),ROW(BW138:BW334),"")))</f>
        <v>3</v>
      </c>
      <c r="BY138" s="13">
        <f>IF('Données projet'!$A$114&gt;35,BY137+BX138-CG137,IF(A138&lt;'Données projet'!$A$114,$BV$205^A138,IF(A138='Données projet'!$A$114,'Données projet'!$B$114,BY137+BX138-CG137)))</f>
        <v>297.99999999999949</v>
      </c>
      <c r="BZ138" s="14">
        <f>BY138*VLOOKUP('Données projet'!$B$12,Paramètres!$A$1:$I$89,3,0)*VLOOKUP('Données projet'!$B$12,Paramètres!$A$1:$I$89,5,0)</f>
        <v>320.76719999999943</v>
      </c>
      <c r="CA138" s="14">
        <f t="shared" si="147"/>
        <v>75.512962289014695</v>
      </c>
      <c r="CB138" s="22">
        <f t="shared" si="118"/>
        <v>690.187949320033</v>
      </c>
      <c r="CC138" s="59">
        <f t="shared" si="119"/>
        <v>979.72250913264998</v>
      </c>
      <c r="CD138" s="59">
        <f ca="1">AVERAGE(OFFSET($CC$3,0,0,'Données projet'!$E$12+1,1))-AVERAGE(OFFSET($H$3,0,0,'Données projet'!$E$12+1,1))</f>
        <v>519.42142379895688</v>
      </c>
      <c r="CE138" s="59">
        <f t="shared" si="148"/>
        <v>275.7070979241023</v>
      </c>
      <c r="CF138" s="16">
        <f>IF(ISNA(VLOOKUP(A138,'Données projet'!$A$113:$I$133,3,0)),0,VLOOKUP(A138,'Données projet'!$A$113:$I$133,3,0))</f>
        <v>12</v>
      </c>
      <c r="CG138" s="16">
        <f>IF(ISNA(VLOOKUP(A138,'Données projet'!$A$113:$I$133,4,0)),0,VLOOKUP(A138,'Données projet'!$A$113:$I$133,4,0))</f>
        <v>29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-2.8421709430404007E-13</v>
      </c>
      <c r="CU138" s="18">
        <f>CT138*VLOOKUP('Données projet'!$B$13,Paramètres!$A$1:$I$89,3,0)*VLOOKUP('Données projet'!$B$13,Paramètres!$A$1:$I$89,5,0)</f>
        <v>-1.69961822393816E-13</v>
      </c>
      <c r="CV138" s="14" t="e">
        <f t="shared" si="149"/>
        <v>#NUM!</v>
      </c>
      <c r="CW138" s="22" t="e">
        <f t="shared" si="121"/>
        <v>#NUM!</v>
      </c>
      <c r="CX138" s="59" t="e">
        <f t="shared" si="122"/>
        <v>#NUM!</v>
      </c>
      <c r="CY138" s="59">
        <f ca="1">AVERAGE(OFFSET($CX$3,0,0,'Données projet'!$E$13+1,1))-AVERAGE(OFFSET($H$3,0,0,'Données projet'!$E$13+1,1))</f>
        <v>267.32460497279214</v>
      </c>
      <c r="CZ138" s="59">
        <f t="shared" si="150"/>
        <v>278.51995033460219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1.251038045695436</v>
      </c>
      <c r="DG138" s="23">
        <f>EXP(-LN(2)/25)*DG137+(1-EXP(-LN(2)/25))/(LN(2)/25)*Calculateur!DB138*Calculateur!DD138*VLOOKUP('Données projet'!$B$13,Paramètres!$A$1:$I$89,3,0)*0.475*44/12</f>
        <v>0.8942751034636317</v>
      </c>
      <c r="DH138" s="23">
        <f>EXP(-LN(2)/2)*DH137+(1-EXP(-LN(2)/2))/(LN(2)/2)*DB138*DE138*VLOOKUP('Données projet'!$B$13,Paramètres!$A$1:$I$89,3,0)*0.475*44/12</f>
        <v>9.9543248695446801E-16</v>
      </c>
      <c r="DI138" s="24">
        <f t="shared" si="123"/>
        <v>2.1453131491590685</v>
      </c>
      <c r="DJ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-1.7053025658242404E-13</v>
      </c>
      <c r="DP138" s="18">
        <f>DO138*VLOOKUP('Données projet'!$B$14,Paramètres!$A$1:$I$89,3,0)*VLOOKUP('Données projet'!$B$14,Paramètres!$A$1:$I$89,5,0)</f>
        <v>-1.4897523215040567E-13</v>
      </c>
      <c r="DQ138" s="14" t="e">
        <f t="shared" si="151"/>
        <v>#NUM!</v>
      </c>
      <c r="DR138" s="22" t="e">
        <f t="shared" si="124"/>
        <v>#NUM!</v>
      </c>
      <c r="DS138" s="59" t="e">
        <f t="shared" si="125"/>
        <v>#NUM!</v>
      </c>
      <c r="DT138" s="59">
        <f ca="1">AVERAGE(OFFSET($DS$3,0,0,'Données projet'!$E$14+1,1))-AVERAGE(OFFSET($H$3,0,0,'Données projet'!$E$14+1,1))</f>
        <v>350.10291030592276</v>
      </c>
      <c r="DU138" s="59">
        <f t="shared" si="152"/>
        <v>379.66960949480392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 t="e">
        <f>VLOOKUP(A138,'Données projet'!$A$191:$I$211,2,0)</f>
        <v>#N/A</v>
      </c>
      <c r="EH138" s="13" t="e">
        <f>VLOOKUP(A138,'Données projet'!$A$191:$I$211,9,0)</f>
        <v>#N/A</v>
      </c>
      <c r="EI138" s="13">
        <f t="array" ref="EI138">INDEX(EH:EH,MIN(IF(ISNUMBER(EH138:EH334),ROW(EH138:EH334),"")))</f>
        <v>0</v>
      </c>
      <c r="EJ138" s="13">
        <f>IF('Données projet'!$A$192&gt;35,EJ137+EI138-ER137,IF(A138&lt;'Données projet'!$A$192,$EG$205^A138,IF(A138='Données projet'!$A$192,'Données projet'!$B$192,EJ137+EI138-ER137)))</f>
        <v>0</v>
      </c>
      <c r="EK138" s="18">
        <f>EJ138*VLOOKUP('Données projet'!$B$15,Paramètres!$A$1:$I$89,3,0)*VLOOKUP('Données projet'!$B$15,Paramètres!$A$1:$I$89,5,0)</f>
        <v>0</v>
      </c>
      <c r="EL138" s="14" t="e">
        <f t="shared" si="153"/>
        <v>#NUM!</v>
      </c>
      <c r="EM138" s="22" t="e">
        <f t="shared" si="127"/>
        <v>#NUM!</v>
      </c>
      <c r="EN138" s="59" t="e">
        <f t="shared" si="128"/>
        <v>#NUM!</v>
      </c>
      <c r="EO138" s="59">
        <f ca="1">AVERAGE(OFFSET($EN$3,0,0,'Données projet'!$E$15+1,1))-AVERAGE(OFFSET($H$3,0,0,'Données projet'!$E$15+1,1))</f>
        <v>319.51502927075376</v>
      </c>
      <c r="EP138" s="59">
        <f t="shared" si="154"/>
        <v>433.77429725729928</v>
      </c>
      <c r="EQ138" s="16">
        <f>IF(ISNA(VLOOKUP(A138,'Données projet'!$A$191:$I$211,3,0)),0,VLOOKUP(A138,'Données projet'!$A$191:$I$211,3,0))</f>
        <v>0</v>
      </c>
      <c r="ER138" s="16">
        <f>IF(ISNA(VLOOKUP(A138,'Données projet'!$A$191:$I$211,4,0)),0,VLOOKUP(A138,'Données projet'!$A$191:$I$211,4,0))</f>
        <v>0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-5.6843418860808015E-14</v>
      </c>
      <c r="FF138" s="18">
        <f>FE138*VLOOKUP('Données projet'!$B$16,Paramètres!$A$1:$I$89,3,0)*VLOOKUP('Données projet'!$B$16,Paramètres!$A$1:$I$89,5,0)</f>
        <v>-5.4092197387944907E-14</v>
      </c>
      <c r="FG138" s="14" t="e">
        <f t="shared" si="155"/>
        <v>#NUM!</v>
      </c>
      <c r="FH138" s="22" t="e">
        <f t="shared" si="130"/>
        <v>#NUM!</v>
      </c>
      <c r="FI138" s="59" t="e">
        <f t="shared" si="131"/>
        <v>#NUM!</v>
      </c>
      <c r="FJ138" s="59">
        <f ca="1">AVERAGE(OFFSET($FI$3,0,0,'Données projet'!$E$16+1,1))-AVERAGE(OFFSET($H$3,0,0,'Données projet'!$E$16+1,1))</f>
        <v>396.3085896953769</v>
      </c>
      <c r="FK138" s="59">
        <f t="shared" si="156"/>
        <v>319.05961996522967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2.2737367544323206E-13</v>
      </c>
      <c r="GA138" s="18">
        <f>FZ138*VLOOKUP('Données projet'!$B$17,Paramètres!$A$1:$I$89,3,0)*VLOOKUP('Données projet'!$B$17,Paramètres!$A$1:$I$89,5,0)</f>
        <v>1.5252226148732008E-13</v>
      </c>
      <c r="GB138" s="14">
        <f t="shared" si="157"/>
        <v>2.1814502464536512E-12</v>
      </c>
      <c r="GC138" s="22">
        <f t="shared" si="133"/>
        <v>4.0650021179971913E-12</v>
      </c>
      <c r="GD138" s="59">
        <f t="shared" si="134"/>
        <v>289.53455981262113</v>
      </c>
      <c r="GE138" s="59">
        <f ca="1">AVERAGE(OFFSET($GD$3,0,0,'Données projet'!$E$17+1,1))-AVERAGE(OFFSET($H$3,0,0,'Données projet'!$E$17+1,1))</f>
        <v>357.2695384221413</v>
      </c>
      <c r="GF138" s="59">
        <f t="shared" si="158"/>
        <v>296.23918885315254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</v>
      </c>
      <c r="GP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68.963970857986453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 t="e">
        <f>VLOOKUP(A138,'Données projet'!$A$269:$I$289,2,0)</f>
        <v>#N/A</v>
      </c>
      <c r="GS138" s="13" t="e">
        <f>VLOOKUP(A138,'Données projet'!$A$269:$I$289,9,0)</f>
        <v>#N/A</v>
      </c>
      <c r="GT138" s="13">
        <f t="array" ref="GT138">INDEX(GS:GS,MIN(IF(ISNUMBER(GS138:GS334),ROW(GS138:GS334),"")))</f>
        <v>0</v>
      </c>
      <c r="GU138" s="13">
        <f>IF('Données projet'!$A$270&gt;35,GU137+GT138-HC137,IF(A138&lt;'Données projet'!$A$270,$GR$205^A138,IF(A138='Données projet'!$A$270,'Données projet'!$B$270,GU137+GT138-HC137)))</f>
        <v>1.1368683772161603E-13</v>
      </c>
      <c r="GV138" s="18">
        <f>GU138*VLOOKUP('Données projet'!$B$18,Paramètres!$A$1:$I$89,3,0)*VLOOKUP('Données projet'!$B$18,Paramètres!$A$1:$I$89,5,0)</f>
        <v>9.2222762759774927E-14</v>
      </c>
      <c r="GW138" s="14">
        <f t="shared" si="159"/>
        <v>1.3985662224947967E-12</v>
      </c>
      <c r="GX138" s="22">
        <f t="shared" si="136"/>
        <v>2.5964574826517121E-12</v>
      </c>
      <c r="GY138" s="59">
        <f t="shared" si="137"/>
        <v>289.53455981261965</v>
      </c>
      <c r="GZ138" s="59">
        <f ca="1">AVERAGE(OFFSET($GY$3,0,0,'Données projet'!$E$18+1,1))-AVERAGE(OFFSET($H$3,0,0,'Données projet'!$E$18+1,1))</f>
        <v>339.25326110952267</v>
      </c>
      <c r="HA138" s="59">
        <f t="shared" si="160"/>
        <v>286.69182905555692</v>
      </c>
      <c r="HB138" s="16">
        <f>IF(ISNA(VLOOKUP(A138,'Données projet'!$A$269:$I$289,3,0)),0,VLOOKUP(A138,'Données projet'!$A$269:$I$289,3,0))</f>
        <v>0</v>
      </c>
      <c r="HC138" s="16">
        <f>IF(ISNA(VLOOKUP(A138,'Données projet'!$A$269:$I$289,4,0)),0,VLOOKUP(A138,'Données projet'!$A$269:$I$289,4,0))</f>
        <v>0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2">
        <f>'Scénario référence'!$B$16*5+'Scénario référence'!$B$17*0+'Scénario référence'!$B$18*5</f>
        <v>2.2000000000000002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8.0666666666666682</v>
      </c>
      <c r="H139" s="65">
        <f t="shared" si="110"/>
        <v>224.4</v>
      </c>
      <c r="I139" s="69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3.6</v>
      </c>
      <c r="N139" s="14">
        <f>IF('Données projet'!$A$36&gt;35,N138+M139-V138,IF(A139&lt;'Données projet'!$A$36,$K$205^A139,IF(A139='Données projet'!$A$36,'Données projet'!$B$36,N138+M139-V138)))</f>
        <v>304.6000000000007</v>
      </c>
      <c r="O139" s="14">
        <f>N139*VLOOKUP('Données projet'!$B$9,Paramètres!$A$1:$I$89,3,0)*VLOOKUP('Données projet'!$B$9,Paramètres!$A$1:$I$89,5,0)</f>
        <v>308.86440000000073</v>
      </c>
      <c r="P139" s="14">
        <f t="shared" si="141"/>
        <v>73.031621062469242</v>
      </c>
      <c r="Q139" s="22">
        <f t="shared" si="108"/>
        <v>665.13557001713525</v>
      </c>
      <c r="R139" s="59">
        <f t="shared" si="109"/>
        <v>954.73603005755149</v>
      </c>
      <c r="S139" s="59">
        <f ca="1">AVERAGE(OFFSET($R$3,0,0,'Données projet'!$E$9+1,1))-AVERAGE(OFFSET($H$3,0,0,'Données projet'!$E$9+1,1))</f>
        <v>595.03194537376203</v>
      </c>
      <c r="T139" s="59">
        <f t="shared" si="142"/>
        <v>315.02619963200516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3.6</v>
      </c>
      <c r="AI139" s="14">
        <f>IF('Données projet'!$A$62&gt;35,AI138+AH139-AQ138,IF(A139&lt;'Données projet'!$A$62,$AF$205^A139,IF(A139='Données projet'!$A$62,'Données projet'!$B$62,AI138+AH139-AQ138)))</f>
        <v>304.6000000000007</v>
      </c>
      <c r="AJ139" s="14">
        <f>AI139*VLOOKUP('Données projet'!$B$10,Paramètres!$A$1:$I$89,3,0)*VLOOKUP('Données projet'!$B$10,Paramètres!$A$1:$I$89,5,0)</f>
        <v>275.60208000000063</v>
      </c>
      <c r="AK139" s="14">
        <f t="shared" si="143"/>
        <v>66.036747345007427</v>
      </c>
      <c r="AL139" s="22">
        <f t="shared" si="112"/>
        <v>595.02095762588908</v>
      </c>
      <c r="AM139" s="59">
        <f t="shared" si="113"/>
        <v>884.62141766630521</v>
      </c>
      <c r="AN139" s="59">
        <f ca="1">AVERAGE(OFFSET($AM$3,0,0,'Données projet'!$E$10+1,1))-AVERAGE(OFFSET($H$3,0,0,'Données projet'!$E$10+1,1))</f>
        <v>537.67467885131316</v>
      </c>
      <c r="AO139" s="59">
        <f t="shared" si="144"/>
        <v>286.6246792875379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4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5.1159076974727213E-13</v>
      </c>
      <c r="BE139" s="14">
        <f>BD139*VLOOKUP('Données projet'!$B$11,Paramètres!$A$1:$I$89,3,0)*VLOOKUP('Données projet'!$B$11,Paramètres!$A$1:$I$89,5,0)</f>
        <v>5.3471467253984886E-13</v>
      </c>
      <c r="BF139" s="14">
        <f t="shared" si="145"/>
        <v>6.6087717628803869E-12</v>
      </c>
      <c r="BG139" s="22">
        <f t="shared" si="115"/>
        <v>1.244157220835691E-11</v>
      </c>
      <c r="BH139" s="59">
        <f t="shared" si="116"/>
        <v>289.60046004042863</v>
      </c>
      <c r="BI139" s="59">
        <f ca="1">AVERAGE(OFFSET($BH$3,0,0,'Données projet'!$E$11+1,1))-AVERAGE(OFFSET($H$3,0,0,'Données projet'!$E$11+1,1))</f>
        <v>612.31844548481115</v>
      </c>
      <c r="BJ139" s="59">
        <f t="shared" si="146"/>
        <v>386.56924356342199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</v>
      </c>
      <c r="BT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1.3</v>
      </c>
      <c r="BY139" s="13">
        <f>IF('Données projet'!$A$114&gt;35,BY138+BX139-CG138,IF(A139&lt;'Données projet'!$A$114,$BV$205^A139,IF(A139='Données projet'!$A$114,'Données projet'!$B$114,BY138+BX139-CG138)))</f>
        <v>270.2999999999995</v>
      </c>
      <c r="BZ139" s="14">
        <f>BY139*VLOOKUP('Données projet'!$B$12,Paramètres!$A$1:$I$89,3,0)*VLOOKUP('Données projet'!$B$12,Paramètres!$A$1:$I$89,5,0)</f>
        <v>290.95091999999943</v>
      </c>
      <c r="CA139" s="14">
        <f t="shared" si="147"/>
        <v>69.276060453257173</v>
      </c>
      <c r="CB139" s="22">
        <f t="shared" si="118"/>
        <v>627.39532428942186</v>
      </c>
      <c r="CC139" s="59">
        <f t="shared" si="119"/>
        <v>916.99578432983799</v>
      </c>
      <c r="CD139" s="59">
        <f ca="1">AVERAGE(OFFSET($CC$3,0,0,'Données projet'!$E$12+1,1))-AVERAGE(OFFSET($H$3,0,0,'Données projet'!$E$12+1,1))</f>
        <v>519.42142379895688</v>
      </c>
      <c r="CE139" s="59">
        <f t="shared" si="148"/>
        <v>275.7070979241023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-2.8421709430404007E-13</v>
      </c>
      <c r="CU139" s="18">
        <f>CT139*VLOOKUP('Données projet'!$B$13,Paramètres!$A$1:$I$89,3,0)*VLOOKUP('Données projet'!$B$13,Paramètres!$A$1:$I$89,5,0)</f>
        <v>-1.69961822393816E-13</v>
      </c>
      <c r="CV139" s="14" t="e">
        <f t="shared" si="149"/>
        <v>#NUM!</v>
      </c>
      <c r="CW139" s="22" t="e">
        <f t="shared" si="121"/>
        <v>#NUM!</v>
      </c>
      <c r="CX139" s="59" t="e">
        <f t="shared" si="122"/>
        <v>#NUM!</v>
      </c>
      <c r="CY139" s="59">
        <f ca="1">AVERAGE(OFFSET($CX$3,0,0,'Données projet'!$E$13+1,1))-AVERAGE(OFFSET($H$3,0,0,'Données projet'!$E$13+1,1))</f>
        <v>267.32460497279214</v>
      </c>
      <c r="CZ139" s="59">
        <f t="shared" si="150"/>
        <v>278.51995033460219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1.2265059526772106</v>
      </c>
      <c r="DG139" s="23">
        <f>EXP(-LN(2)/25)*DG138+(1-EXP(-LN(2)/25))/(LN(2)/25)*Calculateur!DB139*Calculateur!DD139*VLOOKUP('Données projet'!$B$13,Paramètres!$A$1:$I$89,3,0)*0.475*44/12</f>
        <v>0.86982110373153487</v>
      </c>
      <c r="DH139" s="23">
        <f>EXP(-LN(2)/2)*DH138+(1-EXP(-LN(2)/2))/(LN(2)/2)*DB139*DE139*VLOOKUP('Données projet'!$B$13,Paramètres!$A$1:$I$89,3,0)*0.475*44/12</f>
        <v>7.0387706173889383E-16</v>
      </c>
      <c r="DI139" s="24">
        <f t="shared" si="123"/>
        <v>2.0963270564087466</v>
      </c>
      <c r="DJ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-1.7053025658242404E-13</v>
      </c>
      <c r="DP139" s="18">
        <f>DO139*VLOOKUP('Données projet'!$B$14,Paramètres!$A$1:$I$89,3,0)*VLOOKUP('Données projet'!$B$14,Paramètres!$A$1:$I$89,5,0)</f>
        <v>-1.4897523215040567E-13</v>
      </c>
      <c r="DQ139" s="14" t="e">
        <f t="shared" si="151"/>
        <v>#NUM!</v>
      </c>
      <c r="DR139" s="22" t="e">
        <f t="shared" si="124"/>
        <v>#NUM!</v>
      </c>
      <c r="DS139" s="59" t="e">
        <f t="shared" si="125"/>
        <v>#NUM!</v>
      </c>
      <c r="DT139" s="59">
        <f ca="1">AVERAGE(OFFSET($DS$3,0,0,'Données projet'!$E$14+1,1))-AVERAGE(OFFSET($H$3,0,0,'Données projet'!$E$14+1,1))</f>
        <v>350.10291030592276</v>
      </c>
      <c r="DU139" s="59">
        <f t="shared" si="152"/>
        <v>379.66960949480392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0</v>
      </c>
      <c r="EJ139" s="13">
        <f>IF('Données projet'!$A$192&gt;35,EJ138+EI139-ER138,IF(A139&lt;'Données projet'!$A$192,$EG$205^A139,IF(A139='Données projet'!$A$192,'Données projet'!$B$192,EJ138+EI139-ER138)))</f>
        <v>0</v>
      </c>
      <c r="EK139" s="18">
        <f>EJ139*VLOOKUP('Données projet'!$B$15,Paramètres!$A$1:$I$89,3,0)*VLOOKUP('Données projet'!$B$15,Paramètres!$A$1:$I$89,5,0)</f>
        <v>0</v>
      </c>
      <c r="EL139" s="14" t="e">
        <f t="shared" si="153"/>
        <v>#NUM!</v>
      </c>
      <c r="EM139" s="22" t="e">
        <f t="shared" si="127"/>
        <v>#NUM!</v>
      </c>
      <c r="EN139" s="59" t="e">
        <f t="shared" si="128"/>
        <v>#NUM!</v>
      </c>
      <c r="EO139" s="59">
        <f ca="1">AVERAGE(OFFSET($EN$3,0,0,'Données projet'!$E$15+1,1))-AVERAGE(OFFSET($H$3,0,0,'Données projet'!$E$15+1,1))</f>
        <v>319.51502927075376</v>
      </c>
      <c r="EP139" s="59">
        <f t="shared" si="154"/>
        <v>433.77429725729928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-5.6843418860808015E-14</v>
      </c>
      <c r="FF139" s="18">
        <f>FE139*VLOOKUP('Données projet'!$B$16,Paramètres!$A$1:$I$89,3,0)*VLOOKUP('Données projet'!$B$16,Paramètres!$A$1:$I$89,5,0)</f>
        <v>-5.4092197387944907E-14</v>
      </c>
      <c r="FG139" s="14" t="e">
        <f t="shared" si="155"/>
        <v>#NUM!</v>
      </c>
      <c r="FH139" s="22" t="e">
        <f t="shared" si="130"/>
        <v>#NUM!</v>
      </c>
      <c r="FI139" s="59" t="e">
        <f t="shared" si="131"/>
        <v>#NUM!</v>
      </c>
      <c r="FJ139" s="59">
        <f ca="1">AVERAGE(OFFSET($FI$3,0,0,'Données projet'!$E$16+1,1))-AVERAGE(OFFSET($H$3,0,0,'Données projet'!$E$16+1,1))</f>
        <v>396.3085896953769</v>
      </c>
      <c r="FK139" s="59">
        <f t="shared" si="156"/>
        <v>319.05961996522967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2.2737367544323206E-13</v>
      </c>
      <c r="GA139" s="18">
        <f>FZ139*VLOOKUP('Données projet'!$B$17,Paramètres!$A$1:$I$89,3,0)*VLOOKUP('Données projet'!$B$17,Paramètres!$A$1:$I$89,5,0)</f>
        <v>1.5252226148732008E-13</v>
      </c>
      <c r="GB139" s="14">
        <f t="shared" si="157"/>
        <v>2.1814502464536512E-12</v>
      </c>
      <c r="GC139" s="22">
        <f t="shared" si="133"/>
        <v>4.0650021179971913E-12</v>
      </c>
      <c r="GD139" s="59">
        <f t="shared" si="134"/>
        <v>289.60046004042027</v>
      </c>
      <c r="GE139" s="59">
        <f ca="1">AVERAGE(OFFSET($GD$3,0,0,'Données projet'!$E$17+1,1))-AVERAGE(OFFSET($H$3,0,0,'Données projet'!$E$17+1,1))</f>
        <v>357.2695384221413</v>
      </c>
      <c r="GF139" s="59">
        <f t="shared" si="158"/>
        <v>296.23918885315254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</v>
      </c>
      <c r="GP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68.981943647386231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0</v>
      </c>
      <c r="GU139" s="13">
        <f>IF('Données projet'!$A$270&gt;35,GU138+GT139-HC138,IF(A139&lt;'Données projet'!$A$270,$GR$205^A139,IF(A139='Données projet'!$A$270,'Données projet'!$B$270,GU138+GT139-HC138)))</f>
        <v>1.1368683772161603E-13</v>
      </c>
      <c r="GV139" s="18">
        <f>GU139*VLOOKUP('Données projet'!$B$18,Paramètres!$A$1:$I$89,3,0)*VLOOKUP('Données projet'!$B$18,Paramètres!$A$1:$I$89,5,0)</f>
        <v>9.2222762759774927E-14</v>
      </c>
      <c r="GW139" s="14">
        <f t="shared" si="159"/>
        <v>1.3985662224947967E-12</v>
      </c>
      <c r="GX139" s="22">
        <f t="shared" si="136"/>
        <v>2.5964574826517121E-12</v>
      </c>
      <c r="GY139" s="59">
        <f t="shared" si="137"/>
        <v>289.6004600404188</v>
      </c>
      <c r="GZ139" s="59">
        <f ca="1">AVERAGE(OFFSET($GY$3,0,0,'Données projet'!$E$18+1,1))-AVERAGE(OFFSET($H$3,0,0,'Données projet'!$E$18+1,1))</f>
        <v>339.25326110952267</v>
      </c>
      <c r="HA139" s="59">
        <f t="shared" si="160"/>
        <v>286.69182905555692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2">
        <f>'Scénario référence'!$B$16*5+'Scénario référence'!$B$17*0+'Scénario référence'!$B$18*5</f>
        <v>2.2000000000000002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8.0666666666666682</v>
      </c>
      <c r="H140" s="65">
        <f t="shared" si="110"/>
        <v>224.4</v>
      </c>
      <c r="I140" s="69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3.6</v>
      </c>
      <c r="N140" s="14">
        <f>IF('Données projet'!$A$36&gt;35,N139+M140-V139,IF(A140&lt;'Données projet'!$A$36,$K$205^A140,IF(A140='Données projet'!$A$36,'Données projet'!$B$36,N139+M140-V139)))</f>
        <v>308.20000000000073</v>
      </c>
      <c r="O140" s="14">
        <f>N140*VLOOKUP('Données projet'!$B$9,Paramètres!$A$1:$I$89,3,0)*VLOOKUP('Données projet'!$B$9,Paramètres!$A$1:$I$89,5,0)</f>
        <v>312.51480000000072</v>
      </c>
      <c r="P140" s="14">
        <f t="shared" si="141"/>
        <v>73.793773289025097</v>
      </c>
      <c r="Q140" s="22">
        <f t="shared" si="108"/>
        <v>672.82076514505331</v>
      </c>
      <c r="R140" s="59">
        <f t="shared" si="109"/>
        <v>962.48598219164717</v>
      </c>
      <c r="S140" s="59">
        <f ca="1">AVERAGE(OFFSET($R$3,0,0,'Données projet'!$E$9+1,1))-AVERAGE(OFFSET($H$3,0,0,'Données projet'!$E$9+1,1))</f>
        <v>595.03194537376203</v>
      </c>
      <c r="T140" s="59">
        <f t="shared" si="142"/>
        <v>315.02619963200516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3.6</v>
      </c>
      <c r="AI140" s="14">
        <f>IF('Données projet'!$A$62&gt;35,AI139+AH140-AQ139,IF(A140&lt;'Données projet'!$A$62,$AF$205^A140,IF(A140='Données projet'!$A$62,'Données projet'!$B$62,AI139+AH140-AQ139)))</f>
        <v>308.20000000000073</v>
      </c>
      <c r="AJ140" s="14">
        <f>AI140*VLOOKUP('Données projet'!$B$10,Paramètres!$A$1:$I$89,3,0)*VLOOKUP('Données projet'!$B$10,Paramètres!$A$1:$I$89,5,0)</f>
        <v>278.85936000000061</v>
      </c>
      <c r="AK140" s="14">
        <f t="shared" si="143"/>
        <v>66.725901622172501</v>
      </c>
      <c r="AL140" s="22">
        <f t="shared" si="112"/>
        <v>601.89433065861806</v>
      </c>
      <c r="AM140" s="59">
        <f t="shared" si="113"/>
        <v>891.55954770521191</v>
      </c>
      <c r="AN140" s="59">
        <f ca="1">AVERAGE(OFFSET($AM$3,0,0,'Données projet'!$E$10+1,1))-AVERAGE(OFFSET($H$3,0,0,'Données projet'!$E$10+1,1))</f>
        <v>537.67467885131316</v>
      </c>
      <c r="AO140" s="59">
        <f t="shared" si="144"/>
        <v>286.6246792875379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4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5.1159076974727213E-13</v>
      </c>
      <c r="BE140" s="14">
        <f>BD140*VLOOKUP('Données projet'!$B$11,Paramètres!$A$1:$I$89,3,0)*VLOOKUP('Données projet'!$B$11,Paramètres!$A$1:$I$89,5,0)</f>
        <v>5.3471467253984886E-13</v>
      </c>
      <c r="BF140" s="14">
        <f t="shared" si="145"/>
        <v>6.6087717628803869E-12</v>
      </c>
      <c r="BG140" s="22">
        <f t="shared" si="115"/>
        <v>1.244157220835691E-11</v>
      </c>
      <c r="BH140" s="59">
        <f t="shared" si="116"/>
        <v>289.6652170466063</v>
      </c>
      <c r="BI140" s="59">
        <f ca="1">AVERAGE(OFFSET($BH$3,0,0,'Données projet'!$E$11+1,1))-AVERAGE(OFFSET($H$3,0,0,'Données projet'!$E$11+1,1))</f>
        <v>612.31844548481115</v>
      </c>
      <c r="BJ140" s="59">
        <f t="shared" si="146"/>
        <v>386.56924356342199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</v>
      </c>
      <c r="BT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1.3</v>
      </c>
      <c r="BY140" s="13">
        <f>IF('Données projet'!$A$114&gt;35,BY139+BX140-CG139,IF(A140&lt;'Données projet'!$A$114,$BV$205^A140,IF(A140='Données projet'!$A$114,'Données projet'!$B$114,BY139+BX140-CG139)))</f>
        <v>271.59999999999951</v>
      </c>
      <c r="BZ140" s="14">
        <f>BY140*VLOOKUP('Données projet'!$B$12,Paramètres!$A$1:$I$89,3,0)*VLOOKUP('Données projet'!$B$12,Paramètres!$A$1:$I$89,5,0)</f>
        <v>292.35023999999947</v>
      </c>
      <c r="CA140" s="14">
        <f t="shared" si="147"/>
        <v>69.570377103884013</v>
      </c>
      <c r="CB140" s="22">
        <f t="shared" si="118"/>
        <v>630.34507478926366</v>
      </c>
      <c r="CC140" s="59">
        <f t="shared" si="119"/>
        <v>920.01029183585752</v>
      </c>
      <c r="CD140" s="59">
        <f ca="1">AVERAGE(OFFSET($CC$3,0,0,'Données projet'!$E$12+1,1))-AVERAGE(OFFSET($H$3,0,0,'Données projet'!$E$12+1,1))</f>
        <v>519.42142379895688</v>
      </c>
      <c r="CE140" s="59">
        <f t="shared" si="148"/>
        <v>275.7070979241023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-2.8421709430404007E-13</v>
      </c>
      <c r="CU140" s="18">
        <f>CT140*VLOOKUP('Données projet'!$B$13,Paramètres!$A$1:$I$89,3,0)*VLOOKUP('Données projet'!$B$13,Paramètres!$A$1:$I$89,5,0)</f>
        <v>-1.69961822393816E-13</v>
      </c>
      <c r="CV140" s="14" t="e">
        <f t="shared" si="149"/>
        <v>#NUM!</v>
      </c>
      <c r="CW140" s="22" t="e">
        <f t="shared" si="121"/>
        <v>#NUM!</v>
      </c>
      <c r="CX140" s="59" t="e">
        <f t="shared" si="122"/>
        <v>#NUM!</v>
      </c>
      <c r="CY140" s="59">
        <f ca="1">AVERAGE(OFFSET($CX$3,0,0,'Données projet'!$E$13+1,1))-AVERAGE(OFFSET($H$3,0,0,'Données projet'!$E$13+1,1))</f>
        <v>267.32460497279214</v>
      </c>
      <c r="CZ140" s="59">
        <f t="shared" si="150"/>
        <v>278.51995033460219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1.2024549190399734</v>
      </c>
      <c r="DG140" s="23">
        <f>EXP(-LN(2)/25)*DG139+(1-EXP(-LN(2)/25))/(LN(2)/25)*Calculateur!DB140*Calculateur!DD140*VLOOKUP('Données projet'!$B$13,Paramètres!$A$1:$I$89,3,0)*0.475*44/12</f>
        <v>0.84603579990809219</v>
      </c>
      <c r="DH140" s="23">
        <f>EXP(-LN(2)/2)*DH139+(1-EXP(-LN(2)/2))/(LN(2)/2)*DB140*DE140*VLOOKUP('Données projet'!$B$13,Paramètres!$A$1:$I$89,3,0)*0.475*44/12</f>
        <v>4.97716243477234E-16</v>
      </c>
      <c r="DI140" s="24">
        <f t="shared" si="123"/>
        <v>2.0484907189480661</v>
      </c>
      <c r="DJ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-1.7053025658242404E-13</v>
      </c>
      <c r="DP140" s="18">
        <f>DO140*VLOOKUP('Données projet'!$B$14,Paramètres!$A$1:$I$89,3,0)*VLOOKUP('Données projet'!$B$14,Paramètres!$A$1:$I$89,5,0)</f>
        <v>-1.4897523215040567E-13</v>
      </c>
      <c r="DQ140" s="14" t="e">
        <f t="shared" si="151"/>
        <v>#NUM!</v>
      </c>
      <c r="DR140" s="22" t="e">
        <f t="shared" si="124"/>
        <v>#NUM!</v>
      </c>
      <c r="DS140" s="59" t="e">
        <f t="shared" si="125"/>
        <v>#NUM!</v>
      </c>
      <c r="DT140" s="59">
        <f ca="1">AVERAGE(OFFSET($DS$3,0,0,'Données projet'!$E$14+1,1))-AVERAGE(OFFSET($H$3,0,0,'Données projet'!$E$14+1,1))</f>
        <v>350.10291030592276</v>
      </c>
      <c r="DU140" s="59">
        <f t="shared" si="152"/>
        <v>379.66960949480392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0</v>
      </c>
      <c r="EJ140" s="13">
        <f>IF('Données projet'!$A$192&gt;35,EJ139+EI140-ER139,IF(A140&lt;'Données projet'!$A$192,$EG$205^A140,IF(A140='Données projet'!$A$192,'Données projet'!$B$192,EJ139+EI140-ER139)))</f>
        <v>0</v>
      </c>
      <c r="EK140" s="18">
        <f>EJ140*VLOOKUP('Données projet'!$B$15,Paramètres!$A$1:$I$89,3,0)*VLOOKUP('Données projet'!$B$15,Paramètres!$A$1:$I$89,5,0)</f>
        <v>0</v>
      </c>
      <c r="EL140" s="14" t="e">
        <f t="shared" si="153"/>
        <v>#NUM!</v>
      </c>
      <c r="EM140" s="22" t="e">
        <f t="shared" si="127"/>
        <v>#NUM!</v>
      </c>
      <c r="EN140" s="59" t="e">
        <f t="shared" si="128"/>
        <v>#NUM!</v>
      </c>
      <c r="EO140" s="59">
        <f ca="1">AVERAGE(OFFSET($EN$3,0,0,'Données projet'!$E$15+1,1))-AVERAGE(OFFSET($H$3,0,0,'Données projet'!$E$15+1,1))</f>
        <v>319.51502927075376</v>
      </c>
      <c r="EP140" s="59">
        <f t="shared" si="154"/>
        <v>433.77429725729928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-5.6843418860808015E-14</v>
      </c>
      <c r="FF140" s="18">
        <f>FE140*VLOOKUP('Données projet'!$B$16,Paramètres!$A$1:$I$89,3,0)*VLOOKUP('Données projet'!$B$16,Paramètres!$A$1:$I$89,5,0)</f>
        <v>-5.4092197387944907E-14</v>
      </c>
      <c r="FG140" s="14" t="e">
        <f t="shared" si="155"/>
        <v>#NUM!</v>
      </c>
      <c r="FH140" s="22" t="e">
        <f t="shared" si="130"/>
        <v>#NUM!</v>
      </c>
      <c r="FI140" s="59" t="e">
        <f t="shared" si="131"/>
        <v>#NUM!</v>
      </c>
      <c r="FJ140" s="59">
        <f ca="1">AVERAGE(OFFSET($FI$3,0,0,'Données projet'!$E$16+1,1))-AVERAGE(OFFSET($H$3,0,0,'Données projet'!$E$16+1,1))</f>
        <v>396.3085896953769</v>
      </c>
      <c r="FK140" s="59">
        <f t="shared" si="156"/>
        <v>319.05961996522967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2.2737367544323206E-13</v>
      </c>
      <c r="GA140" s="18">
        <f>FZ140*VLOOKUP('Données projet'!$B$17,Paramètres!$A$1:$I$89,3,0)*VLOOKUP('Données projet'!$B$17,Paramètres!$A$1:$I$89,5,0)</f>
        <v>1.5252226148732008E-13</v>
      </c>
      <c r="GB140" s="14">
        <f t="shared" si="157"/>
        <v>2.1814502464536512E-12</v>
      </c>
      <c r="GC140" s="22">
        <f t="shared" si="133"/>
        <v>4.0650021179971913E-12</v>
      </c>
      <c r="GD140" s="59">
        <f t="shared" si="134"/>
        <v>289.66521704659795</v>
      </c>
      <c r="GE140" s="59">
        <f ca="1">AVERAGE(OFFSET($GD$3,0,0,'Données projet'!$E$17+1,1))-AVERAGE(OFFSET($H$3,0,0,'Données projet'!$E$17+1,1))</f>
        <v>357.2695384221413</v>
      </c>
      <c r="GF140" s="59">
        <f t="shared" si="158"/>
        <v>296.23918885315254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</v>
      </c>
      <c r="GP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68.999604649071046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0</v>
      </c>
      <c r="GU140" s="13">
        <f>IF('Données projet'!$A$270&gt;35,GU139+GT140-HC139,IF(A140&lt;'Données projet'!$A$270,$GR$205^A140,IF(A140='Données projet'!$A$270,'Données projet'!$B$270,GU139+GT140-HC139)))</f>
        <v>1.1368683772161603E-13</v>
      </c>
      <c r="GV140" s="18">
        <f>GU140*VLOOKUP('Données projet'!$B$18,Paramètres!$A$1:$I$89,3,0)*VLOOKUP('Données projet'!$B$18,Paramètres!$A$1:$I$89,5,0)</f>
        <v>9.2222762759774927E-14</v>
      </c>
      <c r="GW140" s="14">
        <f t="shared" si="159"/>
        <v>1.3985662224947967E-12</v>
      </c>
      <c r="GX140" s="22">
        <f t="shared" si="136"/>
        <v>2.5964574826517121E-12</v>
      </c>
      <c r="GY140" s="59">
        <f t="shared" si="137"/>
        <v>289.66521704659647</v>
      </c>
      <c r="GZ140" s="59">
        <f ca="1">AVERAGE(OFFSET($GY$3,0,0,'Données projet'!$E$18+1,1))-AVERAGE(OFFSET($H$3,0,0,'Données projet'!$E$18+1,1))</f>
        <v>339.25326110952267</v>
      </c>
      <c r="HA140" s="59">
        <f t="shared" si="160"/>
        <v>286.69182905555692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2">
        <f>'Scénario référence'!$B$16*5+'Scénario référence'!$B$17*0+'Scénario référence'!$B$18*5</f>
        <v>2.2000000000000002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8.0666666666666682</v>
      </c>
      <c r="H141" s="65">
        <f t="shared" si="110"/>
        <v>224.4</v>
      </c>
      <c r="I141" s="69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3.6</v>
      </c>
      <c r="N141" s="14">
        <f>IF('Données projet'!$A$36&gt;35,N140+M141-V140,IF(A141&lt;'Données projet'!$A$36,$K$205^A141,IF(A141='Données projet'!$A$36,'Données projet'!$B$36,N140+M141-V140)))</f>
        <v>311.80000000000075</v>
      </c>
      <c r="O141" s="14">
        <f>N141*VLOOKUP('Données projet'!$B$9,Paramètres!$A$1:$I$89,3,0)*VLOOKUP('Données projet'!$B$9,Paramètres!$A$1:$I$89,5,0)</f>
        <v>316.16520000000077</v>
      </c>
      <c r="P141" s="14">
        <f t="shared" si="141"/>
        <v>74.554889944758671</v>
      </c>
      <c r="Q141" s="22">
        <f t="shared" si="108"/>
        <v>680.50415665378932</v>
      </c>
      <c r="R141" s="59">
        <f t="shared" si="109"/>
        <v>970.23300731727863</v>
      </c>
      <c r="S141" s="59">
        <f ca="1">AVERAGE(OFFSET($R$3,0,0,'Données projet'!$E$9+1,1))-AVERAGE(OFFSET($H$3,0,0,'Données projet'!$E$9+1,1))</f>
        <v>595.03194537376203</v>
      </c>
      <c r="T141" s="59">
        <f t="shared" si="142"/>
        <v>315.02619963200516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3.6</v>
      </c>
      <c r="AI141" s="14">
        <f>IF('Données projet'!$A$62&gt;35,AI140+AH141-AQ140,IF(A141&lt;'Données projet'!$A$62,$AF$205^A141,IF(A141='Données projet'!$A$62,'Données projet'!$B$62,AI140+AH141-AQ140)))</f>
        <v>311.80000000000075</v>
      </c>
      <c r="AJ141" s="14">
        <f>AI141*VLOOKUP('Données projet'!$B$10,Paramètres!$A$1:$I$89,3,0)*VLOOKUP('Données projet'!$B$10,Paramètres!$A$1:$I$89,5,0)</f>
        <v>282.11664000000064</v>
      </c>
      <c r="AK141" s="14">
        <f t="shared" si="143"/>
        <v>67.414119514142357</v>
      </c>
      <c r="AL141" s="22">
        <f t="shared" si="112"/>
        <v>608.76607282046575</v>
      </c>
      <c r="AM141" s="59">
        <f t="shared" si="113"/>
        <v>898.49492348395506</v>
      </c>
      <c r="AN141" s="59">
        <f ca="1">AVERAGE(OFFSET($AM$3,0,0,'Données projet'!$E$10+1,1))-AVERAGE(OFFSET($H$3,0,0,'Données projet'!$E$10+1,1))</f>
        <v>537.67467885131316</v>
      </c>
      <c r="AO141" s="59">
        <f t="shared" si="144"/>
        <v>286.6246792875379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4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5.1159076974727213E-13</v>
      </c>
      <c r="BE141" s="14">
        <f>BD141*VLOOKUP('Données projet'!$B$11,Paramètres!$A$1:$I$89,3,0)*VLOOKUP('Données projet'!$B$11,Paramètres!$A$1:$I$89,5,0)</f>
        <v>5.3471467253984886E-13</v>
      </c>
      <c r="BF141" s="14">
        <f t="shared" si="145"/>
        <v>6.6087717628803869E-12</v>
      </c>
      <c r="BG141" s="22">
        <f t="shared" si="115"/>
        <v>1.244157220835691E-11</v>
      </c>
      <c r="BH141" s="59">
        <f t="shared" si="116"/>
        <v>289.7288506635017</v>
      </c>
      <c r="BI141" s="59">
        <f ca="1">AVERAGE(OFFSET($BH$3,0,0,'Données projet'!$E$11+1,1))-AVERAGE(OFFSET($H$3,0,0,'Données projet'!$E$11+1,1))</f>
        <v>612.31844548481115</v>
      </c>
      <c r="BJ141" s="59">
        <f t="shared" si="146"/>
        <v>386.56924356342199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</v>
      </c>
      <c r="BT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1.3</v>
      </c>
      <c r="BY141" s="13">
        <f>IF('Données projet'!$A$114&gt;35,BY140+BX141-CG140,IF(A141&lt;'Données projet'!$A$114,$BV$205^A141,IF(A141='Données projet'!$A$114,'Données projet'!$B$114,BY140+BX141-CG140)))</f>
        <v>272.89999999999952</v>
      </c>
      <c r="BZ141" s="14">
        <f>BY141*VLOOKUP('Données projet'!$B$12,Paramètres!$A$1:$I$89,3,0)*VLOOKUP('Données projet'!$B$12,Paramètres!$A$1:$I$89,5,0)</f>
        <v>293.74955999999946</v>
      </c>
      <c r="CA141" s="14">
        <f t="shared" si="147"/>
        <v>69.864529823099787</v>
      </c>
      <c r="CB141" s="22">
        <f t="shared" si="118"/>
        <v>633.2945397752311</v>
      </c>
      <c r="CC141" s="59">
        <f t="shared" si="119"/>
        <v>923.0233904387203</v>
      </c>
      <c r="CD141" s="59">
        <f ca="1">AVERAGE(OFFSET($CC$3,0,0,'Données projet'!$E$12+1,1))-AVERAGE(OFFSET($H$3,0,0,'Données projet'!$E$12+1,1))</f>
        <v>519.42142379895688</v>
      </c>
      <c r="CE141" s="59">
        <f t="shared" si="148"/>
        <v>275.7070979241023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-2.8421709430404007E-13</v>
      </c>
      <c r="CU141" s="18">
        <f>CT141*VLOOKUP('Données projet'!$B$13,Paramètres!$A$1:$I$89,3,0)*VLOOKUP('Données projet'!$B$13,Paramètres!$A$1:$I$89,5,0)</f>
        <v>-1.69961822393816E-13</v>
      </c>
      <c r="CV141" s="14" t="e">
        <f t="shared" si="149"/>
        <v>#NUM!</v>
      </c>
      <c r="CW141" s="22" t="e">
        <f t="shared" si="121"/>
        <v>#NUM!</v>
      </c>
      <c r="CX141" s="59" t="e">
        <f t="shared" si="122"/>
        <v>#NUM!</v>
      </c>
      <c r="CY141" s="59">
        <f ca="1">AVERAGE(OFFSET($CX$3,0,0,'Données projet'!$E$13+1,1))-AVERAGE(OFFSET($H$3,0,0,'Données projet'!$E$13+1,1))</f>
        <v>267.32460497279214</v>
      </c>
      <c r="CZ141" s="59">
        <f t="shared" si="150"/>
        <v>278.51995033460219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1.1788755115026803</v>
      </c>
      <c r="DG141" s="23">
        <f>EXP(-LN(2)/25)*DG140+(1-EXP(-LN(2)/25))/(LN(2)/25)*Calculateur!DB141*Calculateur!DD141*VLOOKUP('Données projet'!$B$13,Paramètres!$A$1:$I$89,3,0)*0.475*44/12</f>
        <v>0.82290090646851632</v>
      </c>
      <c r="DH141" s="23">
        <f>EXP(-LN(2)/2)*DH140+(1-EXP(-LN(2)/2))/(LN(2)/2)*DB141*DE141*VLOOKUP('Données projet'!$B$13,Paramètres!$A$1:$I$89,3,0)*0.475*44/12</f>
        <v>3.5193853086944692E-16</v>
      </c>
      <c r="DI141" s="24">
        <f t="shared" si="123"/>
        <v>2.0017764179711972</v>
      </c>
      <c r="DJ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-1.7053025658242404E-13</v>
      </c>
      <c r="DP141" s="18">
        <f>DO141*VLOOKUP('Données projet'!$B$14,Paramètres!$A$1:$I$89,3,0)*VLOOKUP('Données projet'!$B$14,Paramètres!$A$1:$I$89,5,0)</f>
        <v>-1.4897523215040567E-13</v>
      </c>
      <c r="DQ141" s="14" t="e">
        <f t="shared" si="151"/>
        <v>#NUM!</v>
      </c>
      <c r="DR141" s="22" t="e">
        <f t="shared" si="124"/>
        <v>#NUM!</v>
      </c>
      <c r="DS141" s="59" t="e">
        <f t="shared" si="125"/>
        <v>#NUM!</v>
      </c>
      <c r="DT141" s="59">
        <f ca="1">AVERAGE(OFFSET($DS$3,0,0,'Données projet'!$E$14+1,1))-AVERAGE(OFFSET($H$3,0,0,'Données projet'!$E$14+1,1))</f>
        <v>350.10291030592276</v>
      </c>
      <c r="DU141" s="59">
        <f t="shared" si="152"/>
        <v>379.66960949480392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0</v>
      </c>
      <c r="EJ141" s="13">
        <f>IF('Données projet'!$A$192&gt;35,EJ140+EI141-ER140,IF(A141&lt;'Données projet'!$A$192,$EG$205^A141,IF(A141='Données projet'!$A$192,'Données projet'!$B$192,EJ140+EI141-ER140)))</f>
        <v>0</v>
      </c>
      <c r="EK141" s="18">
        <f>EJ141*VLOOKUP('Données projet'!$B$15,Paramètres!$A$1:$I$89,3,0)*VLOOKUP('Données projet'!$B$15,Paramètres!$A$1:$I$89,5,0)</f>
        <v>0</v>
      </c>
      <c r="EL141" s="14" t="e">
        <f t="shared" si="153"/>
        <v>#NUM!</v>
      </c>
      <c r="EM141" s="22" t="e">
        <f t="shared" si="127"/>
        <v>#NUM!</v>
      </c>
      <c r="EN141" s="59" t="e">
        <f t="shared" si="128"/>
        <v>#NUM!</v>
      </c>
      <c r="EO141" s="59">
        <f ca="1">AVERAGE(OFFSET($EN$3,0,0,'Données projet'!$E$15+1,1))-AVERAGE(OFFSET($H$3,0,0,'Données projet'!$E$15+1,1))</f>
        <v>319.51502927075376</v>
      </c>
      <c r="EP141" s="59">
        <f t="shared" si="154"/>
        <v>433.77429725729928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-5.6843418860808015E-14</v>
      </c>
      <c r="FF141" s="18">
        <f>FE141*VLOOKUP('Données projet'!$B$16,Paramètres!$A$1:$I$89,3,0)*VLOOKUP('Données projet'!$B$16,Paramètres!$A$1:$I$89,5,0)</f>
        <v>-5.4092197387944907E-14</v>
      </c>
      <c r="FG141" s="14" t="e">
        <f t="shared" si="155"/>
        <v>#NUM!</v>
      </c>
      <c r="FH141" s="22" t="e">
        <f t="shared" si="130"/>
        <v>#NUM!</v>
      </c>
      <c r="FI141" s="59" t="e">
        <f t="shared" si="131"/>
        <v>#NUM!</v>
      </c>
      <c r="FJ141" s="59">
        <f ca="1">AVERAGE(OFFSET($FI$3,0,0,'Données projet'!$E$16+1,1))-AVERAGE(OFFSET($H$3,0,0,'Données projet'!$E$16+1,1))</f>
        <v>396.3085896953769</v>
      </c>
      <c r="FK141" s="59">
        <f t="shared" si="156"/>
        <v>319.05961996522967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2.2737367544323206E-13</v>
      </c>
      <c r="GA141" s="18">
        <f>FZ141*VLOOKUP('Données projet'!$B$17,Paramètres!$A$1:$I$89,3,0)*VLOOKUP('Données projet'!$B$17,Paramètres!$A$1:$I$89,5,0)</f>
        <v>1.5252226148732008E-13</v>
      </c>
      <c r="GB141" s="14">
        <f t="shared" si="157"/>
        <v>2.1814502464536512E-12</v>
      </c>
      <c r="GC141" s="22">
        <f t="shared" si="133"/>
        <v>4.0650021179971913E-12</v>
      </c>
      <c r="GD141" s="59">
        <f t="shared" si="134"/>
        <v>289.72885066349335</v>
      </c>
      <c r="GE141" s="59">
        <f ca="1">AVERAGE(OFFSET($GD$3,0,0,'Données projet'!$E$17+1,1))-AVERAGE(OFFSET($H$3,0,0,'Données projet'!$E$17+1,1))</f>
        <v>357.2695384221413</v>
      </c>
      <c r="GF141" s="59">
        <f t="shared" si="158"/>
        <v>296.23918885315254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</v>
      </c>
      <c r="GP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69.016959271860713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0</v>
      </c>
      <c r="GU141" s="13">
        <f>IF('Données projet'!$A$270&gt;35,GU140+GT141-HC140,IF(A141&lt;'Données projet'!$A$270,$GR$205^A141,IF(A141='Données projet'!$A$270,'Données projet'!$B$270,GU140+GT141-HC140)))</f>
        <v>1.1368683772161603E-13</v>
      </c>
      <c r="GV141" s="18">
        <f>GU141*VLOOKUP('Données projet'!$B$18,Paramètres!$A$1:$I$89,3,0)*VLOOKUP('Données projet'!$B$18,Paramètres!$A$1:$I$89,5,0)</f>
        <v>9.2222762759774927E-14</v>
      </c>
      <c r="GW141" s="14">
        <f t="shared" si="159"/>
        <v>1.3985662224947967E-12</v>
      </c>
      <c r="GX141" s="22">
        <f t="shared" si="136"/>
        <v>2.5964574826517121E-12</v>
      </c>
      <c r="GY141" s="59">
        <f t="shared" si="137"/>
        <v>289.72885066349187</v>
      </c>
      <c r="GZ141" s="59">
        <f ca="1">AVERAGE(OFFSET($GY$3,0,0,'Données projet'!$E$18+1,1))-AVERAGE(OFFSET($H$3,0,0,'Données projet'!$E$18+1,1))</f>
        <v>339.25326110952267</v>
      </c>
      <c r="HA141" s="59">
        <f t="shared" si="160"/>
        <v>286.69182905555692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2">
        <f>'Scénario référence'!$B$16*5+'Scénario référence'!$B$17*0+'Scénario référence'!$B$18*5</f>
        <v>2.2000000000000002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8.0666666666666682</v>
      </c>
      <c r="H142" s="65">
        <f t="shared" si="110"/>
        <v>224.4</v>
      </c>
      <c r="I142" s="69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3.6</v>
      </c>
      <c r="N142" s="14">
        <f>IF('Données projet'!$A$36&gt;35,N141+M142-V141,IF(A142&lt;'Données projet'!$A$36,$K$205^A142,IF(A142='Données projet'!$A$36,'Données projet'!$B$36,N141+M142-V141)))</f>
        <v>315.40000000000077</v>
      </c>
      <c r="O142" s="14">
        <f>N142*VLOOKUP('Données projet'!$B$9,Paramètres!$A$1:$I$89,3,0)*VLOOKUP('Données projet'!$B$9,Paramètres!$A$1:$I$89,5,0)</f>
        <v>319.81560000000081</v>
      </c>
      <c r="P142" s="14">
        <f t="shared" si="141"/>
        <v>75.314984369602044</v>
      </c>
      <c r="Q142" s="22">
        <f t="shared" si="108"/>
        <v>688.18576777705823</v>
      </c>
      <c r="R142" s="59">
        <f t="shared" si="109"/>
        <v>977.97714815645327</v>
      </c>
      <c r="S142" s="59">
        <f ca="1">AVERAGE(OFFSET($R$3,0,0,'Données projet'!$E$9+1,1))-AVERAGE(OFFSET($H$3,0,0,'Données projet'!$E$9+1,1))</f>
        <v>595.03194537376203</v>
      </c>
      <c r="T142" s="59">
        <f t="shared" si="142"/>
        <v>315.02619963200516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3.6</v>
      </c>
      <c r="AI142" s="14">
        <f>IF('Données projet'!$A$62&gt;35,AI141+AH142-AQ141,IF(A142&lt;'Données projet'!$A$62,$AF$205^A142,IF(A142='Données projet'!$A$62,'Données projet'!$B$62,AI141+AH142-AQ141)))</f>
        <v>315.40000000000077</v>
      </c>
      <c r="AJ142" s="14">
        <f>AI142*VLOOKUP('Données projet'!$B$10,Paramètres!$A$1:$I$89,3,0)*VLOOKUP('Données projet'!$B$10,Paramètres!$A$1:$I$89,5,0)</f>
        <v>285.37392000000068</v>
      </c>
      <c r="AK142" s="14">
        <f t="shared" si="143"/>
        <v>68.10141308316777</v>
      </c>
      <c r="AL142" s="22">
        <f t="shared" si="112"/>
        <v>615.63620511985164</v>
      </c>
      <c r="AM142" s="59">
        <f t="shared" si="113"/>
        <v>905.42758549924679</v>
      </c>
      <c r="AN142" s="59">
        <f ca="1">AVERAGE(OFFSET($AM$3,0,0,'Données projet'!$E$10+1,1))-AVERAGE(OFFSET($H$3,0,0,'Données projet'!$E$10+1,1))</f>
        <v>537.67467885131316</v>
      </c>
      <c r="AO142" s="59">
        <f t="shared" si="144"/>
        <v>286.6246792875379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4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5.1159076974727213E-13</v>
      </c>
      <c r="BE142" s="14">
        <f>BD142*VLOOKUP('Données projet'!$B$11,Paramètres!$A$1:$I$89,3,0)*VLOOKUP('Données projet'!$B$11,Paramètres!$A$1:$I$89,5,0)</f>
        <v>5.3471467253984886E-13</v>
      </c>
      <c r="BF142" s="14">
        <f t="shared" si="145"/>
        <v>6.6087717628803869E-12</v>
      </c>
      <c r="BG142" s="22">
        <f t="shared" si="115"/>
        <v>1.244157220835691E-11</v>
      </c>
      <c r="BH142" s="59">
        <f t="shared" si="116"/>
        <v>289.79138037940754</v>
      </c>
      <c r="BI142" s="59">
        <f ca="1">AVERAGE(OFFSET($BH$3,0,0,'Données projet'!$E$11+1,1))-AVERAGE(OFFSET($H$3,0,0,'Données projet'!$E$11+1,1))</f>
        <v>612.31844548481115</v>
      </c>
      <c r="BJ142" s="59">
        <f t="shared" si="146"/>
        <v>386.56924356342199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</v>
      </c>
      <c r="BT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1.3</v>
      </c>
      <c r="BY142" s="13">
        <f>IF('Données projet'!$A$114&gt;35,BY141+BX142-CG141,IF(A142&lt;'Données projet'!$A$114,$BV$205^A142,IF(A142='Données projet'!$A$114,'Données projet'!$B$114,BY141+BX142-CG141)))</f>
        <v>274.19999999999953</v>
      </c>
      <c r="BZ142" s="14">
        <f>BY142*VLOOKUP('Données projet'!$B$12,Paramètres!$A$1:$I$89,3,0)*VLOOKUP('Données projet'!$B$12,Paramètres!$A$1:$I$89,5,0)</f>
        <v>295.14887999999951</v>
      </c>
      <c r="CA142" s="14">
        <f t="shared" si="147"/>
        <v>70.158519482479278</v>
      </c>
      <c r="CB142" s="22">
        <f t="shared" si="118"/>
        <v>636.24372076531722</v>
      </c>
      <c r="CC142" s="59">
        <f t="shared" si="119"/>
        <v>926.03510114471237</v>
      </c>
      <c r="CD142" s="59">
        <f ca="1">AVERAGE(OFFSET($CC$3,0,0,'Données projet'!$E$12+1,1))-AVERAGE(OFFSET($H$3,0,0,'Données projet'!$E$12+1,1))</f>
        <v>519.42142379895688</v>
      </c>
      <c r="CE142" s="59">
        <f t="shared" si="148"/>
        <v>275.7070979241023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-2.8421709430404007E-13</v>
      </c>
      <c r="CU142" s="18">
        <f>CT142*VLOOKUP('Données projet'!$B$13,Paramètres!$A$1:$I$89,3,0)*VLOOKUP('Données projet'!$B$13,Paramètres!$A$1:$I$89,5,0)</f>
        <v>-1.69961822393816E-13</v>
      </c>
      <c r="CV142" s="14" t="e">
        <f t="shared" si="149"/>
        <v>#NUM!</v>
      </c>
      <c r="CW142" s="22" t="e">
        <f t="shared" si="121"/>
        <v>#NUM!</v>
      </c>
      <c r="CX142" s="59" t="e">
        <f t="shared" si="122"/>
        <v>#NUM!</v>
      </c>
      <c r="CY142" s="59">
        <f ca="1">AVERAGE(OFFSET($CX$3,0,0,'Données projet'!$E$13+1,1))-AVERAGE(OFFSET($H$3,0,0,'Données projet'!$E$13+1,1))</f>
        <v>267.32460497279214</v>
      </c>
      <c r="CZ142" s="59">
        <f t="shared" si="150"/>
        <v>278.51995033460219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1.1557584817651751</v>
      </c>
      <c r="DG142" s="23">
        <f>EXP(-LN(2)/25)*DG141+(1-EXP(-LN(2)/25))/(LN(2)/25)*Calculateur!DB142*Calculateur!DD142*VLOOKUP('Données projet'!$B$13,Paramètres!$A$1:$I$89,3,0)*0.475*44/12</f>
        <v>0.80039863790665688</v>
      </c>
      <c r="DH142" s="23">
        <f>EXP(-LN(2)/2)*DH141+(1-EXP(-LN(2)/2))/(LN(2)/2)*DB142*DE142*VLOOKUP('Données projet'!$B$13,Paramètres!$A$1:$I$89,3,0)*0.475*44/12</f>
        <v>2.48858121738617E-16</v>
      </c>
      <c r="DI142" s="24">
        <f t="shared" si="123"/>
        <v>1.9561571196718324</v>
      </c>
      <c r="DJ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-1.7053025658242404E-13</v>
      </c>
      <c r="DP142" s="18">
        <f>DO142*VLOOKUP('Données projet'!$B$14,Paramètres!$A$1:$I$89,3,0)*VLOOKUP('Données projet'!$B$14,Paramètres!$A$1:$I$89,5,0)</f>
        <v>-1.4897523215040567E-13</v>
      </c>
      <c r="DQ142" s="14" t="e">
        <f t="shared" si="151"/>
        <v>#NUM!</v>
      </c>
      <c r="DR142" s="22" t="e">
        <f t="shared" si="124"/>
        <v>#NUM!</v>
      </c>
      <c r="DS142" s="59" t="e">
        <f t="shared" si="125"/>
        <v>#NUM!</v>
      </c>
      <c r="DT142" s="59">
        <f ca="1">AVERAGE(OFFSET($DS$3,0,0,'Données projet'!$E$14+1,1))-AVERAGE(OFFSET($H$3,0,0,'Données projet'!$E$14+1,1))</f>
        <v>350.10291030592276</v>
      </c>
      <c r="DU142" s="59">
        <f t="shared" si="152"/>
        <v>379.66960949480392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0</v>
      </c>
      <c r="EJ142" s="13">
        <f>IF('Données projet'!$A$192&gt;35,EJ141+EI142-ER141,IF(A142&lt;'Données projet'!$A$192,$EG$205^A142,IF(A142='Données projet'!$A$192,'Données projet'!$B$192,EJ141+EI142-ER141)))</f>
        <v>0</v>
      </c>
      <c r="EK142" s="18">
        <f>EJ142*VLOOKUP('Données projet'!$B$15,Paramètres!$A$1:$I$89,3,0)*VLOOKUP('Données projet'!$B$15,Paramètres!$A$1:$I$89,5,0)</f>
        <v>0</v>
      </c>
      <c r="EL142" s="14" t="e">
        <f t="shared" si="153"/>
        <v>#NUM!</v>
      </c>
      <c r="EM142" s="22" t="e">
        <f t="shared" si="127"/>
        <v>#NUM!</v>
      </c>
      <c r="EN142" s="59" t="e">
        <f t="shared" si="128"/>
        <v>#NUM!</v>
      </c>
      <c r="EO142" s="59">
        <f ca="1">AVERAGE(OFFSET($EN$3,0,0,'Données projet'!$E$15+1,1))-AVERAGE(OFFSET($H$3,0,0,'Données projet'!$E$15+1,1))</f>
        <v>319.51502927075376</v>
      </c>
      <c r="EP142" s="59">
        <f t="shared" si="154"/>
        <v>433.77429725729928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-5.6843418860808015E-14</v>
      </c>
      <c r="FF142" s="18">
        <f>FE142*VLOOKUP('Données projet'!$B$16,Paramètres!$A$1:$I$89,3,0)*VLOOKUP('Données projet'!$B$16,Paramètres!$A$1:$I$89,5,0)</f>
        <v>-5.4092197387944907E-14</v>
      </c>
      <c r="FG142" s="14" t="e">
        <f t="shared" si="155"/>
        <v>#NUM!</v>
      </c>
      <c r="FH142" s="22" t="e">
        <f t="shared" si="130"/>
        <v>#NUM!</v>
      </c>
      <c r="FI142" s="59" t="e">
        <f t="shared" si="131"/>
        <v>#NUM!</v>
      </c>
      <c r="FJ142" s="59">
        <f ca="1">AVERAGE(OFFSET($FI$3,0,0,'Données projet'!$E$16+1,1))-AVERAGE(OFFSET($H$3,0,0,'Données projet'!$E$16+1,1))</f>
        <v>396.3085896953769</v>
      </c>
      <c r="FK142" s="59">
        <f t="shared" si="156"/>
        <v>319.05961996522967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2.2737367544323206E-13</v>
      </c>
      <c r="GA142" s="18">
        <f>FZ142*VLOOKUP('Données projet'!$B$17,Paramètres!$A$1:$I$89,3,0)*VLOOKUP('Données projet'!$B$17,Paramètres!$A$1:$I$89,5,0)</f>
        <v>1.5252226148732008E-13</v>
      </c>
      <c r="GB142" s="14">
        <f t="shared" si="157"/>
        <v>2.1814502464536512E-12</v>
      </c>
      <c r="GC142" s="22">
        <f t="shared" si="133"/>
        <v>4.0650021179971913E-12</v>
      </c>
      <c r="GD142" s="59">
        <f t="shared" si="134"/>
        <v>289.79138037939919</v>
      </c>
      <c r="GE142" s="59">
        <f ca="1">AVERAGE(OFFSET($GD$3,0,0,'Données projet'!$E$17+1,1))-AVERAGE(OFFSET($H$3,0,0,'Données projet'!$E$17+1,1))</f>
        <v>357.2695384221413</v>
      </c>
      <c r="GF142" s="59">
        <f t="shared" si="158"/>
        <v>296.23918885315254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</v>
      </c>
      <c r="GP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69.034012830744118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0</v>
      </c>
      <c r="GU142" s="13">
        <f>IF('Données projet'!$A$270&gt;35,GU141+GT142-HC141,IF(A142&lt;'Données projet'!$A$270,$GR$205^A142,IF(A142='Données projet'!$A$270,'Données projet'!$B$270,GU141+GT142-HC141)))</f>
        <v>1.1368683772161603E-13</v>
      </c>
      <c r="GV142" s="18">
        <f>GU142*VLOOKUP('Données projet'!$B$18,Paramètres!$A$1:$I$89,3,0)*VLOOKUP('Données projet'!$B$18,Paramètres!$A$1:$I$89,5,0)</f>
        <v>9.2222762759774927E-14</v>
      </c>
      <c r="GW142" s="14">
        <f t="shared" si="159"/>
        <v>1.3985662224947967E-12</v>
      </c>
      <c r="GX142" s="22">
        <f t="shared" si="136"/>
        <v>2.5964574826517121E-12</v>
      </c>
      <c r="GY142" s="59">
        <f t="shared" si="137"/>
        <v>289.79138037939771</v>
      </c>
      <c r="GZ142" s="59">
        <f ca="1">AVERAGE(OFFSET($GY$3,0,0,'Données projet'!$E$18+1,1))-AVERAGE(OFFSET($H$3,0,0,'Données projet'!$E$18+1,1))</f>
        <v>339.25326110952267</v>
      </c>
      <c r="HA142" s="59">
        <f t="shared" si="160"/>
        <v>286.69182905555692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2">
        <f>'Scénario référence'!$B$16*5+'Scénario référence'!$B$17*0+'Scénario référence'!$B$18*5</f>
        <v>2.2000000000000002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8.0666666666666682</v>
      </c>
      <c r="H143" s="65">
        <f t="shared" si="110"/>
        <v>224.4</v>
      </c>
      <c r="I143" s="69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3.6</v>
      </c>
      <c r="N143" s="14">
        <f>IF('Données projet'!$A$36&gt;35,N142+M143-V142,IF(A143&lt;'Données projet'!$A$36,$K$205^A143,IF(A143='Données projet'!$A$36,'Données projet'!$B$36,N142+M143-V142)))</f>
        <v>319.0000000000008</v>
      </c>
      <c r="O143" s="14">
        <f>N143*VLOOKUP('Données projet'!$B$9,Paramètres!$A$1:$I$89,3,0)*VLOOKUP('Données projet'!$B$9,Paramètres!$A$1:$I$89,5,0)</f>
        <v>323.46600000000086</v>
      </c>
      <c r="P143" s="14">
        <f t="shared" si="141"/>
        <v>76.07406958143136</v>
      </c>
      <c r="Q143" s="22">
        <f t="shared" si="108"/>
        <v>695.86562118766108</v>
      </c>
      <c r="R143" s="59">
        <f t="shared" si="109"/>
        <v>985.71844653218648</v>
      </c>
      <c r="S143" s="59">
        <f ca="1">AVERAGE(OFFSET($R$3,0,0,'Données projet'!$E$9+1,1))-AVERAGE(OFFSET($H$3,0,0,'Données projet'!$E$9+1,1))</f>
        <v>595.03194537376203</v>
      </c>
      <c r="T143" s="59">
        <f t="shared" si="142"/>
        <v>315.02619963200516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3.6</v>
      </c>
      <c r="AI143" s="14">
        <f>IF('Données projet'!$A$62&gt;35,AI142+AH143-AQ142,IF(A143&lt;'Données projet'!$A$62,$AF$205^A143,IF(A143='Données projet'!$A$62,'Données projet'!$B$62,AI142+AH143-AQ142)))</f>
        <v>319.0000000000008</v>
      </c>
      <c r="AJ143" s="14">
        <f>AI143*VLOOKUP('Données projet'!$B$10,Paramètres!$A$1:$I$89,3,0)*VLOOKUP('Données projet'!$B$10,Paramètres!$A$1:$I$89,5,0)</f>
        <v>288.63120000000072</v>
      </c>
      <c r="AK143" s="14">
        <f t="shared" si="143"/>
        <v>68.787794100289389</v>
      </c>
      <c r="AL143" s="22">
        <f t="shared" si="112"/>
        <v>622.50474805800525</v>
      </c>
      <c r="AM143" s="59">
        <f t="shared" si="113"/>
        <v>912.35757340253065</v>
      </c>
      <c r="AN143" s="59">
        <f ca="1">AVERAGE(OFFSET($AM$3,0,0,'Données projet'!$E$10+1,1))-AVERAGE(OFFSET($H$3,0,0,'Données projet'!$E$10+1,1))</f>
        <v>537.67467885131316</v>
      </c>
      <c r="AO143" s="59">
        <f t="shared" si="144"/>
        <v>286.6246792875379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4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5.1159076974727213E-13</v>
      </c>
      <c r="BE143" s="14">
        <f>BD143*VLOOKUP('Données projet'!$B$11,Paramètres!$A$1:$I$89,3,0)*VLOOKUP('Données projet'!$B$11,Paramètres!$A$1:$I$89,5,0)</f>
        <v>5.3471467253984886E-13</v>
      </c>
      <c r="BF143" s="14">
        <f t="shared" si="145"/>
        <v>6.6087717628803869E-12</v>
      </c>
      <c r="BG143" s="22">
        <f t="shared" si="115"/>
        <v>1.244157220835691E-11</v>
      </c>
      <c r="BH143" s="59">
        <f t="shared" si="116"/>
        <v>289.85282534453785</v>
      </c>
      <c r="BI143" s="59">
        <f ca="1">AVERAGE(OFFSET($BH$3,0,0,'Données projet'!$E$11+1,1))-AVERAGE(OFFSET($H$3,0,0,'Données projet'!$E$11+1,1))</f>
        <v>612.31844548481115</v>
      </c>
      <c r="BJ143" s="59">
        <f t="shared" si="146"/>
        <v>386.56924356342199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</v>
      </c>
      <c r="BT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1.3</v>
      </c>
      <c r="BY143" s="13">
        <f>IF('Données projet'!$A$114&gt;35,BY142+BX143-CG142,IF(A143&lt;'Données projet'!$A$114,$BV$205^A143,IF(A143='Données projet'!$A$114,'Données projet'!$B$114,BY142+BX143-CG142)))</f>
        <v>275.49999999999955</v>
      </c>
      <c r="BZ143" s="14">
        <f>BY143*VLOOKUP('Données projet'!$B$12,Paramètres!$A$1:$I$89,3,0)*VLOOKUP('Données projet'!$B$12,Paramètres!$A$1:$I$89,5,0)</f>
        <v>296.5481999999995</v>
      </c>
      <c r="CA143" s="14">
        <f t="shared" si="147"/>
        <v>70.45234694485427</v>
      </c>
      <c r="CB143" s="22">
        <f t="shared" si="118"/>
        <v>639.19261926228694</v>
      </c>
      <c r="CC143" s="59">
        <f t="shared" si="119"/>
        <v>929.04544460681234</v>
      </c>
      <c r="CD143" s="59">
        <f ca="1">AVERAGE(OFFSET($CC$3,0,0,'Données projet'!$E$12+1,1))-AVERAGE(OFFSET($H$3,0,0,'Données projet'!$E$12+1,1))</f>
        <v>519.42142379895688</v>
      </c>
      <c r="CE143" s="59">
        <f t="shared" si="148"/>
        <v>275.7070979241023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-2.8421709430404007E-13</v>
      </c>
      <c r="CU143" s="18">
        <f>CT143*VLOOKUP('Données projet'!$B$13,Paramètres!$A$1:$I$89,3,0)*VLOOKUP('Données projet'!$B$13,Paramètres!$A$1:$I$89,5,0)</f>
        <v>-1.69961822393816E-13</v>
      </c>
      <c r="CV143" s="14" t="e">
        <f t="shared" si="149"/>
        <v>#NUM!</v>
      </c>
      <c r="CW143" s="22" t="e">
        <f t="shared" si="121"/>
        <v>#NUM!</v>
      </c>
      <c r="CX143" s="59" t="e">
        <f t="shared" si="122"/>
        <v>#NUM!</v>
      </c>
      <c r="CY143" s="59">
        <f ca="1">AVERAGE(OFFSET($CX$3,0,0,'Données projet'!$E$13+1,1))-AVERAGE(OFFSET($H$3,0,0,'Données projet'!$E$13+1,1))</f>
        <v>267.32460497279214</v>
      </c>
      <c r="CZ143" s="59">
        <f t="shared" si="150"/>
        <v>278.51995033460219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1.1330947628808266</v>
      </c>
      <c r="DG143" s="23">
        <f>EXP(-LN(2)/25)*DG142+(1-EXP(-LN(2)/25))/(LN(2)/25)*Calculateur!DB143*Calculateur!DD143*VLOOKUP('Données projet'!$B$13,Paramètres!$A$1:$I$89,3,0)*0.475*44/12</f>
        <v>0.77851169506196427</v>
      </c>
      <c r="DH143" s="23">
        <f>EXP(-LN(2)/2)*DH142+(1-EXP(-LN(2)/2))/(LN(2)/2)*DB143*DE143*VLOOKUP('Données projet'!$B$13,Paramètres!$A$1:$I$89,3,0)*0.475*44/12</f>
        <v>1.7596926543472346E-16</v>
      </c>
      <c r="DI143" s="24">
        <f t="shared" si="123"/>
        <v>1.9116064579427909</v>
      </c>
      <c r="DJ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-1.7053025658242404E-13</v>
      </c>
      <c r="DP143" s="18">
        <f>DO143*VLOOKUP('Données projet'!$B$14,Paramètres!$A$1:$I$89,3,0)*VLOOKUP('Données projet'!$B$14,Paramètres!$A$1:$I$89,5,0)</f>
        <v>-1.4897523215040567E-13</v>
      </c>
      <c r="DQ143" s="14" t="e">
        <f t="shared" si="151"/>
        <v>#NUM!</v>
      </c>
      <c r="DR143" s="22" t="e">
        <f t="shared" si="124"/>
        <v>#NUM!</v>
      </c>
      <c r="DS143" s="59" t="e">
        <f t="shared" si="125"/>
        <v>#NUM!</v>
      </c>
      <c r="DT143" s="59">
        <f ca="1">AVERAGE(OFFSET($DS$3,0,0,'Données projet'!$E$14+1,1))-AVERAGE(OFFSET($H$3,0,0,'Données projet'!$E$14+1,1))</f>
        <v>350.10291030592276</v>
      </c>
      <c r="DU143" s="59">
        <f t="shared" si="152"/>
        <v>379.66960949480392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0</v>
      </c>
      <c r="EJ143" s="13">
        <f>IF('Données projet'!$A$192&gt;35,EJ142+EI143-ER142,IF(A143&lt;'Données projet'!$A$192,$EG$205^A143,IF(A143='Données projet'!$A$192,'Données projet'!$B$192,EJ142+EI143-ER142)))</f>
        <v>0</v>
      </c>
      <c r="EK143" s="18">
        <f>EJ143*VLOOKUP('Données projet'!$B$15,Paramètres!$A$1:$I$89,3,0)*VLOOKUP('Données projet'!$B$15,Paramètres!$A$1:$I$89,5,0)</f>
        <v>0</v>
      </c>
      <c r="EL143" s="14" t="e">
        <f t="shared" si="153"/>
        <v>#NUM!</v>
      </c>
      <c r="EM143" s="22" t="e">
        <f t="shared" si="127"/>
        <v>#NUM!</v>
      </c>
      <c r="EN143" s="59" t="e">
        <f t="shared" si="128"/>
        <v>#NUM!</v>
      </c>
      <c r="EO143" s="59">
        <f ca="1">AVERAGE(OFFSET($EN$3,0,0,'Données projet'!$E$15+1,1))-AVERAGE(OFFSET($H$3,0,0,'Données projet'!$E$15+1,1))</f>
        <v>319.51502927075376</v>
      </c>
      <c r="EP143" s="59">
        <f t="shared" si="154"/>
        <v>433.77429725729928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-5.6843418860808015E-14</v>
      </c>
      <c r="FF143" s="18">
        <f>FE143*VLOOKUP('Données projet'!$B$16,Paramètres!$A$1:$I$89,3,0)*VLOOKUP('Données projet'!$B$16,Paramètres!$A$1:$I$89,5,0)</f>
        <v>-5.4092197387944907E-14</v>
      </c>
      <c r="FG143" s="14" t="e">
        <f t="shared" si="155"/>
        <v>#NUM!</v>
      </c>
      <c r="FH143" s="22" t="e">
        <f t="shared" si="130"/>
        <v>#NUM!</v>
      </c>
      <c r="FI143" s="59" t="e">
        <f t="shared" si="131"/>
        <v>#NUM!</v>
      </c>
      <c r="FJ143" s="59">
        <f ca="1">AVERAGE(OFFSET($FI$3,0,0,'Données projet'!$E$16+1,1))-AVERAGE(OFFSET($H$3,0,0,'Données projet'!$E$16+1,1))</f>
        <v>396.3085896953769</v>
      </c>
      <c r="FK143" s="59">
        <f t="shared" si="156"/>
        <v>319.05961996522967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2.2737367544323206E-13</v>
      </c>
      <c r="GA143" s="18">
        <f>FZ143*VLOOKUP('Données projet'!$B$17,Paramètres!$A$1:$I$89,3,0)*VLOOKUP('Données projet'!$B$17,Paramètres!$A$1:$I$89,5,0)</f>
        <v>1.5252226148732008E-13</v>
      </c>
      <c r="GB143" s="14">
        <f t="shared" si="157"/>
        <v>2.1814502464536512E-12</v>
      </c>
      <c r="GC143" s="22">
        <f t="shared" si="133"/>
        <v>4.0650021179971913E-12</v>
      </c>
      <c r="GD143" s="59">
        <f t="shared" si="134"/>
        <v>289.85282534452949</v>
      </c>
      <c r="GE143" s="59">
        <f ca="1">AVERAGE(OFFSET($GD$3,0,0,'Données projet'!$E$17+1,1))-AVERAGE(OFFSET($H$3,0,0,'Données projet'!$E$17+1,1))</f>
        <v>357.2695384221413</v>
      </c>
      <c r="GF143" s="59">
        <f t="shared" si="158"/>
        <v>296.23918885315254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</v>
      </c>
      <c r="GP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69.050770548506932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0</v>
      </c>
      <c r="GU143" s="13">
        <f>IF('Données projet'!$A$270&gt;35,GU142+GT143-HC142,IF(A143&lt;'Données projet'!$A$270,$GR$205^A143,IF(A143='Données projet'!$A$270,'Données projet'!$B$270,GU142+GT143-HC142)))</f>
        <v>1.1368683772161603E-13</v>
      </c>
      <c r="GV143" s="18">
        <f>GU143*VLOOKUP('Données projet'!$B$18,Paramètres!$A$1:$I$89,3,0)*VLOOKUP('Données projet'!$B$18,Paramètres!$A$1:$I$89,5,0)</f>
        <v>9.2222762759774927E-14</v>
      </c>
      <c r="GW143" s="14">
        <f t="shared" si="159"/>
        <v>1.3985662224947967E-12</v>
      </c>
      <c r="GX143" s="22">
        <f t="shared" si="136"/>
        <v>2.5964574826517121E-12</v>
      </c>
      <c r="GY143" s="59">
        <f t="shared" si="137"/>
        <v>289.85282534452801</v>
      </c>
      <c r="GZ143" s="59">
        <f ca="1">AVERAGE(OFFSET($GY$3,0,0,'Données projet'!$E$18+1,1))-AVERAGE(OFFSET($H$3,0,0,'Données projet'!$E$18+1,1))</f>
        <v>339.25326110952267</v>
      </c>
      <c r="HA143" s="59">
        <f t="shared" si="160"/>
        <v>286.69182905555692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2">
        <f>'Scénario référence'!$B$16*5+'Scénario référence'!$B$17*0+'Scénario référence'!$B$18*5</f>
        <v>2.2000000000000002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8.0666666666666682</v>
      </c>
      <c r="H144" s="65">
        <f t="shared" si="110"/>
        <v>224.4</v>
      </c>
      <c r="I144" s="69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3.6</v>
      </c>
      <c r="N144" s="14">
        <f>IF('Données projet'!$A$36&gt;35,N143+M144-V143,IF(A144&lt;'Données projet'!$A$36,$K$205^A144,IF(A144='Données projet'!$A$36,'Données projet'!$B$36,N143+M144-V143)))</f>
        <v>322.60000000000082</v>
      </c>
      <c r="O144" s="14">
        <f>N144*VLOOKUP('Données projet'!$B$9,Paramètres!$A$1:$I$89,3,0)*VLOOKUP('Données projet'!$B$9,Paramètres!$A$1:$I$89,5,0)</f>
        <v>327.11640000000085</v>
      </c>
      <c r="P144" s="14">
        <f t="shared" si="141"/>
        <v>76.832158287386022</v>
      </c>
      <c r="Q144" s="22">
        <f t="shared" si="108"/>
        <v>703.54373901719873</v>
      </c>
      <c r="R144" s="59">
        <f t="shared" si="109"/>
        <v>993.45694339407987</v>
      </c>
      <c r="S144" s="59">
        <f ca="1">AVERAGE(OFFSET($R$3,0,0,'Données projet'!$E$9+1,1))-AVERAGE(OFFSET($H$3,0,0,'Données projet'!$E$9+1,1))</f>
        <v>595.03194537376203</v>
      </c>
      <c r="T144" s="59">
        <f t="shared" si="142"/>
        <v>315.02619963200516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3.6</v>
      </c>
      <c r="AI144" s="14">
        <f>IF('Données projet'!$A$62&gt;35,AI143+AH144-AQ143,IF(A144&lt;'Données projet'!$A$62,$AF$205^A144,IF(A144='Données projet'!$A$62,'Données projet'!$B$62,AI143+AH144-AQ143)))</f>
        <v>322.60000000000082</v>
      </c>
      <c r="AJ144" s="14">
        <f>AI144*VLOOKUP('Données projet'!$B$10,Paramètres!$A$1:$I$89,3,0)*VLOOKUP('Données projet'!$B$10,Paramètres!$A$1:$I$89,5,0)</f>
        <v>291.8884800000007</v>
      </c>
      <c r="AK144" s="14">
        <f t="shared" si="143"/>
        <v>69.473274055573626</v>
      </c>
      <c r="AL144" s="22">
        <f t="shared" si="112"/>
        <v>629.37172164679203</v>
      </c>
      <c r="AM144" s="59">
        <f t="shared" si="113"/>
        <v>919.28492602367305</v>
      </c>
      <c r="AN144" s="59">
        <f ca="1">AVERAGE(OFFSET($AM$3,0,0,'Données projet'!$E$10+1,1))-AVERAGE(OFFSET($H$3,0,0,'Données projet'!$E$10+1,1))</f>
        <v>537.67467885131316</v>
      </c>
      <c r="AO144" s="59">
        <f t="shared" si="144"/>
        <v>286.6246792875379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4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5.1159076974727213E-13</v>
      </c>
      <c r="BE144" s="14">
        <f>BD144*VLOOKUP('Données projet'!$B$11,Paramètres!$A$1:$I$89,3,0)*VLOOKUP('Données projet'!$B$11,Paramètres!$A$1:$I$89,5,0)</f>
        <v>5.3471467253984886E-13</v>
      </c>
      <c r="BF144" s="14">
        <f t="shared" si="145"/>
        <v>6.6087717628803869E-12</v>
      </c>
      <c r="BG144" s="22">
        <f t="shared" si="115"/>
        <v>1.244157220835691E-11</v>
      </c>
      <c r="BH144" s="59">
        <f t="shared" si="116"/>
        <v>289.91320437689353</v>
      </c>
      <c r="BI144" s="59">
        <f ca="1">AVERAGE(OFFSET($BH$3,0,0,'Données projet'!$E$11+1,1))-AVERAGE(OFFSET($H$3,0,0,'Données projet'!$E$11+1,1))</f>
        <v>612.31844548481115</v>
      </c>
      <c r="BJ144" s="59">
        <f t="shared" si="146"/>
        <v>386.56924356342199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</v>
      </c>
      <c r="BT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1.3</v>
      </c>
      <c r="BY144" s="13">
        <f>IF('Données projet'!$A$114&gt;35,BY143+BX144-CG143,IF(A144&lt;'Données projet'!$A$114,$BV$205^A144,IF(A144='Données projet'!$A$114,'Données projet'!$B$114,BY143+BX144-CG143)))</f>
        <v>276.79999999999956</v>
      </c>
      <c r="BZ144" s="14">
        <f>BY144*VLOOKUP('Données projet'!$B$12,Paramètres!$A$1:$I$89,3,0)*VLOOKUP('Données projet'!$B$12,Paramètres!$A$1:$I$89,5,0)</f>
        <v>297.94751999999949</v>
      </c>
      <c r="CA144" s="14">
        <f t="shared" si="147"/>
        <v>70.746013064442209</v>
      </c>
      <c r="CB144" s="22">
        <f t="shared" si="118"/>
        <v>642.1412367539026</v>
      </c>
      <c r="CC144" s="59">
        <f t="shared" si="119"/>
        <v>932.05444113078374</v>
      </c>
      <c r="CD144" s="59">
        <f ca="1">AVERAGE(OFFSET($CC$3,0,0,'Données projet'!$E$12+1,1))-AVERAGE(OFFSET($H$3,0,0,'Données projet'!$E$12+1,1))</f>
        <v>519.42142379895688</v>
      </c>
      <c r="CE144" s="59">
        <f t="shared" si="148"/>
        <v>275.7070979241023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-2.8421709430404007E-13</v>
      </c>
      <c r="CU144" s="18">
        <f>CT144*VLOOKUP('Données projet'!$B$13,Paramètres!$A$1:$I$89,3,0)*VLOOKUP('Données projet'!$B$13,Paramètres!$A$1:$I$89,5,0)</f>
        <v>-1.69961822393816E-13</v>
      </c>
      <c r="CV144" s="14" t="e">
        <f t="shared" si="149"/>
        <v>#NUM!</v>
      </c>
      <c r="CW144" s="22" t="e">
        <f t="shared" si="121"/>
        <v>#NUM!</v>
      </c>
      <c r="CX144" s="59" t="e">
        <f t="shared" si="122"/>
        <v>#NUM!</v>
      </c>
      <c r="CY144" s="59">
        <f ca="1">AVERAGE(OFFSET($CX$3,0,0,'Données projet'!$E$13+1,1))-AVERAGE(OFFSET($H$3,0,0,'Données projet'!$E$13+1,1))</f>
        <v>267.32460497279214</v>
      </c>
      <c r="CZ144" s="59">
        <f t="shared" si="150"/>
        <v>278.51995033460219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1.1108754657002966</v>
      </c>
      <c r="DG144" s="23">
        <f>EXP(-LN(2)/25)*DG143+(1-EXP(-LN(2)/25))/(LN(2)/25)*Calculateur!DB144*Calculateur!DD144*VLOOKUP('Données projet'!$B$13,Paramètres!$A$1:$I$89,3,0)*0.475*44/12</f>
        <v>0.75722325182034411</v>
      </c>
      <c r="DH144" s="23">
        <f>EXP(-LN(2)/2)*DH143+(1-EXP(-LN(2)/2))/(LN(2)/2)*DB144*DE144*VLOOKUP('Données projet'!$B$13,Paramètres!$A$1:$I$89,3,0)*0.475*44/12</f>
        <v>1.244290608693085E-16</v>
      </c>
      <c r="DI144" s="24">
        <f t="shared" si="123"/>
        <v>1.8680987175206409</v>
      </c>
      <c r="DJ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-1.7053025658242404E-13</v>
      </c>
      <c r="DP144" s="18">
        <f>DO144*VLOOKUP('Données projet'!$B$14,Paramètres!$A$1:$I$89,3,0)*VLOOKUP('Données projet'!$B$14,Paramètres!$A$1:$I$89,5,0)</f>
        <v>-1.4897523215040567E-13</v>
      </c>
      <c r="DQ144" s="14" t="e">
        <f t="shared" si="151"/>
        <v>#NUM!</v>
      </c>
      <c r="DR144" s="22" t="e">
        <f t="shared" si="124"/>
        <v>#NUM!</v>
      </c>
      <c r="DS144" s="59" t="e">
        <f t="shared" si="125"/>
        <v>#NUM!</v>
      </c>
      <c r="DT144" s="59">
        <f ca="1">AVERAGE(OFFSET($DS$3,0,0,'Données projet'!$E$14+1,1))-AVERAGE(OFFSET($H$3,0,0,'Données projet'!$E$14+1,1))</f>
        <v>350.10291030592276</v>
      </c>
      <c r="DU144" s="59">
        <f t="shared" si="152"/>
        <v>379.66960949480392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0</v>
      </c>
      <c r="EJ144" s="13">
        <f>IF('Données projet'!$A$192&gt;35,EJ143+EI144-ER143,IF(A144&lt;'Données projet'!$A$192,$EG$205^A144,IF(A144='Données projet'!$A$192,'Données projet'!$B$192,EJ143+EI144-ER143)))</f>
        <v>0</v>
      </c>
      <c r="EK144" s="18">
        <f>EJ144*VLOOKUP('Données projet'!$B$15,Paramètres!$A$1:$I$89,3,0)*VLOOKUP('Données projet'!$B$15,Paramètres!$A$1:$I$89,5,0)</f>
        <v>0</v>
      </c>
      <c r="EL144" s="14" t="e">
        <f t="shared" si="153"/>
        <v>#NUM!</v>
      </c>
      <c r="EM144" s="22" t="e">
        <f t="shared" si="127"/>
        <v>#NUM!</v>
      </c>
      <c r="EN144" s="59" t="e">
        <f t="shared" si="128"/>
        <v>#NUM!</v>
      </c>
      <c r="EO144" s="59">
        <f ca="1">AVERAGE(OFFSET($EN$3,0,0,'Données projet'!$E$15+1,1))-AVERAGE(OFFSET($H$3,0,0,'Données projet'!$E$15+1,1))</f>
        <v>319.51502927075376</v>
      </c>
      <c r="EP144" s="59">
        <f t="shared" si="154"/>
        <v>433.77429725729928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-5.6843418860808015E-14</v>
      </c>
      <c r="FF144" s="18">
        <f>FE144*VLOOKUP('Données projet'!$B$16,Paramètres!$A$1:$I$89,3,0)*VLOOKUP('Données projet'!$B$16,Paramètres!$A$1:$I$89,5,0)</f>
        <v>-5.4092197387944907E-14</v>
      </c>
      <c r="FG144" s="14" t="e">
        <f t="shared" si="155"/>
        <v>#NUM!</v>
      </c>
      <c r="FH144" s="22" t="e">
        <f t="shared" si="130"/>
        <v>#NUM!</v>
      </c>
      <c r="FI144" s="59" t="e">
        <f t="shared" si="131"/>
        <v>#NUM!</v>
      </c>
      <c r="FJ144" s="59">
        <f ca="1">AVERAGE(OFFSET($FI$3,0,0,'Données projet'!$E$16+1,1))-AVERAGE(OFFSET($H$3,0,0,'Données projet'!$E$16+1,1))</f>
        <v>396.3085896953769</v>
      </c>
      <c r="FK144" s="59">
        <f t="shared" si="156"/>
        <v>319.05961996522967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2.2737367544323206E-13</v>
      </c>
      <c r="GA144" s="18">
        <f>FZ144*VLOOKUP('Données projet'!$B$17,Paramètres!$A$1:$I$89,3,0)*VLOOKUP('Données projet'!$B$17,Paramètres!$A$1:$I$89,5,0)</f>
        <v>1.5252226148732008E-13</v>
      </c>
      <c r="GB144" s="14">
        <f t="shared" si="157"/>
        <v>2.1814502464536512E-12</v>
      </c>
      <c r="GC144" s="22">
        <f t="shared" si="133"/>
        <v>4.0650021179971913E-12</v>
      </c>
      <c r="GD144" s="59">
        <f t="shared" si="134"/>
        <v>289.91320437688518</v>
      </c>
      <c r="GE144" s="59">
        <f ca="1">AVERAGE(OFFSET($GD$3,0,0,'Données projet'!$E$17+1,1))-AVERAGE(OFFSET($H$3,0,0,'Données projet'!$E$17+1,1))</f>
        <v>357.2695384221413</v>
      </c>
      <c r="GF144" s="59">
        <f t="shared" si="158"/>
        <v>296.23918885315254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</v>
      </c>
      <c r="GP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69.067237557331197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0</v>
      </c>
      <c r="GU144" s="13">
        <f>IF('Données projet'!$A$270&gt;35,GU143+GT144-HC143,IF(A144&lt;'Données projet'!$A$270,$GR$205^A144,IF(A144='Données projet'!$A$270,'Données projet'!$B$270,GU143+GT144-HC143)))</f>
        <v>1.1368683772161603E-13</v>
      </c>
      <c r="GV144" s="18">
        <f>GU144*VLOOKUP('Données projet'!$B$18,Paramètres!$A$1:$I$89,3,0)*VLOOKUP('Données projet'!$B$18,Paramètres!$A$1:$I$89,5,0)</f>
        <v>9.2222762759774927E-14</v>
      </c>
      <c r="GW144" s="14">
        <f t="shared" si="159"/>
        <v>1.3985662224947967E-12</v>
      </c>
      <c r="GX144" s="22">
        <f t="shared" si="136"/>
        <v>2.5964574826517121E-12</v>
      </c>
      <c r="GY144" s="59">
        <f t="shared" si="137"/>
        <v>289.9132043768837</v>
      </c>
      <c r="GZ144" s="59">
        <f ca="1">AVERAGE(OFFSET($GY$3,0,0,'Données projet'!$E$18+1,1))-AVERAGE(OFFSET($H$3,0,0,'Données projet'!$E$18+1,1))</f>
        <v>339.25326110952267</v>
      </c>
      <c r="HA144" s="59">
        <f t="shared" si="160"/>
        <v>286.69182905555692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2">
        <f>'Scénario référence'!$B$16*5+'Scénario référence'!$B$17*0+'Scénario référence'!$B$18*5</f>
        <v>2.2000000000000002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8.0666666666666682</v>
      </c>
      <c r="H145" s="65">
        <f t="shared" si="110"/>
        <v>224.4</v>
      </c>
      <c r="I145" s="69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3.6</v>
      </c>
      <c r="N145" s="14">
        <f>IF('Données projet'!$A$36&gt;35,N144+M145-V144,IF(A145&lt;'Données projet'!$A$36,$K$205^A145,IF(A145='Données projet'!$A$36,'Données projet'!$B$36,N144+M145-V144)))</f>
        <v>326.20000000000084</v>
      </c>
      <c r="O145" s="14">
        <f>N145*VLOOKUP('Données projet'!$B$9,Paramètres!$A$1:$I$89,3,0)*VLOOKUP('Données projet'!$B$9,Paramètres!$A$1:$I$89,5,0)</f>
        <v>330.76680000000084</v>
      </c>
      <c r="P145" s="14">
        <f t="shared" si="141"/>
        <v>77.589262894670085</v>
      </c>
      <c r="Q145" s="22">
        <f t="shared" si="108"/>
        <v>711.22014287488503</v>
      </c>
      <c r="R145" s="59">
        <f t="shared" si="109"/>
        <v>1001.1926788428977</v>
      </c>
      <c r="S145" s="59">
        <f ca="1">AVERAGE(OFFSET($R$3,0,0,'Données projet'!$E$9+1,1))-AVERAGE(OFFSET($H$3,0,0,'Données projet'!$E$9+1,1))</f>
        <v>595.03194537376203</v>
      </c>
      <c r="T145" s="59">
        <f t="shared" si="142"/>
        <v>315.02619963200516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3.6</v>
      </c>
      <c r="AI145" s="14">
        <f>IF('Données projet'!$A$62&gt;35,AI144+AH145-AQ144,IF(A145&lt;'Données projet'!$A$62,$AF$205^A145,IF(A145='Données projet'!$A$62,'Données projet'!$B$62,AI144+AH145-AQ144)))</f>
        <v>326.20000000000084</v>
      </c>
      <c r="AJ145" s="14">
        <f>AI145*VLOOKUP('Données projet'!$B$10,Paramètres!$A$1:$I$89,3,0)*VLOOKUP('Données projet'!$B$10,Paramètres!$A$1:$I$89,5,0)</f>
        <v>295.14576000000073</v>
      </c>
      <c r="AK145" s="14">
        <f t="shared" si="143"/>
        <v>70.157864167878387</v>
      </c>
      <c r="AL145" s="22">
        <f t="shared" si="112"/>
        <v>636.2371454257227</v>
      </c>
      <c r="AM145" s="59">
        <f t="shared" si="113"/>
        <v>926.20968139373531</v>
      </c>
      <c r="AN145" s="59">
        <f ca="1">AVERAGE(OFFSET($AM$3,0,0,'Données projet'!$E$10+1,1))-AVERAGE(OFFSET($H$3,0,0,'Données projet'!$E$10+1,1))</f>
        <v>537.67467885131316</v>
      </c>
      <c r="AO145" s="59">
        <f t="shared" si="144"/>
        <v>286.6246792875379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4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5.1159076974727213E-13</v>
      </c>
      <c r="BE145" s="14">
        <f>BD145*VLOOKUP('Données projet'!$B$11,Paramètres!$A$1:$I$89,3,0)*VLOOKUP('Données projet'!$B$11,Paramètres!$A$1:$I$89,5,0)</f>
        <v>5.3471467253984886E-13</v>
      </c>
      <c r="BF145" s="14">
        <f t="shared" si="145"/>
        <v>6.6087717628803869E-12</v>
      </c>
      <c r="BG145" s="22">
        <f t="shared" si="115"/>
        <v>1.244157220835691E-11</v>
      </c>
      <c r="BH145" s="59">
        <f t="shared" si="116"/>
        <v>289.97253596802511</v>
      </c>
      <c r="BI145" s="59">
        <f ca="1">AVERAGE(OFFSET($BH$3,0,0,'Données projet'!$E$11+1,1))-AVERAGE(OFFSET($H$3,0,0,'Données projet'!$E$11+1,1))</f>
        <v>612.31844548481115</v>
      </c>
      <c r="BJ145" s="59">
        <f t="shared" si="146"/>
        <v>386.56924356342199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</v>
      </c>
      <c r="BT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1.3</v>
      </c>
      <c r="BY145" s="13">
        <f>IF('Données projet'!$A$114&gt;35,BY144+BX145-CG144,IF(A145&lt;'Données projet'!$A$114,$BV$205^A145,IF(A145='Données projet'!$A$114,'Données projet'!$B$114,BY144+BX145-CG144)))</f>
        <v>278.09999999999957</v>
      </c>
      <c r="BZ145" s="14">
        <f>BY145*VLOOKUP('Données projet'!$B$12,Paramètres!$A$1:$I$89,3,0)*VLOOKUP('Données projet'!$B$12,Paramètres!$A$1:$I$89,5,0)</f>
        <v>299.34683999999953</v>
      </c>
      <c r="CA145" s="14">
        <f t="shared" si="147"/>
        <v>71.039518686971945</v>
      </c>
      <c r="CB145" s="22">
        <f t="shared" si="118"/>
        <v>645.08957471314193</v>
      </c>
      <c r="CC145" s="59">
        <f t="shared" si="119"/>
        <v>935.06211068115454</v>
      </c>
      <c r="CD145" s="59">
        <f ca="1">AVERAGE(OFFSET($CC$3,0,0,'Données projet'!$E$12+1,1))-AVERAGE(OFFSET($H$3,0,0,'Données projet'!$E$12+1,1))</f>
        <v>519.42142379895688</v>
      </c>
      <c r="CE145" s="59">
        <f t="shared" si="148"/>
        <v>275.7070979241023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-2.8421709430404007E-13</v>
      </c>
      <c r="CU145" s="18">
        <f>CT145*VLOOKUP('Données projet'!$B$13,Paramètres!$A$1:$I$89,3,0)*VLOOKUP('Données projet'!$B$13,Paramètres!$A$1:$I$89,5,0)</f>
        <v>-1.69961822393816E-13</v>
      </c>
      <c r="CV145" s="14" t="e">
        <f t="shared" si="149"/>
        <v>#NUM!</v>
      </c>
      <c r="CW145" s="22" t="e">
        <f t="shared" si="121"/>
        <v>#NUM!</v>
      </c>
      <c r="CX145" s="59" t="e">
        <f t="shared" si="122"/>
        <v>#NUM!</v>
      </c>
      <c r="CY145" s="59">
        <f ca="1">AVERAGE(OFFSET($CX$3,0,0,'Données projet'!$E$13+1,1))-AVERAGE(OFFSET($H$3,0,0,'Données projet'!$E$13+1,1))</f>
        <v>267.32460497279214</v>
      </c>
      <c r="CZ145" s="59">
        <f t="shared" si="150"/>
        <v>278.51995033460219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1.0890918753850436</v>
      </c>
      <c r="DG145" s="23">
        <f>EXP(-LN(2)/25)*DG144+(1-EXP(-LN(2)/25))/(LN(2)/25)*Calculateur!DB145*Calculateur!DD145*VLOOKUP('Données projet'!$B$13,Paramètres!$A$1:$I$89,3,0)*0.475*44/12</f>
        <v>0.73651694217867669</v>
      </c>
      <c r="DH145" s="23">
        <f>EXP(-LN(2)/2)*DH144+(1-EXP(-LN(2)/2))/(LN(2)/2)*DB145*DE145*VLOOKUP('Données projet'!$B$13,Paramètres!$A$1:$I$89,3,0)*0.475*44/12</f>
        <v>8.7984632717361729E-17</v>
      </c>
      <c r="DI145" s="24">
        <f t="shared" si="123"/>
        <v>1.8256088175637202</v>
      </c>
      <c r="DJ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-1.7053025658242404E-13</v>
      </c>
      <c r="DP145" s="18">
        <f>DO145*VLOOKUP('Données projet'!$B$14,Paramètres!$A$1:$I$89,3,0)*VLOOKUP('Données projet'!$B$14,Paramètres!$A$1:$I$89,5,0)</f>
        <v>-1.4897523215040567E-13</v>
      </c>
      <c r="DQ145" s="14" t="e">
        <f t="shared" si="151"/>
        <v>#NUM!</v>
      </c>
      <c r="DR145" s="22" t="e">
        <f t="shared" si="124"/>
        <v>#NUM!</v>
      </c>
      <c r="DS145" s="59" t="e">
        <f t="shared" si="125"/>
        <v>#NUM!</v>
      </c>
      <c r="DT145" s="59">
        <f ca="1">AVERAGE(OFFSET($DS$3,0,0,'Données projet'!$E$14+1,1))-AVERAGE(OFFSET($H$3,0,0,'Données projet'!$E$14+1,1))</f>
        <v>350.10291030592276</v>
      </c>
      <c r="DU145" s="59">
        <f t="shared" si="152"/>
        <v>379.66960949480392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0</v>
      </c>
      <c r="EJ145" s="13">
        <f>IF('Données projet'!$A$192&gt;35,EJ144+EI145-ER144,IF(A145&lt;'Données projet'!$A$192,$EG$205^A145,IF(A145='Données projet'!$A$192,'Données projet'!$B$192,EJ144+EI145-ER144)))</f>
        <v>0</v>
      </c>
      <c r="EK145" s="18">
        <f>EJ145*VLOOKUP('Données projet'!$B$15,Paramètres!$A$1:$I$89,3,0)*VLOOKUP('Données projet'!$B$15,Paramètres!$A$1:$I$89,5,0)</f>
        <v>0</v>
      </c>
      <c r="EL145" s="14" t="e">
        <f t="shared" si="153"/>
        <v>#NUM!</v>
      </c>
      <c r="EM145" s="22" t="e">
        <f t="shared" si="127"/>
        <v>#NUM!</v>
      </c>
      <c r="EN145" s="59" t="e">
        <f t="shared" si="128"/>
        <v>#NUM!</v>
      </c>
      <c r="EO145" s="59">
        <f ca="1">AVERAGE(OFFSET($EN$3,0,0,'Données projet'!$E$15+1,1))-AVERAGE(OFFSET($H$3,0,0,'Données projet'!$E$15+1,1))</f>
        <v>319.51502927075376</v>
      </c>
      <c r="EP145" s="59">
        <f t="shared" si="154"/>
        <v>433.77429725729928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-5.6843418860808015E-14</v>
      </c>
      <c r="FF145" s="18">
        <f>FE145*VLOOKUP('Données projet'!$B$16,Paramètres!$A$1:$I$89,3,0)*VLOOKUP('Données projet'!$B$16,Paramètres!$A$1:$I$89,5,0)</f>
        <v>-5.4092197387944907E-14</v>
      </c>
      <c r="FG145" s="14" t="e">
        <f t="shared" si="155"/>
        <v>#NUM!</v>
      </c>
      <c r="FH145" s="22" t="e">
        <f t="shared" si="130"/>
        <v>#NUM!</v>
      </c>
      <c r="FI145" s="59" t="e">
        <f t="shared" si="131"/>
        <v>#NUM!</v>
      </c>
      <c r="FJ145" s="59">
        <f ca="1">AVERAGE(OFFSET($FI$3,0,0,'Données projet'!$E$16+1,1))-AVERAGE(OFFSET($H$3,0,0,'Données projet'!$E$16+1,1))</f>
        <v>396.3085896953769</v>
      </c>
      <c r="FK145" s="59">
        <f t="shared" si="156"/>
        <v>319.05961996522967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2.2737367544323206E-13</v>
      </c>
      <c r="GA145" s="18">
        <f>FZ145*VLOOKUP('Données projet'!$B$17,Paramètres!$A$1:$I$89,3,0)*VLOOKUP('Données projet'!$B$17,Paramètres!$A$1:$I$89,5,0)</f>
        <v>1.5252226148732008E-13</v>
      </c>
      <c r="GB145" s="14">
        <f t="shared" si="157"/>
        <v>2.1814502464536512E-12</v>
      </c>
      <c r="GC145" s="22">
        <f t="shared" si="133"/>
        <v>4.0650021179971913E-12</v>
      </c>
      <c r="GD145" s="59">
        <f t="shared" si="134"/>
        <v>289.97253596801676</v>
      </c>
      <c r="GE145" s="59">
        <f ca="1">AVERAGE(OFFSET($GD$3,0,0,'Données projet'!$E$17+1,1))-AVERAGE(OFFSET($H$3,0,0,'Données projet'!$E$17+1,1))</f>
        <v>357.2695384221413</v>
      </c>
      <c r="GF145" s="59">
        <f t="shared" si="158"/>
        <v>296.23918885315254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</v>
      </c>
      <c r="GP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69.083418900367093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0</v>
      </c>
      <c r="GU145" s="13">
        <f>IF('Données projet'!$A$270&gt;35,GU144+GT145-HC144,IF(A145&lt;'Données projet'!$A$270,$GR$205^A145,IF(A145='Données projet'!$A$270,'Données projet'!$B$270,GU144+GT145-HC144)))</f>
        <v>1.1368683772161603E-13</v>
      </c>
      <c r="GV145" s="18">
        <f>GU145*VLOOKUP('Données projet'!$B$18,Paramètres!$A$1:$I$89,3,0)*VLOOKUP('Données projet'!$B$18,Paramètres!$A$1:$I$89,5,0)</f>
        <v>9.2222762759774927E-14</v>
      </c>
      <c r="GW145" s="14">
        <f t="shared" si="159"/>
        <v>1.3985662224947967E-12</v>
      </c>
      <c r="GX145" s="22">
        <f t="shared" si="136"/>
        <v>2.5964574826517121E-12</v>
      </c>
      <c r="GY145" s="59">
        <f t="shared" si="137"/>
        <v>289.97253596801528</v>
      </c>
      <c r="GZ145" s="59">
        <f ca="1">AVERAGE(OFFSET($GY$3,0,0,'Données projet'!$E$18+1,1))-AVERAGE(OFFSET($H$3,0,0,'Données projet'!$E$18+1,1))</f>
        <v>339.25326110952267</v>
      </c>
      <c r="HA145" s="59">
        <f t="shared" si="160"/>
        <v>286.69182905555692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2">
        <f>'Scénario référence'!$B$16*5+'Scénario référence'!$B$17*0+'Scénario référence'!$B$18*5</f>
        <v>2.2000000000000002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8.0666666666666682</v>
      </c>
      <c r="H146" s="65">
        <f t="shared" si="110"/>
        <v>224.4</v>
      </c>
      <c r="I146" s="69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3.6</v>
      </c>
      <c r="N146" s="14">
        <f>IF('Données projet'!$A$36&gt;35,N145+M146-V145,IF(A146&lt;'Données projet'!$A$36,$K$205^A146,IF(A146='Données projet'!$A$36,'Données projet'!$B$36,N145+M146-V145)))</f>
        <v>329.80000000000086</v>
      </c>
      <c r="O146" s="14">
        <f>N146*VLOOKUP('Données projet'!$B$9,Paramètres!$A$1:$I$89,3,0)*VLOOKUP('Données projet'!$B$9,Paramètres!$A$1:$I$89,5,0)</f>
        <v>334.41720000000089</v>
      </c>
      <c r="P146" s="14">
        <f t="shared" si="141"/>
        <v>78.345395520861118</v>
      </c>
      <c r="Q146" s="22">
        <f t="shared" si="108"/>
        <v>718.89485386550132</v>
      </c>
      <c r="R146" s="59">
        <f t="shared" si="109"/>
        <v>1008.9256921541851</v>
      </c>
      <c r="S146" s="59">
        <f ca="1">AVERAGE(OFFSET($R$3,0,0,'Données projet'!$E$9+1,1))-AVERAGE(OFFSET($H$3,0,0,'Données projet'!$E$9+1,1))</f>
        <v>595.03194537376203</v>
      </c>
      <c r="T146" s="59">
        <f t="shared" si="142"/>
        <v>315.02619963200516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3.6</v>
      </c>
      <c r="AI146" s="14">
        <f>IF('Données projet'!$A$62&gt;35,AI145+AH146-AQ145,IF(A146&lt;'Données projet'!$A$62,$AF$205^A146,IF(A146='Données projet'!$A$62,'Données projet'!$B$62,AI145+AH146-AQ145)))</f>
        <v>329.80000000000086</v>
      </c>
      <c r="AJ146" s="14">
        <f>AI146*VLOOKUP('Données projet'!$B$10,Paramètres!$A$1:$I$89,3,0)*VLOOKUP('Données projet'!$B$10,Paramètres!$A$1:$I$89,5,0)</f>
        <v>298.40304000000077</v>
      </c>
      <c r="AK146" s="14">
        <f t="shared" si="143"/>
        <v>70.841575394175649</v>
      </c>
      <c r="AL146" s="22">
        <f t="shared" si="112"/>
        <v>643.10103847819062</v>
      </c>
      <c r="AM146" s="59">
        <f t="shared" si="113"/>
        <v>933.13187676687426</v>
      </c>
      <c r="AN146" s="59">
        <f ca="1">AVERAGE(OFFSET($AM$3,0,0,'Données projet'!$E$10+1,1))-AVERAGE(OFFSET($H$3,0,0,'Données projet'!$E$10+1,1))</f>
        <v>537.67467885131316</v>
      </c>
      <c r="AO146" s="59">
        <f t="shared" si="144"/>
        <v>286.6246792875379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4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5.1159076974727213E-13</v>
      </c>
      <c r="BE146" s="14">
        <f>BD146*VLOOKUP('Données projet'!$B$11,Paramètres!$A$1:$I$89,3,0)*VLOOKUP('Données projet'!$B$11,Paramètres!$A$1:$I$89,5,0)</f>
        <v>5.3471467253984886E-13</v>
      </c>
      <c r="BF146" s="14">
        <f t="shared" si="145"/>
        <v>6.6087717628803869E-12</v>
      </c>
      <c r="BG146" s="22">
        <f t="shared" si="115"/>
        <v>1.244157220835691E-11</v>
      </c>
      <c r="BH146" s="59">
        <f t="shared" si="116"/>
        <v>290.03083828869615</v>
      </c>
      <c r="BI146" s="59">
        <f ca="1">AVERAGE(OFFSET($BH$3,0,0,'Données projet'!$E$11+1,1))-AVERAGE(OFFSET($H$3,0,0,'Données projet'!$E$11+1,1))</f>
        <v>612.31844548481115</v>
      </c>
      <c r="BJ146" s="59">
        <f t="shared" si="146"/>
        <v>386.56924356342199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</v>
      </c>
      <c r="BT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1.3</v>
      </c>
      <c r="BY146" s="13">
        <f>IF('Données projet'!$A$114&gt;35,BY145+BX146-CG145,IF(A146&lt;'Données projet'!$A$114,$BV$205^A146,IF(A146='Données projet'!$A$114,'Données projet'!$B$114,BY145+BX146-CG145)))</f>
        <v>279.39999999999958</v>
      </c>
      <c r="BZ146" s="14">
        <f>BY146*VLOOKUP('Données projet'!$B$12,Paramètres!$A$1:$I$89,3,0)*VLOOKUP('Données projet'!$B$12,Paramètres!$A$1:$I$89,5,0)</f>
        <v>300.74615999999952</v>
      </c>
      <c r="CA146" s="14">
        <f t="shared" si="147"/>
        <v>71.332864649807362</v>
      </c>
      <c r="CB146" s="22">
        <f t="shared" si="118"/>
        <v>648.03763459841366</v>
      </c>
      <c r="CC146" s="59">
        <f t="shared" si="119"/>
        <v>938.06847288709741</v>
      </c>
      <c r="CD146" s="59">
        <f ca="1">AVERAGE(OFFSET($CC$3,0,0,'Données projet'!$E$12+1,1))-AVERAGE(OFFSET($H$3,0,0,'Données projet'!$E$12+1,1))</f>
        <v>519.42142379895688</v>
      </c>
      <c r="CE146" s="59">
        <f t="shared" si="148"/>
        <v>275.7070979241023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-2.8421709430404007E-13</v>
      </c>
      <c r="CU146" s="18">
        <f>CT146*VLOOKUP('Données projet'!$B$13,Paramètres!$A$1:$I$89,3,0)*VLOOKUP('Données projet'!$B$13,Paramètres!$A$1:$I$89,5,0)</f>
        <v>-1.69961822393816E-13</v>
      </c>
      <c r="CV146" s="14" t="e">
        <f t="shared" si="149"/>
        <v>#NUM!</v>
      </c>
      <c r="CW146" s="22" t="e">
        <f t="shared" si="121"/>
        <v>#NUM!</v>
      </c>
      <c r="CX146" s="59" t="e">
        <f t="shared" si="122"/>
        <v>#NUM!</v>
      </c>
      <c r="CY146" s="59">
        <f ca="1">AVERAGE(OFFSET($CX$3,0,0,'Données projet'!$E$13+1,1))-AVERAGE(OFFSET($H$3,0,0,'Données projet'!$E$13+1,1))</f>
        <v>267.32460497279214</v>
      </c>
      <c r="CZ146" s="59">
        <f t="shared" si="150"/>
        <v>278.51995033460219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1.0677354479891947</v>
      </c>
      <c r="DG146" s="23">
        <f>EXP(-LN(2)/25)*DG145+(1-EXP(-LN(2)/25))/(LN(2)/25)*Calculateur!DB146*Calculateur!DD146*VLOOKUP('Données projet'!$B$13,Paramètres!$A$1:$I$89,3,0)*0.475*44/12</f>
        <v>0.71637684766305809</v>
      </c>
      <c r="DH146" s="23">
        <f>EXP(-LN(2)/2)*DH145+(1-EXP(-LN(2)/2))/(LN(2)/2)*DB146*DE146*VLOOKUP('Données projet'!$B$13,Paramètres!$A$1:$I$89,3,0)*0.475*44/12</f>
        <v>6.221453043465425E-17</v>
      </c>
      <c r="DI146" s="24">
        <f t="shared" si="123"/>
        <v>1.7841122956522528</v>
      </c>
      <c r="DJ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-1.7053025658242404E-13</v>
      </c>
      <c r="DP146" s="18">
        <f>DO146*VLOOKUP('Données projet'!$B$14,Paramètres!$A$1:$I$89,3,0)*VLOOKUP('Données projet'!$B$14,Paramètres!$A$1:$I$89,5,0)</f>
        <v>-1.4897523215040567E-13</v>
      </c>
      <c r="DQ146" s="14" t="e">
        <f t="shared" si="151"/>
        <v>#NUM!</v>
      </c>
      <c r="DR146" s="22" t="e">
        <f t="shared" si="124"/>
        <v>#NUM!</v>
      </c>
      <c r="DS146" s="59" t="e">
        <f t="shared" si="125"/>
        <v>#NUM!</v>
      </c>
      <c r="DT146" s="59">
        <f ca="1">AVERAGE(OFFSET($DS$3,0,0,'Données projet'!$E$14+1,1))-AVERAGE(OFFSET($H$3,0,0,'Données projet'!$E$14+1,1))</f>
        <v>350.10291030592276</v>
      </c>
      <c r="DU146" s="59">
        <f t="shared" si="152"/>
        <v>379.66960949480392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0</v>
      </c>
      <c r="EJ146" s="13">
        <f>IF('Données projet'!$A$192&gt;35,EJ145+EI146-ER145,IF(A146&lt;'Données projet'!$A$192,$EG$205^A146,IF(A146='Données projet'!$A$192,'Données projet'!$B$192,EJ145+EI146-ER145)))</f>
        <v>0</v>
      </c>
      <c r="EK146" s="18">
        <f>EJ146*VLOOKUP('Données projet'!$B$15,Paramètres!$A$1:$I$89,3,0)*VLOOKUP('Données projet'!$B$15,Paramètres!$A$1:$I$89,5,0)</f>
        <v>0</v>
      </c>
      <c r="EL146" s="14" t="e">
        <f t="shared" si="153"/>
        <v>#NUM!</v>
      </c>
      <c r="EM146" s="22" t="e">
        <f t="shared" si="127"/>
        <v>#NUM!</v>
      </c>
      <c r="EN146" s="59" t="e">
        <f t="shared" si="128"/>
        <v>#NUM!</v>
      </c>
      <c r="EO146" s="59">
        <f ca="1">AVERAGE(OFFSET($EN$3,0,0,'Données projet'!$E$15+1,1))-AVERAGE(OFFSET($H$3,0,0,'Données projet'!$E$15+1,1))</f>
        <v>319.51502927075376</v>
      </c>
      <c r="EP146" s="59">
        <f t="shared" si="154"/>
        <v>433.77429725729928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-5.6843418860808015E-14</v>
      </c>
      <c r="FF146" s="18">
        <f>FE146*VLOOKUP('Données projet'!$B$16,Paramètres!$A$1:$I$89,3,0)*VLOOKUP('Données projet'!$B$16,Paramètres!$A$1:$I$89,5,0)</f>
        <v>-5.4092197387944907E-14</v>
      </c>
      <c r="FG146" s="14" t="e">
        <f t="shared" si="155"/>
        <v>#NUM!</v>
      </c>
      <c r="FH146" s="22" t="e">
        <f t="shared" si="130"/>
        <v>#NUM!</v>
      </c>
      <c r="FI146" s="59" t="e">
        <f t="shared" si="131"/>
        <v>#NUM!</v>
      </c>
      <c r="FJ146" s="59">
        <f ca="1">AVERAGE(OFFSET($FI$3,0,0,'Données projet'!$E$16+1,1))-AVERAGE(OFFSET($H$3,0,0,'Données projet'!$E$16+1,1))</f>
        <v>396.3085896953769</v>
      </c>
      <c r="FK146" s="59">
        <f t="shared" si="156"/>
        <v>319.05961996522967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2.2737367544323206E-13</v>
      </c>
      <c r="GA146" s="18">
        <f>FZ146*VLOOKUP('Données projet'!$B$17,Paramètres!$A$1:$I$89,3,0)*VLOOKUP('Données projet'!$B$17,Paramètres!$A$1:$I$89,5,0)</f>
        <v>1.5252226148732008E-13</v>
      </c>
      <c r="GB146" s="14">
        <f t="shared" si="157"/>
        <v>2.1814502464536512E-12</v>
      </c>
      <c r="GC146" s="22">
        <f t="shared" si="133"/>
        <v>4.0650021179971913E-12</v>
      </c>
      <c r="GD146" s="59">
        <f t="shared" si="134"/>
        <v>290.03083828868779</v>
      </c>
      <c r="GE146" s="59">
        <f ca="1">AVERAGE(OFFSET($GD$3,0,0,'Données projet'!$E$17+1,1))-AVERAGE(OFFSET($H$3,0,0,'Données projet'!$E$17+1,1))</f>
        <v>357.2695384221413</v>
      </c>
      <c r="GF146" s="59">
        <f t="shared" si="158"/>
        <v>296.23918885315254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</v>
      </c>
      <c r="GP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69.099319533277367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0</v>
      </c>
      <c r="GU146" s="13">
        <f>IF('Données projet'!$A$270&gt;35,GU145+GT146-HC145,IF(A146&lt;'Données projet'!$A$270,$GR$205^A146,IF(A146='Données projet'!$A$270,'Données projet'!$B$270,GU145+GT146-HC145)))</f>
        <v>1.1368683772161603E-13</v>
      </c>
      <c r="GV146" s="18">
        <f>GU146*VLOOKUP('Données projet'!$B$18,Paramètres!$A$1:$I$89,3,0)*VLOOKUP('Données projet'!$B$18,Paramètres!$A$1:$I$89,5,0)</f>
        <v>9.2222762759774927E-14</v>
      </c>
      <c r="GW146" s="14">
        <f t="shared" si="159"/>
        <v>1.3985662224947967E-12</v>
      </c>
      <c r="GX146" s="22">
        <f t="shared" si="136"/>
        <v>2.5964574826517121E-12</v>
      </c>
      <c r="GY146" s="59">
        <f t="shared" si="137"/>
        <v>290.03083828868631</v>
      </c>
      <c r="GZ146" s="59">
        <f ca="1">AVERAGE(OFFSET($GY$3,0,0,'Données projet'!$E$18+1,1))-AVERAGE(OFFSET($H$3,0,0,'Données projet'!$E$18+1,1))</f>
        <v>339.25326110952267</v>
      </c>
      <c r="HA146" s="59">
        <f t="shared" si="160"/>
        <v>286.69182905555692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2">
        <f>'Scénario référence'!$B$16*5+'Scénario référence'!$B$17*0+'Scénario référence'!$B$18*5</f>
        <v>2.2000000000000002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8.0666666666666682</v>
      </c>
      <c r="H147" s="65">
        <f t="shared" si="110"/>
        <v>224.4</v>
      </c>
      <c r="I147" s="69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3.6</v>
      </c>
      <c r="N147" s="14">
        <f>IF('Données projet'!$A$36&gt;35,N146+M147-V146,IF(A147&lt;'Données projet'!$A$36,$K$205^A147,IF(A147='Données projet'!$A$36,'Données projet'!$B$36,N146+M147-V146)))</f>
        <v>333.40000000000089</v>
      </c>
      <c r="O147" s="14">
        <f>N147*VLOOKUP('Données projet'!$B$9,Paramètres!$A$1:$I$89,3,0)*VLOOKUP('Données projet'!$B$9,Paramètres!$A$1:$I$89,5,0)</f>
        <v>338.06760000000094</v>
      </c>
      <c r="P147" s="14">
        <f t="shared" si="141"/>
        <v>79.100568003757971</v>
      </c>
      <c r="Q147" s="22">
        <f t="shared" si="108"/>
        <v>726.56789260654671</v>
      </c>
      <c r="R147" s="59">
        <f t="shared" si="109"/>
        <v>1016.6560218009822</v>
      </c>
      <c r="S147" s="59">
        <f ca="1">AVERAGE(OFFSET($R$3,0,0,'Données projet'!$E$9+1,1))-AVERAGE(OFFSET($H$3,0,0,'Données projet'!$E$9+1,1))</f>
        <v>595.03194537376203</v>
      </c>
      <c r="T147" s="59">
        <f t="shared" si="142"/>
        <v>315.02619963200516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3.6</v>
      </c>
      <c r="AI147" s="14">
        <f>IF('Données projet'!$A$62&gt;35,AI146+AH147-AQ146,IF(A147&lt;'Données projet'!$A$62,$AF$205^A147,IF(A147='Données projet'!$A$62,'Données projet'!$B$62,AI146+AH147-AQ146)))</f>
        <v>333.40000000000089</v>
      </c>
      <c r="AJ147" s="14">
        <f>AI147*VLOOKUP('Données projet'!$B$10,Paramètres!$A$1:$I$89,3,0)*VLOOKUP('Données projet'!$B$10,Paramètres!$A$1:$I$89,5,0)</f>
        <v>301.66032000000081</v>
      </c>
      <c r="AK147" s="14">
        <f t="shared" si="143"/>
        <v>71.524418438455129</v>
      </c>
      <c r="AL147" s="22">
        <f t="shared" si="112"/>
        <v>649.96341944697747</v>
      </c>
      <c r="AM147" s="59">
        <f t="shared" si="113"/>
        <v>940.05154864141309</v>
      </c>
      <c r="AN147" s="59">
        <f ca="1">AVERAGE(OFFSET($AM$3,0,0,'Données projet'!$E$10+1,1))-AVERAGE(OFFSET($H$3,0,0,'Données projet'!$E$10+1,1))</f>
        <v>537.67467885131316</v>
      </c>
      <c r="AO147" s="59">
        <f t="shared" si="144"/>
        <v>286.6246792875379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4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5.1159076974727213E-13</v>
      </c>
      <c r="BE147" s="14">
        <f>BD147*VLOOKUP('Données projet'!$B$11,Paramètres!$A$1:$I$89,3,0)*VLOOKUP('Données projet'!$B$11,Paramètres!$A$1:$I$89,5,0)</f>
        <v>5.3471467253984886E-13</v>
      </c>
      <c r="BF147" s="14">
        <f t="shared" si="145"/>
        <v>6.6087717628803869E-12</v>
      </c>
      <c r="BG147" s="22">
        <f t="shared" si="115"/>
        <v>1.244157220835691E-11</v>
      </c>
      <c r="BH147" s="59">
        <f t="shared" si="116"/>
        <v>290.08812919444802</v>
      </c>
      <c r="BI147" s="59">
        <f ca="1">AVERAGE(OFFSET($BH$3,0,0,'Données projet'!$E$11+1,1))-AVERAGE(OFFSET($H$3,0,0,'Données projet'!$E$11+1,1))</f>
        <v>612.31844548481115</v>
      </c>
      <c r="BJ147" s="59">
        <f t="shared" si="146"/>
        <v>386.56924356342199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</v>
      </c>
      <c r="BT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1.3</v>
      </c>
      <c r="BY147" s="13">
        <f>IF('Données projet'!$A$114&gt;35,BY146+BX147-CG146,IF(A147&lt;'Données projet'!$A$114,$BV$205^A147,IF(A147='Données projet'!$A$114,'Données projet'!$B$114,BY146+BX147-CG146)))</f>
        <v>280.69999999999959</v>
      </c>
      <c r="BZ147" s="14">
        <f>BY147*VLOOKUP('Données projet'!$B$12,Paramètres!$A$1:$I$89,3,0)*VLOOKUP('Données projet'!$B$12,Paramètres!$A$1:$I$89,5,0)</f>
        <v>302.14547999999957</v>
      </c>
      <c r="CA147" s="14">
        <f t="shared" si="147"/>
        <v>71.626051782068956</v>
      </c>
      <c r="CB147" s="22">
        <f t="shared" si="118"/>
        <v>650.98541785376926</v>
      </c>
      <c r="CC147" s="59">
        <f t="shared" si="119"/>
        <v>941.07354704820477</v>
      </c>
      <c r="CD147" s="59">
        <f ca="1">AVERAGE(OFFSET($CC$3,0,0,'Données projet'!$E$12+1,1))-AVERAGE(OFFSET($H$3,0,0,'Données projet'!$E$12+1,1))</f>
        <v>519.42142379895688</v>
      </c>
      <c r="CE147" s="59">
        <f t="shared" si="148"/>
        <v>275.7070979241023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-2.8421709430404007E-13</v>
      </c>
      <c r="CU147" s="18">
        <f>CT147*VLOOKUP('Données projet'!$B$13,Paramètres!$A$1:$I$89,3,0)*VLOOKUP('Données projet'!$B$13,Paramètres!$A$1:$I$89,5,0)</f>
        <v>-1.69961822393816E-13</v>
      </c>
      <c r="CV147" s="14" t="e">
        <f t="shared" si="149"/>
        <v>#NUM!</v>
      </c>
      <c r="CW147" s="22" t="e">
        <f t="shared" si="121"/>
        <v>#NUM!</v>
      </c>
      <c r="CX147" s="59" t="e">
        <f t="shared" si="122"/>
        <v>#NUM!</v>
      </c>
      <c r="CY147" s="59">
        <f ca="1">AVERAGE(OFFSET($CX$3,0,0,'Données projet'!$E$13+1,1))-AVERAGE(OFFSET($H$3,0,0,'Données projet'!$E$13+1,1))</f>
        <v>267.32460497279214</v>
      </c>
      <c r="CZ147" s="59">
        <f t="shared" si="150"/>
        <v>278.51995033460219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1.0467978071084438</v>
      </c>
      <c r="DG147" s="23">
        <f>EXP(-LN(2)/25)*DG146+(1-EXP(-LN(2)/25))/(LN(2)/25)*Calculateur!DB147*Calculateur!DD147*VLOOKUP('Données projet'!$B$13,Paramètres!$A$1:$I$89,3,0)*0.475*44/12</f>
        <v>0.69678748509109067</v>
      </c>
      <c r="DH147" s="23">
        <f>EXP(-LN(2)/2)*DH146+(1-EXP(-LN(2)/2))/(LN(2)/2)*DB147*DE147*VLOOKUP('Données projet'!$B$13,Paramètres!$A$1:$I$89,3,0)*0.475*44/12</f>
        <v>4.3992316358680865E-17</v>
      </c>
      <c r="DI147" s="24">
        <f t="shared" si="123"/>
        <v>1.7435852921995345</v>
      </c>
      <c r="DJ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-1.7053025658242404E-13</v>
      </c>
      <c r="DP147" s="18">
        <f>DO147*VLOOKUP('Données projet'!$B$14,Paramètres!$A$1:$I$89,3,0)*VLOOKUP('Données projet'!$B$14,Paramètres!$A$1:$I$89,5,0)</f>
        <v>-1.4897523215040567E-13</v>
      </c>
      <c r="DQ147" s="14" t="e">
        <f t="shared" si="151"/>
        <v>#NUM!</v>
      </c>
      <c r="DR147" s="22" t="e">
        <f t="shared" si="124"/>
        <v>#NUM!</v>
      </c>
      <c r="DS147" s="59" t="e">
        <f t="shared" si="125"/>
        <v>#NUM!</v>
      </c>
      <c r="DT147" s="59">
        <f ca="1">AVERAGE(OFFSET($DS$3,0,0,'Données projet'!$E$14+1,1))-AVERAGE(OFFSET($H$3,0,0,'Données projet'!$E$14+1,1))</f>
        <v>350.10291030592276</v>
      </c>
      <c r="DU147" s="59">
        <f t="shared" si="152"/>
        <v>379.66960949480392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0</v>
      </c>
      <c r="EJ147" s="13">
        <f>IF('Données projet'!$A$192&gt;35,EJ146+EI147-ER146,IF(A147&lt;'Données projet'!$A$192,$EG$205^A147,IF(A147='Données projet'!$A$192,'Données projet'!$B$192,EJ146+EI147-ER146)))</f>
        <v>0</v>
      </c>
      <c r="EK147" s="18">
        <f>EJ147*VLOOKUP('Données projet'!$B$15,Paramètres!$A$1:$I$89,3,0)*VLOOKUP('Données projet'!$B$15,Paramètres!$A$1:$I$89,5,0)</f>
        <v>0</v>
      </c>
      <c r="EL147" s="14" t="e">
        <f t="shared" si="153"/>
        <v>#NUM!</v>
      </c>
      <c r="EM147" s="22" t="e">
        <f t="shared" si="127"/>
        <v>#NUM!</v>
      </c>
      <c r="EN147" s="59" t="e">
        <f t="shared" si="128"/>
        <v>#NUM!</v>
      </c>
      <c r="EO147" s="59">
        <f ca="1">AVERAGE(OFFSET($EN$3,0,0,'Données projet'!$E$15+1,1))-AVERAGE(OFFSET($H$3,0,0,'Données projet'!$E$15+1,1))</f>
        <v>319.51502927075376</v>
      </c>
      <c r="EP147" s="59">
        <f t="shared" si="154"/>
        <v>433.77429725729928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-5.6843418860808015E-14</v>
      </c>
      <c r="FF147" s="18">
        <f>FE147*VLOOKUP('Données projet'!$B$16,Paramètres!$A$1:$I$89,3,0)*VLOOKUP('Données projet'!$B$16,Paramètres!$A$1:$I$89,5,0)</f>
        <v>-5.4092197387944907E-14</v>
      </c>
      <c r="FG147" s="14" t="e">
        <f t="shared" si="155"/>
        <v>#NUM!</v>
      </c>
      <c r="FH147" s="22" t="e">
        <f t="shared" si="130"/>
        <v>#NUM!</v>
      </c>
      <c r="FI147" s="59" t="e">
        <f t="shared" si="131"/>
        <v>#NUM!</v>
      </c>
      <c r="FJ147" s="59">
        <f ca="1">AVERAGE(OFFSET($FI$3,0,0,'Données projet'!$E$16+1,1))-AVERAGE(OFFSET($H$3,0,0,'Données projet'!$E$16+1,1))</f>
        <v>396.3085896953769</v>
      </c>
      <c r="FK147" s="59">
        <f t="shared" si="156"/>
        <v>319.05961996522967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2.2737367544323206E-13</v>
      </c>
      <c r="GA147" s="18">
        <f>FZ147*VLOOKUP('Données projet'!$B$17,Paramètres!$A$1:$I$89,3,0)*VLOOKUP('Données projet'!$B$17,Paramètres!$A$1:$I$89,5,0)</f>
        <v>1.5252226148732008E-13</v>
      </c>
      <c r="GB147" s="14">
        <f t="shared" si="157"/>
        <v>2.1814502464536512E-12</v>
      </c>
      <c r="GC147" s="22">
        <f t="shared" si="133"/>
        <v>4.0650021179971913E-12</v>
      </c>
      <c r="GD147" s="59">
        <f t="shared" si="134"/>
        <v>290.08812919443966</v>
      </c>
      <c r="GE147" s="59">
        <f ca="1">AVERAGE(OFFSET($GD$3,0,0,'Données projet'!$E$17+1,1))-AVERAGE(OFFSET($H$3,0,0,'Données projet'!$E$17+1,1))</f>
        <v>357.2695384221413</v>
      </c>
      <c r="GF147" s="59">
        <f t="shared" si="158"/>
        <v>296.23918885315254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</v>
      </c>
      <c r="GP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69.114944325755147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0</v>
      </c>
      <c r="GU147" s="13">
        <f>IF('Données projet'!$A$270&gt;35,GU146+GT147-HC146,IF(A147&lt;'Données projet'!$A$270,$GR$205^A147,IF(A147='Données projet'!$A$270,'Données projet'!$B$270,GU146+GT147-HC146)))</f>
        <v>1.1368683772161603E-13</v>
      </c>
      <c r="GV147" s="18">
        <f>GU147*VLOOKUP('Données projet'!$B$18,Paramètres!$A$1:$I$89,3,0)*VLOOKUP('Données projet'!$B$18,Paramètres!$A$1:$I$89,5,0)</f>
        <v>9.2222762759774927E-14</v>
      </c>
      <c r="GW147" s="14">
        <f t="shared" si="159"/>
        <v>1.3985662224947967E-12</v>
      </c>
      <c r="GX147" s="22">
        <f t="shared" si="136"/>
        <v>2.5964574826517121E-12</v>
      </c>
      <c r="GY147" s="59">
        <f t="shared" si="137"/>
        <v>290.08812919443818</v>
      </c>
      <c r="GZ147" s="59">
        <f ca="1">AVERAGE(OFFSET($GY$3,0,0,'Données projet'!$E$18+1,1))-AVERAGE(OFFSET($H$3,0,0,'Données projet'!$E$18+1,1))</f>
        <v>339.25326110952267</v>
      </c>
      <c r="HA147" s="59">
        <f t="shared" si="160"/>
        <v>286.69182905555692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2">
        <f>'Scénario référence'!$B$16*5+'Scénario référence'!$B$17*0+'Scénario référence'!$B$18*5</f>
        <v>2.2000000000000002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8.0666666666666682</v>
      </c>
      <c r="H148" s="65">
        <f t="shared" si="110"/>
        <v>224.4</v>
      </c>
      <c r="I148" s="69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 t="e">
        <f>VLOOKUP(A148,'Données projet'!$A$35:$I$55,2,0)</f>
        <v>#N/A</v>
      </c>
      <c r="L148" s="13" t="e">
        <f>VLOOKUP(A148,'Données projet'!$A$35:$I$55,9,0)</f>
        <v>#N/A</v>
      </c>
      <c r="M148" s="13">
        <f t="array" ref="M148">INDEX(L:L,MIN(IF(ISNUMBER(L148:L344),ROW(L148:L344),"")))</f>
        <v>3.6</v>
      </c>
      <c r="N148" s="14">
        <f>IF('Données projet'!$A$36&gt;35,N147+M148-V147,IF(A148&lt;'Données projet'!$A$36,$K$205^A148,IF(A148='Données projet'!$A$36,'Données projet'!$B$36,N147+M148-V147)))</f>
        <v>337.00000000000091</v>
      </c>
      <c r="O148" s="14">
        <f>N148*VLOOKUP('Données projet'!$B$9,Paramètres!$A$1:$I$89,3,0)*VLOOKUP('Données projet'!$B$9,Paramètres!$A$1:$I$89,5,0)</f>
        <v>341.71800000000098</v>
      </c>
      <c r="P148" s="14">
        <f t="shared" si="141"/>
        <v>79.85479191078997</v>
      </c>
      <c r="Q148" s="22">
        <f t="shared" si="108"/>
        <v>734.23927924462748</v>
      </c>
      <c r="R148" s="59">
        <f t="shared" si="109"/>
        <v>1024.3837054756832</v>
      </c>
      <c r="S148" s="59">
        <f ca="1">AVERAGE(OFFSET($R$3,0,0,'Données projet'!$E$9+1,1))-AVERAGE(OFFSET($H$3,0,0,'Données projet'!$E$9+1,1))</f>
        <v>595.03194537376203</v>
      </c>
      <c r="T148" s="59">
        <f t="shared" si="142"/>
        <v>315.02619963200516</v>
      </c>
      <c r="U148" s="16">
        <f>IF(ISNA(VLOOKUP(A148,'Données projet'!$A$35:$I$55,3,0)),0,VLOOKUP(A148,'Données projet'!$A$35:$I$55,3,0))</f>
        <v>0</v>
      </c>
      <c r="V148" s="16">
        <f>IF(ISNA(VLOOKUP(A148,'Données projet'!$A$35:$I$55,4,0)),0,VLOOKUP(A148,'Données projet'!$A$35:$I$55,4,0))</f>
        <v>0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 t="e">
        <f>VLOOKUP(A148,'Données projet'!$A$61:$I$81,2,0)</f>
        <v>#N/A</v>
      </c>
      <c r="AG148" s="13" t="e">
        <f>VLOOKUP(A148,'Données projet'!$A$61:$I$81,9,0)</f>
        <v>#N/A</v>
      </c>
      <c r="AH148" s="13">
        <f t="array" ref="AH148">INDEX(AG:AG,MIN(IF(ISNUMBER(AG148:AG344),ROW(AG148:AG344),"")))</f>
        <v>3.6</v>
      </c>
      <c r="AI148" s="14">
        <f>IF('Données projet'!$A$62&gt;35,AI147+AH148-AQ147,IF(A148&lt;'Données projet'!$A$62,$AF$205^A148,IF(A148='Données projet'!$A$62,'Données projet'!$B$62,AI147+AH148-AQ147)))</f>
        <v>337.00000000000091</v>
      </c>
      <c r="AJ148" s="14">
        <f>AI148*VLOOKUP('Données projet'!$B$10,Paramètres!$A$1:$I$89,3,0)*VLOOKUP('Données projet'!$B$10,Paramètres!$A$1:$I$89,5,0)</f>
        <v>304.91760000000085</v>
      </c>
      <c r="AK148" s="14">
        <f t="shared" si="143"/>
        <v>72.206403760232789</v>
      </c>
      <c r="AL148" s="22">
        <f t="shared" si="112"/>
        <v>656.82430654907353</v>
      </c>
      <c r="AM148" s="59">
        <f t="shared" si="113"/>
        <v>946.96873278012936</v>
      </c>
      <c r="AN148" s="59">
        <f ca="1">AVERAGE(OFFSET($AM$3,0,0,'Données projet'!$E$10+1,1))-AVERAGE(OFFSET($H$3,0,0,'Données projet'!$E$10+1,1))</f>
        <v>537.67467885131316</v>
      </c>
      <c r="AO148" s="59">
        <f t="shared" si="144"/>
        <v>286.6246792875379</v>
      </c>
      <c r="AP148" s="16">
        <f>IF(ISNA(VLOOKUP(A148,'Données projet'!$A$61:$I$81,3,0)),0,VLOOKUP(A148,'Données projet'!$A$61:$I$81,3,0))</f>
        <v>0</v>
      </c>
      <c r="AQ148" s="16">
        <f>IF(ISNA(VLOOKUP(A148,'Données projet'!$A$61:$I$81,4,0)),0,VLOOKUP(A148,'Données projet'!$A$61:$I$81,4,0))</f>
        <v>0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4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5.1159076974727213E-13</v>
      </c>
      <c r="BE148" s="14">
        <f>BD148*VLOOKUP('Données projet'!$B$11,Paramètres!$A$1:$I$89,3,0)*VLOOKUP('Données projet'!$B$11,Paramètres!$A$1:$I$89,5,0)</f>
        <v>5.3471467253984886E-13</v>
      </c>
      <c r="BF148" s="14">
        <f t="shared" si="145"/>
        <v>6.6087717628803869E-12</v>
      </c>
      <c r="BG148" s="22">
        <f t="shared" si="115"/>
        <v>1.244157220835691E-11</v>
      </c>
      <c r="BH148" s="59">
        <f t="shared" si="116"/>
        <v>290.14442623106828</v>
      </c>
      <c r="BI148" s="59">
        <f ca="1">AVERAGE(OFFSET($BH$3,0,0,'Données projet'!$E$11+1,1))-AVERAGE(OFFSET($H$3,0,0,'Données projet'!$E$11+1,1))</f>
        <v>612.31844548481115</v>
      </c>
      <c r="BJ148" s="59">
        <f t="shared" si="146"/>
        <v>386.56924356342199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</v>
      </c>
      <c r="BT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>
        <f>VLOOKUP(A148,'Données projet'!$A$113:$I$133,2,0)</f>
        <v>282</v>
      </c>
      <c r="BW148" s="13">
        <f>VLOOKUP(A148,'Données projet'!$A$113:$I$133,9,0)</f>
        <v>1.3</v>
      </c>
      <c r="BX148" s="13">
        <f t="array" ref="BX148">INDEX(BW:BW,MIN(IF(ISNUMBER(BW148:BW344),ROW(BW148:BW344),"")))</f>
        <v>1.3</v>
      </c>
      <c r="BY148" s="13">
        <f>IF('Données projet'!$A$114&gt;35,BY147+BX148-CG147,IF(A148&lt;'Données projet'!$A$114,$BV$205^A148,IF(A148='Données projet'!$A$114,'Données projet'!$B$114,BY147+BX148-CG147)))</f>
        <v>281.9999999999996</v>
      </c>
      <c r="BZ148" s="14">
        <f>BY148*VLOOKUP('Données projet'!$B$12,Paramètres!$A$1:$I$89,3,0)*VLOOKUP('Données projet'!$B$12,Paramètres!$A$1:$I$89,5,0)</f>
        <v>303.54479999999955</v>
      </c>
      <c r="CA148" s="14">
        <f t="shared" si="147"/>
        <v>71.919080904752448</v>
      </c>
      <c r="CB148" s="22">
        <f t="shared" si="118"/>
        <v>653.93292590910971</v>
      </c>
      <c r="CC148" s="59">
        <f t="shared" si="119"/>
        <v>944.07735214016554</v>
      </c>
      <c r="CD148" s="59">
        <f ca="1">AVERAGE(OFFSET($CC$3,0,0,'Données projet'!$E$12+1,1))-AVERAGE(OFFSET($H$3,0,0,'Données projet'!$E$12+1,1))</f>
        <v>519.42142379895688</v>
      </c>
      <c r="CE148" s="59">
        <f t="shared" si="148"/>
        <v>275.7070979241023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-2.8421709430404007E-13</v>
      </c>
      <c r="CU148" s="18">
        <f>CT148*VLOOKUP('Données projet'!$B$13,Paramètres!$A$1:$I$89,3,0)*VLOOKUP('Données projet'!$B$13,Paramètres!$A$1:$I$89,5,0)</f>
        <v>-1.69961822393816E-13</v>
      </c>
      <c r="CV148" s="14" t="e">
        <f t="shared" si="149"/>
        <v>#NUM!</v>
      </c>
      <c r="CW148" s="22" t="e">
        <f t="shared" si="121"/>
        <v>#NUM!</v>
      </c>
      <c r="CX148" s="59" t="e">
        <f t="shared" si="122"/>
        <v>#NUM!</v>
      </c>
      <c r="CY148" s="59">
        <f ca="1">AVERAGE(OFFSET($CX$3,0,0,'Données projet'!$E$13+1,1))-AVERAGE(OFFSET($H$3,0,0,'Données projet'!$E$13+1,1))</f>
        <v>267.32460497279214</v>
      </c>
      <c r="CZ148" s="59">
        <f t="shared" si="150"/>
        <v>278.51995033460219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1.0262707405946645</v>
      </c>
      <c r="DG148" s="23">
        <f>EXP(-LN(2)/25)*DG147+(1-EXP(-LN(2)/25))/(LN(2)/25)*Calculateur!DB148*Calculateur!DD148*VLOOKUP('Données projet'!$B$13,Paramètres!$A$1:$I$89,3,0)*0.475*44/12</f>
        <v>0.67773379466881345</v>
      </c>
      <c r="DH148" s="23">
        <f>EXP(-LN(2)/2)*DH147+(1-EXP(-LN(2)/2))/(LN(2)/2)*DB148*DE148*VLOOKUP('Données projet'!$B$13,Paramètres!$A$1:$I$89,3,0)*0.475*44/12</f>
        <v>3.1107265217327125E-17</v>
      </c>
      <c r="DI148" s="24">
        <f t="shared" si="123"/>
        <v>1.7040045352634778</v>
      </c>
      <c r="DJ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-1.7053025658242404E-13</v>
      </c>
      <c r="DP148" s="18">
        <f>DO148*VLOOKUP('Données projet'!$B$14,Paramètres!$A$1:$I$89,3,0)*VLOOKUP('Données projet'!$B$14,Paramètres!$A$1:$I$89,5,0)</f>
        <v>-1.4897523215040567E-13</v>
      </c>
      <c r="DQ148" s="14" t="e">
        <f t="shared" si="151"/>
        <v>#NUM!</v>
      </c>
      <c r="DR148" s="22" t="e">
        <f t="shared" si="124"/>
        <v>#NUM!</v>
      </c>
      <c r="DS148" s="59" t="e">
        <f t="shared" si="125"/>
        <v>#NUM!</v>
      </c>
      <c r="DT148" s="59">
        <f ca="1">AVERAGE(OFFSET($DS$3,0,0,'Données projet'!$E$14+1,1))-AVERAGE(OFFSET($H$3,0,0,'Données projet'!$E$14+1,1))</f>
        <v>350.10291030592276</v>
      </c>
      <c r="DU148" s="59">
        <f t="shared" si="152"/>
        <v>379.66960949480392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 t="e">
        <f>VLOOKUP(A148,'Données projet'!$A$191:$I$211,2,0)</f>
        <v>#N/A</v>
      </c>
      <c r="EH148" s="13" t="e">
        <f>VLOOKUP(A148,'Données projet'!$A$191:$I$211,9,0)</f>
        <v>#N/A</v>
      </c>
      <c r="EI148" s="13">
        <f t="array" ref="EI148">INDEX(EH:EH,MIN(IF(ISNUMBER(EH148:EH344),ROW(EH148:EH344),"")))</f>
        <v>0</v>
      </c>
      <c r="EJ148" s="13">
        <f>IF('Données projet'!$A$192&gt;35,EJ147+EI148-ER147,IF(A148&lt;'Données projet'!$A$192,$EG$205^A148,IF(A148='Données projet'!$A$192,'Données projet'!$B$192,EJ147+EI148-ER147)))</f>
        <v>0</v>
      </c>
      <c r="EK148" s="18">
        <f>EJ148*VLOOKUP('Données projet'!$B$15,Paramètres!$A$1:$I$89,3,0)*VLOOKUP('Données projet'!$B$15,Paramètres!$A$1:$I$89,5,0)</f>
        <v>0</v>
      </c>
      <c r="EL148" s="14" t="e">
        <f t="shared" si="153"/>
        <v>#NUM!</v>
      </c>
      <c r="EM148" s="22" t="e">
        <f t="shared" si="127"/>
        <v>#NUM!</v>
      </c>
      <c r="EN148" s="59" t="e">
        <f t="shared" si="128"/>
        <v>#NUM!</v>
      </c>
      <c r="EO148" s="59">
        <f ca="1">AVERAGE(OFFSET($EN$3,0,0,'Données projet'!$E$15+1,1))-AVERAGE(OFFSET($H$3,0,0,'Données projet'!$E$15+1,1))</f>
        <v>319.51502927075376</v>
      </c>
      <c r="EP148" s="59">
        <f t="shared" si="154"/>
        <v>433.77429725729928</v>
      </c>
      <c r="EQ148" s="16">
        <f>IF(ISNA(VLOOKUP(A148,'Données projet'!$A$191:$I$211,3,0)),0,VLOOKUP(A148,'Données projet'!$A$191:$I$211,3,0))</f>
        <v>0</v>
      </c>
      <c r="ER148" s="16">
        <f>IF(ISNA(VLOOKUP(A148,'Données projet'!$A$191:$I$211,4,0)),0,VLOOKUP(A148,'Données projet'!$A$191:$I$211,4,0))</f>
        <v>0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-5.6843418860808015E-14</v>
      </c>
      <c r="FF148" s="18">
        <f>FE148*VLOOKUP('Données projet'!$B$16,Paramètres!$A$1:$I$89,3,0)*VLOOKUP('Données projet'!$B$16,Paramètres!$A$1:$I$89,5,0)</f>
        <v>-5.4092197387944907E-14</v>
      </c>
      <c r="FG148" s="14" t="e">
        <f t="shared" si="155"/>
        <v>#NUM!</v>
      </c>
      <c r="FH148" s="22" t="e">
        <f t="shared" si="130"/>
        <v>#NUM!</v>
      </c>
      <c r="FI148" s="59" t="e">
        <f t="shared" si="131"/>
        <v>#NUM!</v>
      </c>
      <c r="FJ148" s="59">
        <f ca="1">AVERAGE(OFFSET($FI$3,0,0,'Données projet'!$E$16+1,1))-AVERAGE(OFFSET($H$3,0,0,'Données projet'!$E$16+1,1))</f>
        <v>396.3085896953769</v>
      </c>
      <c r="FK148" s="59">
        <f t="shared" si="156"/>
        <v>319.05961996522967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2.2737367544323206E-13</v>
      </c>
      <c r="GA148" s="18">
        <f>FZ148*VLOOKUP('Données projet'!$B$17,Paramètres!$A$1:$I$89,3,0)*VLOOKUP('Données projet'!$B$17,Paramètres!$A$1:$I$89,5,0)</f>
        <v>1.5252226148732008E-13</v>
      </c>
      <c r="GB148" s="14">
        <f t="shared" si="157"/>
        <v>2.1814502464536512E-12</v>
      </c>
      <c r="GC148" s="22">
        <f t="shared" si="133"/>
        <v>4.0650021179971913E-12</v>
      </c>
      <c r="GD148" s="59">
        <f t="shared" si="134"/>
        <v>290.14442623105992</v>
      </c>
      <c r="GE148" s="59">
        <f ca="1">AVERAGE(OFFSET($GD$3,0,0,'Données projet'!$E$17+1,1))-AVERAGE(OFFSET($H$3,0,0,'Données projet'!$E$17+1,1))</f>
        <v>357.2695384221413</v>
      </c>
      <c r="GF148" s="59">
        <f t="shared" si="158"/>
        <v>296.23918885315254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</v>
      </c>
      <c r="GP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69.130298063015232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 t="e">
        <f>VLOOKUP(A148,'Données projet'!$A$269:$I$289,2,0)</f>
        <v>#N/A</v>
      </c>
      <c r="GS148" s="13" t="e">
        <f>VLOOKUP(A148,'Données projet'!$A$269:$I$289,9,0)</f>
        <v>#N/A</v>
      </c>
      <c r="GT148" s="13">
        <f t="array" ref="GT148">INDEX(GS:GS,MIN(IF(ISNUMBER(GS148:GS344),ROW(GS148:GS344),"")))</f>
        <v>0</v>
      </c>
      <c r="GU148" s="13">
        <f>IF('Données projet'!$A$270&gt;35,GU147+GT148-HC147,IF(A148&lt;'Données projet'!$A$270,$GR$205^A148,IF(A148='Données projet'!$A$270,'Données projet'!$B$270,GU147+GT148-HC147)))</f>
        <v>1.1368683772161603E-13</v>
      </c>
      <c r="GV148" s="18">
        <f>GU148*VLOOKUP('Données projet'!$B$18,Paramètres!$A$1:$I$89,3,0)*VLOOKUP('Données projet'!$B$18,Paramètres!$A$1:$I$89,5,0)</f>
        <v>9.2222762759774927E-14</v>
      </c>
      <c r="GW148" s="14">
        <f t="shared" si="159"/>
        <v>1.3985662224947967E-12</v>
      </c>
      <c r="GX148" s="22">
        <f t="shared" si="136"/>
        <v>2.5964574826517121E-12</v>
      </c>
      <c r="GY148" s="59">
        <f t="shared" si="137"/>
        <v>290.14442623105845</v>
      </c>
      <c r="GZ148" s="59">
        <f ca="1">AVERAGE(OFFSET($GY$3,0,0,'Données projet'!$E$18+1,1))-AVERAGE(OFFSET($H$3,0,0,'Données projet'!$E$18+1,1))</f>
        <v>339.25326110952267</v>
      </c>
      <c r="HA148" s="59">
        <f t="shared" si="160"/>
        <v>286.69182905555692</v>
      </c>
      <c r="HB148" s="16">
        <f>IF(ISNA(VLOOKUP(A148,'Données projet'!$A$269:$I$289,3,0)),0,VLOOKUP(A148,'Données projet'!$A$269:$I$289,3,0))</f>
        <v>0</v>
      </c>
      <c r="HC148" s="16">
        <f>IF(ISNA(VLOOKUP(A148,'Données projet'!$A$269:$I$289,4,0)),0,VLOOKUP(A148,'Données projet'!$A$269:$I$289,4,0))</f>
        <v>0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2">
        <f>'Scénario référence'!$B$16*5+'Scénario référence'!$B$17*0+'Scénario référence'!$B$18*5</f>
        <v>2.2000000000000002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8.0666666666666682</v>
      </c>
      <c r="H149" s="65">
        <f t="shared" si="110"/>
        <v>224.4</v>
      </c>
      <c r="I149" s="69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3.6</v>
      </c>
      <c r="N149" s="14">
        <f>IF('Données projet'!$A$36&gt;35,N148+M149-V148,IF(A149&lt;'Données projet'!$A$36,$K$205^A149,IF(A149='Données projet'!$A$36,'Données projet'!$B$36,N148+M149-V148)))</f>
        <v>340.60000000000093</v>
      </c>
      <c r="O149" s="14">
        <f>N149*VLOOKUP('Données projet'!$B$9,Paramètres!$A$1:$I$89,3,0)*VLOOKUP('Données projet'!$B$9,Paramètres!$A$1:$I$89,5,0)</f>
        <v>345.36840000000097</v>
      </c>
      <c r="P149" s="14">
        <f t="shared" si="141"/>
        <v>80.608078548012514</v>
      </c>
      <c r="Q149" s="22">
        <f t="shared" si="108"/>
        <v>741.90903347112351</v>
      </c>
      <c r="R149" s="59">
        <f t="shared" si="109"/>
        <v>1032.1087801110757</v>
      </c>
      <c r="S149" s="59">
        <f ca="1">AVERAGE(OFFSET($R$3,0,0,'Données projet'!$E$9+1,1))-AVERAGE(OFFSET($H$3,0,0,'Données projet'!$E$9+1,1))</f>
        <v>595.03194537376203</v>
      </c>
      <c r="T149" s="59">
        <f t="shared" si="142"/>
        <v>315.02619963200516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3.6</v>
      </c>
      <c r="AI149" s="14">
        <f>IF('Données projet'!$A$62&gt;35,AI148+AH149-AQ148,IF(A149&lt;'Données projet'!$A$62,$AF$205^A149,IF(A149='Données projet'!$A$62,'Données projet'!$B$62,AI148+AH149-AQ148)))</f>
        <v>340.60000000000093</v>
      </c>
      <c r="AJ149" s="14">
        <f>AI149*VLOOKUP('Données projet'!$B$10,Paramètres!$A$1:$I$89,3,0)*VLOOKUP('Données projet'!$B$10,Paramètres!$A$1:$I$89,5,0)</f>
        <v>308.17488000000083</v>
      </c>
      <c r="AK149" s="14">
        <f t="shared" si="143"/>
        <v>72.887541582684861</v>
      </c>
      <c r="AL149" s="22">
        <f t="shared" si="112"/>
        <v>663.68371758984426</v>
      </c>
      <c r="AM149" s="59">
        <f t="shared" si="113"/>
        <v>953.88346422979635</v>
      </c>
      <c r="AN149" s="59">
        <f ca="1">AVERAGE(OFFSET($AM$3,0,0,'Données projet'!$E$10+1,1))-AVERAGE(OFFSET($H$3,0,0,'Données projet'!$E$10+1,1))</f>
        <v>537.67467885131316</v>
      </c>
      <c r="AO149" s="59">
        <f t="shared" si="144"/>
        <v>286.6246792875379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4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5.1159076974727213E-13</v>
      </c>
      <c r="BE149" s="14">
        <f>BD149*VLOOKUP('Données projet'!$B$11,Paramètres!$A$1:$I$89,3,0)*VLOOKUP('Données projet'!$B$11,Paramètres!$A$1:$I$89,5,0)</f>
        <v>5.3471467253984886E-13</v>
      </c>
      <c r="BF149" s="14">
        <f t="shared" si="145"/>
        <v>6.6087717628803869E-12</v>
      </c>
      <c r="BG149" s="22">
        <f t="shared" si="115"/>
        <v>1.244157220835691E-11</v>
      </c>
      <c r="BH149" s="59">
        <f t="shared" si="116"/>
        <v>290.19974663996459</v>
      </c>
      <c r="BI149" s="59">
        <f ca="1">AVERAGE(OFFSET($BH$3,0,0,'Données projet'!$E$11+1,1))-AVERAGE(OFFSET($H$3,0,0,'Données projet'!$E$11+1,1))</f>
        <v>612.31844548481115</v>
      </c>
      <c r="BJ149" s="59">
        <f t="shared" si="146"/>
        <v>386.56924356342199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</v>
      </c>
      <c r="BT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2.2000000000000002</v>
      </c>
      <c r="BY149" s="13">
        <f>IF('Données projet'!$A$114&gt;35,BY148+BX149-CG148,IF(A149&lt;'Données projet'!$A$114,$BV$205^A149,IF(A149='Données projet'!$A$114,'Données projet'!$B$114,BY148+BX149-CG148)))</f>
        <v>284.19999999999959</v>
      </c>
      <c r="BZ149" s="14">
        <f>BY149*VLOOKUP('Données projet'!$B$12,Paramètres!$A$1:$I$89,3,0)*VLOOKUP('Données projet'!$B$12,Paramètres!$A$1:$I$89,5,0)</f>
        <v>305.91287999999952</v>
      </c>
      <c r="CA149" s="14">
        <f t="shared" si="147"/>
        <v>72.41461865613222</v>
      </c>
      <c r="CB149" s="22">
        <f t="shared" si="118"/>
        <v>658.92039349276274</v>
      </c>
      <c r="CC149" s="59">
        <f t="shared" si="119"/>
        <v>949.12014013271482</v>
      </c>
      <c r="CD149" s="59">
        <f ca="1">AVERAGE(OFFSET($CC$3,0,0,'Données projet'!$E$12+1,1))-AVERAGE(OFFSET($H$3,0,0,'Données projet'!$E$12+1,1))</f>
        <v>519.42142379895688</v>
      </c>
      <c r="CE149" s="59">
        <f t="shared" si="148"/>
        <v>275.7070979241023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-2.8421709430404007E-13</v>
      </c>
      <c r="CU149" s="18">
        <f>CT149*VLOOKUP('Données projet'!$B$13,Paramètres!$A$1:$I$89,3,0)*VLOOKUP('Données projet'!$B$13,Paramètres!$A$1:$I$89,5,0)</f>
        <v>-1.69961822393816E-13</v>
      </c>
      <c r="CV149" s="14" t="e">
        <f t="shared" si="149"/>
        <v>#NUM!</v>
      </c>
      <c r="CW149" s="22" t="e">
        <f t="shared" si="121"/>
        <v>#NUM!</v>
      </c>
      <c r="CX149" s="59" t="e">
        <f t="shared" si="122"/>
        <v>#NUM!</v>
      </c>
      <c r="CY149" s="59">
        <f ca="1">AVERAGE(OFFSET($CX$3,0,0,'Données projet'!$E$13+1,1))-AVERAGE(OFFSET($H$3,0,0,'Données projet'!$E$13+1,1))</f>
        <v>267.32460497279214</v>
      </c>
      <c r="CZ149" s="59">
        <f t="shared" si="150"/>
        <v>278.51995033460219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1.0061461973349461</v>
      </c>
      <c r="DG149" s="23">
        <f>EXP(-LN(2)/25)*DG148+(1-EXP(-LN(2)/25))/(LN(2)/25)*Calculateur!DB149*Calculateur!DD149*VLOOKUP('Données projet'!$B$13,Paramètres!$A$1:$I$89,3,0)*0.475*44/12</f>
        <v>0.6592011284131235</v>
      </c>
      <c r="DH149" s="23">
        <f>EXP(-LN(2)/2)*DH148+(1-EXP(-LN(2)/2))/(LN(2)/2)*DB149*DE149*VLOOKUP('Données projet'!$B$13,Paramètres!$A$1:$I$89,3,0)*0.475*44/12</f>
        <v>2.1996158179340432E-17</v>
      </c>
      <c r="DI149" s="24">
        <f t="shared" si="123"/>
        <v>1.6653473257480695</v>
      </c>
      <c r="DJ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-1.7053025658242404E-13</v>
      </c>
      <c r="DP149" s="18">
        <f>DO149*VLOOKUP('Données projet'!$B$14,Paramètres!$A$1:$I$89,3,0)*VLOOKUP('Données projet'!$B$14,Paramètres!$A$1:$I$89,5,0)</f>
        <v>-1.4897523215040567E-13</v>
      </c>
      <c r="DQ149" s="14" t="e">
        <f t="shared" si="151"/>
        <v>#NUM!</v>
      </c>
      <c r="DR149" s="22" t="e">
        <f t="shared" si="124"/>
        <v>#NUM!</v>
      </c>
      <c r="DS149" s="59" t="e">
        <f t="shared" si="125"/>
        <v>#NUM!</v>
      </c>
      <c r="DT149" s="59">
        <f ca="1">AVERAGE(OFFSET($DS$3,0,0,'Données projet'!$E$14+1,1))-AVERAGE(OFFSET($H$3,0,0,'Données projet'!$E$14+1,1))</f>
        <v>350.10291030592276</v>
      </c>
      <c r="DU149" s="59">
        <f t="shared" si="152"/>
        <v>379.66960949480392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0</v>
      </c>
      <c r="EJ149" s="13">
        <f>IF('Données projet'!$A$192&gt;35,EJ148+EI149-ER148,IF(A149&lt;'Données projet'!$A$192,$EG$205^A149,IF(A149='Données projet'!$A$192,'Données projet'!$B$192,EJ148+EI149-ER148)))</f>
        <v>0</v>
      </c>
      <c r="EK149" s="18">
        <f>EJ149*VLOOKUP('Données projet'!$B$15,Paramètres!$A$1:$I$89,3,0)*VLOOKUP('Données projet'!$B$15,Paramètres!$A$1:$I$89,5,0)</f>
        <v>0</v>
      </c>
      <c r="EL149" s="14" t="e">
        <f t="shared" si="153"/>
        <v>#NUM!</v>
      </c>
      <c r="EM149" s="22" t="e">
        <f t="shared" si="127"/>
        <v>#NUM!</v>
      </c>
      <c r="EN149" s="59" t="e">
        <f t="shared" si="128"/>
        <v>#NUM!</v>
      </c>
      <c r="EO149" s="59">
        <f ca="1">AVERAGE(OFFSET($EN$3,0,0,'Données projet'!$E$15+1,1))-AVERAGE(OFFSET($H$3,0,0,'Données projet'!$E$15+1,1))</f>
        <v>319.51502927075376</v>
      </c>
      <c r="EP149" s="59">
        <f t="shared" si="154"/>
        <v>433.77429725729928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-5.6843418860808015E-14</v>
      </c>
      <c r="FF149" s="18">
        <f>FE149*VLOOKUP('Données projet'!$B$16,Paramètres!$A$1:$I$89,3,0)*VLOOKUP('Données projet'!$B$16,Paramètres!$A$1:$I$89,5,0)</f>
        <v>-5.4092197387944907E-14</v>
      </c>
      <c r="FG149" s="14" t="e">
        <f t="shared" si="155"/>
        <v>#NUM!</v>
      </c>
      <c r="FH149" s="22" t="e">
        <f t="shared" si="130"/>
        <v>#NUM!</v>
      </c>
      <c r="FI149" s="59" t="e">
        <f t="shared" si="131"/>
        <v>#NUM!</v>
      </c>
      <c r="FJ149" s="59">
        <f ca="1">AVERAGE(OFFSET($FI$3,0,0,'Données projet'!$E$16+1,1))-AVERAGE(OFFSET($H$3,0,0,'Données projet'!$E$16+1,1))</f>
        <v>396.3085896953769</v>
      </c>
      <c r="FK149" s="59">
        <f t="shared" si="156"/>
        <v>319.05961996522967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2.2737367544323206E-13</v>
      </c>
      <c r="GA149" s="18">
        <f>FZ149*VLOOKUP('Données projet'!$B$17,Paramètres!$A$1:$I$89,3,0)*VLOOKUP('Données projet'!$B$17,Paramètres!$A$1:$I$89,5,0)</f>
        <v>1.5252226148732008E-13</v>
      </c>
      <c r="GB149" s="14">
        <f t="shared" si="157"/>
        <v>2.1814502464536512E-12</v>
      </c>
      <c r="GC149" s="22">
        <f t="shared" si="133"/>
        <v>4.0650021179971913E-12</v>
      </c>
      <c r="GD149" s="59">
        <f t="shared" si="134"/>
        <v>290.19974663995623</v>
      </c>
      <c r="GE149" s="59">
        <f ca="1">AVERAGE(OFFSET($GD$3,0,0,'Données projet'!$E$17+1,1))-AVERAGE(OFFSET($H$3,0,0,'Données projet'!$E$17+1,1))</f>
        <v>357.2695384221413</v>
      </c>
      <c r="GF149" s="59">
        <f t="shared" si="158"/>
        <v>296.23918885315254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</v>
      </c>
      <c r="GP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69.145385447259684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0</v>
      </c>
      <c r="GU149" s="13">
        <f>IF('Données projet'!$A$270&gt;35,GU148+GT149-HC148,IF(A149&lt;'Données projet'!$A$270,$GR$205^A149,IF(A149='Données projet'!$A$270,'Données projet'!$B$270,GU148+GT149-HC148)))</f>
        <v>1.1368683772161603E-13</v>
      </c>
      <c r="GV149" s="18">
        <f>GU149*VLOOKUP('Données projet'!$B$18,Paramètres!$A$1:$I$89,3,0)*VLOOKUP('Données projet'!$B$18,Paramètres!$A$1:$I$89,5,0)</f>
        <v>9.2222762759774927E-14</v>
      </c>
      <c r="GW149" s="14">
        <f t="shared" si="159"/>
        <v>1.3985662224947967E-12</v>
      </c>
      <c r="GX149" s="22">
        <f t="shared" si="136"/>
        <v>2.5964574826517121E-12</v>
      </c>
      <c r="GY149" s="59">
        <f t="shared" si="137"/>
        <v>290.19974663995475</v>
      </c>
      <c r="GZ149" s="59">
        <f ca="1">AVERAGE(OFFSET($GY$3,0,0,'Données projet'!$E$18+1,1))-AVERAGE(OFFSET($H$3,0,0,'Données projet'!$E$18+1,1))</f>
        <v>339.25326110952267</v>
      </c>
      <c r="HA149" s="59">
        <f t="shared" si="160"/>
        <v>286.69182905555692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2">
        <f>'Scénario référence'!$B$16*5+'Scénario référence'!$B$17*0+'Scénario référence'!$B$18*5</f>
        <v>2.2000000000000002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8.0666666666666682</v>
      </c>
      <c r="H150" s="65">
        <f t="shared" si="110"/>
        <v>224.4</v>
      </c>
      <c r="I150" s="69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3.6</v>
      </c>
      <c r="N150" s="14">
        <f>IF('Données projet'!$A$36&gt;35,N149+M150-V149,IF(A150&lt;'Données projet'!$A$36,$K$205^A150,IF(A150='Données projet'!$A$36,'Données projet'!$B$36,N149+M150-V149)))</f>
        <v>344.20000000000095</v>
      </c>
      <c r="O150" s="14">
        <f>N150*VLOOKUP('Données projet'!$B$9,Paramètres!$A$1:$I$89,3,0)*VLOOKUP('Données projet'!$B$9,Paramètres!$A$1:$I$89,5,0)</f>
        <v>349.01880000000097</v>
      </c>
      <c r="P150" s="14">
        <f t="shared" si="141"/>
        <v>81.360438968712302</v>
      </c>
      <c r="Q150" s="22">
        <f t="shared" si="108"/>
        <v>749.57717453717567</v>
      </c>
      <c r="R150" s="59">
        <f t="shared" si="109"/>
        <v>1039.8312819006078</v>
      </c>
      <c r="S150" s="59">
        <f ca="1">AVERAGE(OFFSET($R$3,0,0,'Données projet'!$E$9+1,1))-AVERAGE(OFFSET($H$3,0,0,'Données projet'!$E$9+1,1))</f>
        <v>595.03194537376203</v>
      </c>
      <c r="T150" s="59">
        <f t="shared" si="142"/>
        <v>315.02619963200516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3.6</v>
      </c>
      <c r="AI150" s="14">
        <f>IF('Données projet'!$A$62&gt;35,AI149+AH150-AQ149,IF(A150&lt;'Données projet'!$A$62,$AF$205^A150,IF(A150='Données projet'!$A$62,'Données projet'!$B$62,AI149+AH150-AQ149)))</f>
        <v>344.20000000000095</v>
      </c>
      <c r="AJ150" s="14">
        <f>AI150*VLOOKUP('Données projet'!$B$10,Paramètres!$A$1:$I$89,3,0)*VLOOKUP('Données projet'!$B$10,Paramètres!$A$1:$I$89,5,0)</f>
        <v>311.43216000000086</v>
      </c>
      <c r="AK150" s="14">
        <f t="shared" si="143"/>
        <v>73.567841900428562</v>
      </c>
      <c r="AL150" s="22">
        <f t="shared" si="112"/>
        <v>670.54166997658115</v>
      </c>
      <c r="AM150" s="59">
        <f t="shared" si="113"/>
        <v>960.79577734001316</v>
      </c>
      <c r="AN150" s="59">
        <f ca="1">AVERAGE(OFFSET($AM$3,0,0,'Données projet'!$E$10+1,1))-AVERAGE(OFFSET($H$3,0,0,'Données projet'!$E$10+1,1))</f>
        <v>537.67467885131316</v>
      </c>
      <c r="AO150" s="59">
        <f t="shared" si="144"/>
        <v>286.6246792875379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4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5.1159076974727213E-13</v>
      </c>
      <c r="BE150" s="14">
        <f>BD150*VLOOKUP('Données projet'!$B$11,Paramètres!$A$1:$I$89,3,0)*VLOOKUP('Données projet'!$B$11,Paramètres!$A$1:$I$89,5,0)</f>
        <v>5.3471467253984886E-13</v>
      </c>
      <c r="BF150" s="14">
        <f t="shared" si="145"/>
        <v>6.6087717628803869E-12</v>
      </c>
      <c r="BG150" s="22">
        <f t="shared" si="115"/>
        <v>1.244157220835691E-11</v>
      </c>
      <c r="BH150" s="59">
        <f t="shared" si="116"/>
        <v>290.25410736344446</v>
      </c>
      <c r="BI150" s="59">
        <f ca="1">AVERAGE(OFFSET($BH$3,0,0,'Données projet'!$E$11+1,1))-AVERAGE(OFFSET($H$3,0,0,'Données projet'!$E$11+1,1))</f>
        <v>612.31844548481115</v>
      </c>
      <c r="BJ150" s="59">
        <f t="shared" si="146"/>
        <v>386.56924356342199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</v>
      </c>
      <c r="BT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2.2000000000000002</v>
      </c>
      <c r="BY150" s="13">
        <f>IF('Données projet'!$A$114&gt;35,BY149+BX150-CG149,IF(A150&lt;'Données projet'!$A$114,$BV$205^A150,IF(A150='Données projet'!$A$114,'Données projet'!$B$114,BY149+BX150-CG149)))</f>
        <v>286.39999999999958</v>
      </c>
      <c r="BZ150" s="14">
        <f>BY150*VLOOKUP('Données projet'!$B$12,Paramètres!$A$1:$I$89,3,0)*VLOOKUP('Données projet'!$B$12,Paramètres!$A$1:$I$89,5,0)</f>
        <v>308.28095999999954</v>
      </c>
      <c r="CA150" s="14">
        <f t="shared" si="147"/>
        <v>72.909710096837429</v>
      </c>
      <c r="CB150" s="22">
        <f t="shared" si="118"/>
        <v>663.90708375199108</v>
      </c>
      <c r="CC150" s="59">
        <f t="shared" si="119"/>
        <v>954.16119111542309</v>
      </c>
      <c r="CD150" s="59">
        <f ca="1">AVERAGE(OFFSET($CC$3,0,0,'Données projet'!$E$12+1,1))-AVERAGE(OFFSET($H$3,0,0,'Données projet'!$E$12+1,1))</f>
        <v>519.42142379895688</v>
      </c>
      <c r="CE150" s="59">
        <f t="shared" si="148"/>
        <v>275.7070979241023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-2.8421709430404007E-13</v>
      </c>
      <c r="CU150" s="18">
        <f>CT150*VLOOKUP('Données projet'!$B$13,Paramètres!$A$1:$I$89,3,0)*VLOOKUP('Données projet'!$B$13,Paramètres!$A$1:$I$89,5,0)</f>
        <v>-1.69961822393816E-13</v>
      </c>
      <c r="CV150" s="14" t="e">
        <f t="shared" si="149"/>
        <v>#NUM!</v>
      </c>
      <c r="CW150" s="22" t="e">
        <f t="shared" si="121"/>
        <v>#NUM!</v>
      </c>
      <c r="CX150" s="59" t="e">
        <f t="shared" si="122"/>
        <v>#NUM!</v>
      </c>
      <c r="CY150" s="59">
        <f ca="1">AVERAGE(OFFSET($CX$3,0,0,'Données projet'!$E$13+1,1))-AVERAGE(OFFSET($H$3,0,0,'Données projet'!$E$13+1,1))</f>
        <v>267.32460497279214</v>
      </c>
      <c r="CZ150" s="59">
        <f t="shared" si="150"/>
        <v>278.51995033460219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0.98641628409379156</v>
      </c>
      <c r="DG150" s="23">
        <f>EXP(-LN(2)/25)*DG149+(1-EXP(-LN(2)/25))/(LN(2)/25)*Calculateur!DB150*Calculateur!DD150*VLOOKUP('Données projet'!$B$13,Paramètres!$A$1:$I$89,3,0)*0.475*44/12</f>
        <v>0.64117523889078587</v>
      </c>
      <c r="DH150" s="23">
        <f>EXP(-LN(2)/2)*DH149+(1-EXP(-LN(2)/2))/(LN(2)/2)*DB150*DE150*VLOOKUP('Données projet'!$B$13,Paramètres!$A$1:$I$89,3,0)*0.475*44/12</f>
        <v>1.5553632608663563E-17</v>
      </c>
      <c r="DI150" s="24">
        <f t="shared" si="123"/>
        <v>1.6275915229845774</v>
      </c>
      <c r="DJ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-1.7053025658242404E-13</v>
      </c>
      <c r="DP150" s="18">
        <f>DO150*VLOOKUP('Données projet'!$B$14,Paramètres!$A$1:$I$89,3,0)*VLOOKUP('Données projet'!$B$14,Paramètres!$A$1:$I$89,5,0)</f>
        <v>-1.4897523215040567E-13</v>
      </c>
      <c r="DQ150" s="14" t="e">
        <f t="shared" si="151"/>
        <v>#NUM!</v>
      </c>
      <c r="DR150" s="22" t="e">
        <f t="shared" si="124"/>
        <v>#NUM!</v>
      </c>
      <c r="DS150" s="59" t="e">
        <f t="shared" si="125"/>
        <v>#NUM!</v>
      </c>
      <c r="DT150" s="59">
        <f ca="1">AVERAGE(OFFSET($DS$3,0,0,'Données projet'!$E$14+1,1))-AVERAGE(OFFSET($H$3,0,0,'Données projet'!$E$14+1,1))</f>
        <v>350.10291030592276</v>
      </c>
      <c r="DU150" s="59">
        <f t="shared" si="152"/>
        <v>379.66960949480392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0</v>
      </c>
      <c r="EJ150" s="13">
        <f>IF('Données projet'!$A$192&gt;35,EJ149+EI150-ER149,IF(A150&lt;'Données projet'!$A$192,$EG$205^A150,IF(A150='Données projet'!$A$192,'Données projet'!$B$192,EJ149+EI150-ER149)))</f>
        <v>0</v>
      </c>
      <c r="EK150" s="18">
        <f>EJ150*VLOOKUP('Données projet'!$B$15,Paramètres!$A$1:$I$89,3,0)*VLOOKUP('Données projet'!$B$15,Paramètres!$A$1:$I$89,5,0)</f>
        <v>0</v>
      </c>
      <c r="EL150" s="14" t="e">
        <f t="shared" si="153"/>
        <v>#NUM!</v>
      </c>
      <c r="EM150" s="22" t="e">
        <f t="shared" si="127"/>
        <v>#NUM!</v>
      </c>
      <c r="EN150" s="59" t="e">
        <f t="shared" si="128"/>
        <v>#NUM!</v>
      </c>
      <c r="EO150" s="59">
        <f ca="1">AVERAGE(OFFSET($EN$3,0,0,'Données projet'!$E$15+1,1))-AVERAGE(OFFSET($H$3,0,0,'Données projet'!$E$15+1,1))</f>
        <v>319.51502927075376</v>
      </c>
      <c r="EP150" s="59">
        <f t="shared" si="154"/>
        <v>433.77429725729928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-5.6843418860808015E-14</v>
      </c>
      <c r="FF150" s="18">
        <f>FE150*VLOOKUP('Données projet'!$B$16,Paramètres!$A$1:$I$89,3,0)*VLOOKUP('Données projet'!$B$16,Paramètres!$A$1:$I$89,5,0)</f>
        <v>-5.4092197387944907E-14</v>
      </c>
      <c r="FG150" s="14" t="e">
        <f t="shared" si="155"/>
        <v>#NUM!</v>
      </c>
      <c r="FH150" s="22" t="e">
        <f t="shared" si="130"/>
        <v>#NUM!</v>
      </c>
      <c r="FI150" s="59" t="e">
        <f t="shared" si="131"/>
        <v>#NUM!</v>
      </c>
      <c r="FJ150" s="59">
        <f ca="1">AVERAGE(OFFSET($FI$3,0,0,'Données projet'!$E$16+1,1))-AVERAGE(OFFSET($H$3,0,0,'Données projet'!$E$16+1,1))</f>
        <v>396.3085896953769</v>
      </c>
      <c r="FK150" s="59">
        <f t="shared" si="156"/>
        <v>319.05961996522967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2.2737367544323206E-13</v>
      </c>
      <c r="GA150" s="18">
        <f>FZ150*VLOOKUP('Données projet'!$B$17,Paramètres!$A$1:$I$89,3,0)*VLOOKUP('Données projet'!$B$17,Paramètres!$A$1:$I$89,5,0)</f>
        <v>1.5252226148732008E-13</v>
      </c>
      <c r="GB150" s="14">
        <f t="shared" si="157"/>
        <v>2.1814502464536512E-12</v>
      </c>
      <c r="GC150" s="22">
        <f t="shared" si="133"/>
        <v>4.0650021179971913E-12</v>
      </c>
      <c r="GD150" s="59">
        <f t="shared" si="134"/>
        <v>290.25410736343611</v>
      </c>
      <c r="GE150" s="59">
        <f ca="1">AVERAGE(OFFSET($GD$3,0,0,'Données projet'!$E$17+1,1))-AVERAGE(OFFSET($H$3,0,0,'Données projet'!$E$17+1,1))</f>
        <v>357.2695384221413</v>
      </c>
      <c r="GF150" s="59">
        <f t="shared" si="158"/>
        <v>296.23918885315254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</v>
      </c>
      <c r="GP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69.160211099117817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0</v>
      </c>
      <c r="GU150" s="13">
        <f>IF('Données projet'!$A$270&gt;35,GU149+GT150-HC149,IF(A150&lt;'Données projet'!$A$270,$GR$205^A150,IF(A150='Données projet'!$A$270,'Données projet'!$B$270,GU149+GT150-HC149)))</f>
        <v>1.1368683772161603E-13</v>
      </c>
      <c r="GV150" s="18">
        <f>GU150*VLOOKUP('Données projet'!$B$18,Paramètres!$A$1:$I$89,3,0)*VLOOKUP('Données projet'!$B$18,Paramètres!$A$1:$I$89,5,0)</f>
        <v>9.2222762759774927E-14</v>
      </c>
      <c r="GW150" s="14">
        <f t="shared" si="159"/>
        <v>1.3985662224947967E-12</v>
      </c>
      <c r="GX150" s="22">
        <f t="shared" si="136"/>
        <v>2.5964574826517121E-12</v>
      </c>
      <c r="GY150" s="59">
        <f t="shared" si="137"/>
        <v>290.25410736343463</v>
      </c>
      <c r="GZ150" s="59">
        <f ca="1">AVERAGE(OFFSET($GY$3,0,0,'Données projet'!$E$18+1,1))-AVERAGE(OFFSET($H$3,0,0,'Données projet'!$E$18+1,1))</f>
        <v>339.25326110952267</v>
      </c>
      <c r="HA150" s="59">
        <f t="shared" si="160"/>
        <v>286.69182905555692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2">
        <f>'Scénario référence'!$B$16*5+'Scénario référence'!$B$17*0+'Scénario référence'!$B$18*5</f>
        <v>2.2000000000000002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8.0666666666666682</v>
      </c>
      <c r="H151" s="65">
        <f t="shared" si="110"/>
        <v>224.4</v>
      </c>
      <c r="I151" s="69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3.6</v>
      </c>
      <c r="N151" s="14">
        <f>IF('Données projet'!$A$36&gt;35,N150+M151-V150,IF(A151&lt;'Données projet'!$A$36,$K$205^A151,IF(A151='Données projet'!$A$36,'Données projet'!$B$36,N150+M151-V150)))</f>
        <v>347.80000000000098</v>
      </c>
      <c r="O151" s="14">
        <f>N151*VLOOKUP('Données projet'!$B$9,Paramètres!$A$1:$I$89,3,0)*VLOOKUP('Données projet'!$B$9,Paramètres!$A$1:$I$89,5,0)</f>
        <v>352.66920000000101</v>
      </c>
      <c r="P151" s="14">
        <f t="shared" si="141"/>
        <v>82.111883981641569</v>
      </c>
      <c r="Q151" s="22">
        <f t="shared" si="108"/>
        <v>757.24372126802746</v>
      </c>
      <c r="R151" s="59">
        <f t="shared" si="109"/>
        <v>1047.5512463179193</v>
      </c>
      <c r="S151" s="59">
        <f ca="1">AVERAGE(OFFSET($R$3,0,0,'Données projet'!$E$9+1,1))-AVERAGE(OFFSET($H$3,0,0,'Données projet'!$E$9+1,1))</f>
        <v>595.03194537376203</v>
      </c>
      <c r="T151" s="59">
        <f t="shared" si="142"/>
        <v>315.02619963200516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3.6</v>
      </c>
      <c r="AI151" s="14">
        <f>IF('Données projet'!$A$62&gt;35,AI150+AH151-AQ150,IF(A151&lt;'Données projet'!$A$62,$AF$205^A151,IF(A151='Données projet'!$A$62,'Données projet'!$B$62,AI150+AH151-AQ150)))</f>
        <v>347.80000000000098</v>
      </c>
      <c r="AJ151" s="14">
        <f>AI151*VLOOKUP('Données projet'!$B$10,Paramètres!$A$1:$I$89,3,0)*VLOOKUP('Données projet'!$B$10,Paramètres!$A$1:$I$89,5,0)</f>
        <v>314.6894400000009</v>
      </c>
      <c r="AK151" s="14">
        <f t="shared" si="143"/>
        <v>74.247314486967952</v>
      </c>
      <c r="AL151" s="22">
        <f t="shared" si="112"/>
        <v>677.39818073147069</v>
      </c>
      <c r="AM151" s="59">
        <f t="shared" si="113"/>
        <v>967.70570578136244</v>
      </c>
      <c r="AN151" s="59">
        <f ca="1">AVERAGE(OFFSET($AM$3,0,0,'Données projet'!$E$10+1,1))-AVERAGE(OFFSET($H$3,0,0,'Données projet'!$E$10+1,1))</f>
        <v>537.67467885131316</v>
      </c>
      <c r="AO151" s="59">
        <f t="shared" si="144"/>
        <v>286.6246792875379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4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5.1159076974727213E-13</v>
      </c>
      <c r="BE151" s="14">
        <f>BD151*VLOOKUP('Données projet'!$B$11,Paramètres!$A$1:$I$89,3,0)*VLOOKUP('Données projet'!$B$11,Paramètres!$A$1:$I$89,5,0)</f>
        <v>5.3471467253984886E-13</v>
      </c>
      <c r="BF151" s="14">
        <f t="shared" si="145"/>
        <v>6.6087717628803869E-12</v>
      </c>
      <c r="BG151" s="22">
        <f t="shared" si="115"/>
        <v>1.244157220835691E-11</v>
      </c>
      <c r="BH151" s="59">
        <f t="shared" si="116"/>
        <v>290.30752504990426</v>
      </c>
      <c r="BI151" s="59">
        <f ca="1">AVERAGE(OFFSET($BH$3,0,0,'Données projet'!$E$11+1,1))-AVERAGE(OFFSET($H$3,0,0,'Données projet'!$E$11+1,1))</f>
        <v>612.31844548481115</v>
      </c>
      <c r="BJ151" s="59">
        <f t="shared" si="146"/>
        <v>386.56924356342199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</v>
      </c>
      <c r="BT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2.2000000000000002</v>
      </c>
      <c r="BY151" s="13">
        <f>IF('Données projet'!$A$114&gt;35,BY150+BX151-CG150,IF(A151&lt;'Données projet'!$A$114,$BV$205^A151,IF(A151='Données projet'!$A$114,'Données projet'!$B$114,BY150+BX151-CG150)))</f>
        <v>288.59999999999957</v>
      </c>
      <c r="BZ151" s="14">
        <f>BY151*VLOOKUP('Données projet'!$B$12,Paramètres!$A$1:$I$89,3,0)*VLOOKUP('Données projet'!$B$12,Paramètres!$A$1:$I$89,5,0)</f>
        <v>310.6490399999995</v>
      </c>
      <c r="CA151" s="14">
        <f t="shared" si="147"/>
        <v>73.40435905265862</v>
      </c>
      <c r="CB151" s="22">
        <f t="shared" si="118"/>
        <v>668.89300335004623</v>
      </c>
      <c r="CC151" s="59">
        <f t="shared" si="119"/>
        <v>959.20052839993809</v>
      </c>
      <c r="CD151" s="59">
        <f ca="1">AVERAGE(OFFSET($CC$3,0,0,'Données projet'!$E$12+1,1))-AVERAGE(OFFSET($H$3,0,0,'Données projet'!$E$12+1,1))</f>
        <v>519.42142379895688</v>
      </c>
      <c r="CE151" s="59">
        <f t="shared" si="148"/>
        <v>275.7070979241023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-2.8421709430404007E-13</v>
      </c>
      <c r="CU151" s="18">
        <f>CT151*VLOOKUP('Données projet'!$B$13,Paramètres!$A$1:$I$89,3,0)*VLOOKUP('Données projet'!$B$13,Paramètres!$A$1:$I$89,5,0)</f>
        <v>-1.69961822393816E-13</v>
      </c>
      <c r="CV151" s="14" t="e">
        <f t="shared" si="149"/>
        <v>#NUM!</v>
      </c>
      <c r="CW151" s="22" t="e">
        <f t="shared" si="121"/>
        <v>#NUM!</v>
      </c>
      <c r="CX151" s="59" t="e">
        <f t="shared" si="122"/>
        <v>#NUM!</v>
      </c>
      <c r="CY151" s="59">
        <f ca="1">AVERAGE(OFFSET($CX$3,0,0,'Données projet'!$E$13+1,1))-AVERAGE(OFFSET($H$3,0,0,'Données projet'!$E$13+1,1))</f>
        <v>267.32460497279214</v>
      </c>
      <c r="CZ151" s="59">
        <f t="shared" si="150"/>
        <v>278.51995033460219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0.96707326241723712</v>
      </c>
      <c r="DG151" s="23">
        <f>EXP(-LN(2)/25)*DG150+(1-EXP(-LN(2)/25))/(LN(2)/25)*Calculateur!DB151*Calculateur!DD151*VLOOKUP('Données projet'!$B$13,Paramètres!$A$1:$I$89,3,0)*0.475*44/12</f>
        <v>0.62364226826537694</v>
      </c>
      <c r="DH151" s="23">
        <f>EXP(-LN(2)/2)*DH150+(1-EXP(-LN(2)/2))/(LN(2)/2)*DB151*DE151*VLOOKUP('Données projet'!$B$13,Paramètres!$A$1:$I$89,3,0)*0.475*44/12</f>
        <v>1.0998079089670216E-17</v>
      </c>
      <c r="DI151" s="24">
        <f t="shared" si="123"/>
        <v>1.5907155306826142</v>
      </c>
      <c r="DJ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-1.7053025658242404E-13</v>
      </c>
      <c r="DP151" s="18">
        <f>DO151*VLOOKUP('Données projet'!$B$14,Paramètres!$A$1:$I$89,3,0)*VLOOKUP('Données projet'!$B$14,Paramètres!$A$1:$I$89,5,0)</f>
        <v>-1.4897523215040567E-13</v>
      </c>
      <c r="DQ151" s="14" t="e">
        <f t="shared" si="151"/>
        <v>#NUM!</v>
      </c>
      <c r="DR151" s="22" t="e">
        <f t="shared" si="124"/>
        <v>#NUM!</v>
      </c>
      <c r="DS151" s="59" t="e">
        <f t="shared" si="125"/>
        <v>#NUM!</v>
      </c>
      <c r="DT151" s="59">
        <f ca="1">AVERAGE(OFFSET($DS$3,0,0,'Données projet'!$E$14+1,1))-AVERAGE(OFFSET($H$3,0,0,'Données projet'!$E$14+1,1))</f>
        <v>350.10291030592276</v>
      </c>
      <c r="DU151" s="59">
        <f t="shared" si="152"/>
        <v>379.66960949480392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0</v>
      </c>
      <c r="EJ151" s="13">
        <f>IF('Données projet'!$A$192&gt;35,EJ150+EI151-ER150,IF(A151&lt;'Données projet'!$A$192,$EG$205^A151,IF(A151='Données projet'!$A$192,'Données projet'!$B$192,EJ150+EI151-ER150)))</f>
        <v>0</v>
      </c>
      <c r="EK151" s="18">
        <f>EJ151*VLOOKUP('Données projet'!$B$15,Paramètres!$A$1:$I$89,3,0)*VLOOKUP('Données projet'!$B$15,Paramètres!$A$1:$I$89,5,0)</f>
        <v>0</v>
      </c>
      <c r="EL151" s="14" t="e">
        <f t="shared" si="153"/>
        <v>#NUM!</v>
      </c>
      <c r="EM151" s="22" t="e">
        <f t="shared" si="127"/>
        <v>#NUM!</v>
      </c>
      <c r="EN151" s="59" t="e">
        <f t="shared" si="128"/>
        <v>#NUM!</v>
      </c>
      <c r="EO151" s="59">
        <f ca="1">AVERAGE(OFFSET($EN$3,0,0,'Données projet'!$E$15+1,1))-AVERAGE(OFFSET($H$3,0,0,'Données projet'!$E$15+1,1))</f>
        <v>319.51502927075376</v>
      </c>
      <c r="EP151" s="59">
        <f t="shared" si="154"/>
        <v>433.77429725729928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-5.6843418860808015E-14</v>
      </c>
      <c r="FF151" s="18">
        <f>FE151*VLOOKUP('Données projet'!$B$16,Paramètres!$A$1:$I$89,3,0)*VLOOKUP('Données projet'!$B$16,Paramètres!$A$1:$I$89,5,0)</f>
        <v>-5.4092197387944907E-14</v>
      </c>
      <c r="FG151" s="14" t="e">
        <f t="shared" si="155"/>
        <v>#NUM!</v>
      </c>
      <c r="FH151" s="22" t="e">
        <f t="shared" si="130"/>
        <v>#NUM!</v>
      </c>
      <c r="FI151" s="59" t="e">
        <f t="shared" si="131"/>
        <v>#NUM!</v>
      </c>
      <c r="FJ151" s="59">
        <f ca="1">AVERAGE(OFFSET($FI$3,0,0,'Données projet'!$E$16+1,1))-AVERAGE(OFFSET($H$3,0,0,'Données projet'!$E$16+1,1))</f>
        <v>396.3085896953769</v>
      </c>
      <c r="FK151" s="59">
        <f t="shared" si="156"/>
        <v>319.05961996522967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2.2737367544323206E-13</v>
      </c>
      <c r="GA151" s="18">
        <f>FZ151*VLOOKUP('Données projet'!$B$17,Paramètres!$A$1:$I$89,3,0)*VLOOKUP('Données projet'!$B$17,Paramètres!$A$1:$I$89,5,0)</f>
        <v>1.5252226148732008E-13</v>
      </c>
      <c r="GB151" s="14">
        <f t="shared" si="157"/>
        <v>2.1814502464536512E-12</v>
      </c>
      <c r="GC151" s="22">
        <f t="shared" si="133"/>
        <v>4.0650021179971913E-12</v>
      </c>
      <c r="GD151" s="59">
        <f t="shared" si="134"/>
        <v>290.3075250498959</v>
      </c>
      <c r="GE151" s="59">
        <f ca="1">AVERAGE(OFFSET($GD$3,0,0,'Données projet'!$E$17+1,1))-AVERAGE(OFFSET($H$3,0,0,'Données projet'!$E$17+1,1))</f>
        <v>357.2695384221413</v>
      </c>
      <c r="GF151" s="59">
        <f t="shared" si="158"/>
        <v>296.23918885315254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</v>
      </c>
      <c r="GP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69.174779559061406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0</v>
      </c>
      <c r="GU151" s="13">
        <f>IF('Données projet'!$A$270&gt;35,GU150+GT151-HC150,IF(A151&lt;'Données projet'!$A$270,$GR$205^A151,IF(A151='Données projet'!$A$270,'Données projet'!$B$270,GU150+GT151-HC150)))</f>
        <v>1.1368683772161603E-13</v>
      </c>
      <c r="GV151" s="18">
        <f>GU151*VLOOKUP('Données projet'!$B$18,Paramètres!$A$1:$I$89,3,0)*VLOOKUP('Données projet'!$B$18,Paramètres!$A$1:$I$89,5,0)</f>
        <v>9.2222762759774927E-14</v>
      </c>
      <c r="GW151" s="14">
        <f t="shared" si="159"/>
        <v>1.3985662224947967E-12</v>
      </c>
      <c r="GX151" s="22">
        <f t="shared" si="136"/>
        <v>2.5964574826517121E-12</v>
      </c>
      <c r="GY151" s="59">
        <f t="shared" si="137"/>
        <v>290.30752504989442</v>
      </c>
      <c r="GZ151" s="59">
        <f ca="1">AVERAGE(OFFSET($GY$3,0,0,'Données projet'!$E$18+1,1))-AVERAGE(OFFSET($H$3,0,0,'Données projet'!$E$18+1,1))</f>
        <v>339.25326110952267</v>
      </c>
      <c r="HA151" s="59">
        <f t="shared" si="160"/>
        <v>286.69182905555692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2">
        <f>'Scénario référence'!$B$16*5+'Scénario référence'!$B$17*0+'Scénario référence'!$B$18*5</f>
        <v>2.2000000000000002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8.0666666666666682</v>
      </c>
      <c r="H152" s="65">
        <f t="shared" si="110"/>
        <v>224.4</v>
      </c>
      <c r="I152" s="69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3.6</v>
      </c>
      <c r="N152" s="14">
        <f>IF('Données projet'!$A$36&gt;35,N151+M152-V151,IF(A152&lt;'Données projet'!$A$36,$K$205^A152,IF(A152='Données projet'!$A$36,'Données projet'!$B$36,N151+M152-V151)))</f>
        <v>351.400000000001</v>
      </c>
      <c r="O152" s="14">
        <f>N152*VLOOKUP('Données projet'!$B$9,Paramètres!$A$1:$I$89,3,0)*VLOOKUP('Données projet'!$B$9,Paramètres!$A$1:$I$89,5,0)</f>
        <v>356.319600000001</v>
      </c>
      <c r="P152" s="14">
        <f t="shared" si="141"/>
        <v>82.86242415890203</v>
      </c>
      <c r="Q152" s="22">
        <f t="shared" si="108"/>
        <v>764.90869207675598</v>
      </c>
      <c r="R152" s="59">
        <f t="shared" si="109"/>
        <v>1055.2687081356717</v>
      </c>
      <c r="S152" s="59">
        <f ca="1">AVERAGE(OFFSET($R$3,0,0,'Données projet'!$E$9+1,1))-AVERAGE(OFFSET($H$3,0,0,'Données projet'!$E$9+1,1))</f>
        <v>595.03194537376203</v>
      </c>
      <c r="T152" s="59">
        <f t="shared" si="142"/>
        <v>315.02619963200516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3.6</v>
      </c>
      <c r="AI152" s="14">
        <f>IF('Données projet'!$A$62&gt;35,AI151+AH152-AQ151,IF(A152&lt;'Données projet'!$A$62,$AF$205^A152,IF(A152='Données projet'!$A$62,'Données projet'!$B$62,AI151+AH152-AQ151)))</f>
        <v>351.400000000001</v>
      </c>
      <c r="AJ152" s="14">
        <f>AI152*VLOOKUP('Données projet'!$B$10,Paramètres!$A$1:$I$89,3,0)*VLOOKUP('Données projet'!$B$10,Paramètres!$A$1:$I$89,5,0)</f>
        <v>317.94672000000094</v>
      </c>
      <c r="AK152" s="14">
        <f t="shared" si="143"/>
        <v>74.925968901822458</v>
      </c>
      <c r="AL152" s="22">
        <f t="shared" si="112"/>
        <v>684.25326650400893</v>
      </c>
      <c r="AM152" s="59">
        <f t="shared" si="113"/>
        <v>974.6132825629245</v>
      </c>
      <c r="AN152" s="59">
        <f ca="1">AVERAGE(OFFSET($AM$3,0,0,'Données projet'!$E$10+1,1))-AVERAGE(OFFSET($H$3,0,0,'Données projet'!$E$10+1,1))</f>
        <v>537.67467885131316</v>
      </c>
      <c r="AO152" s="59">
        <f t="shared" si="144"/>
        <v>286.6246792875379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4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5.1159076974727213E-13</v>
      </c>
      <c r="BE152" s="14">
        <f>BD152*VLOOKUP('Données projet'!$B$11,Paramètres!$A$1:$I$89,3,0)*VLOOKUP('Données projet'!$B$11,Paramètres!$A$1:$I$89,5,0)</f>
        <v>5.3471467253984886E-13</v>
      </c>
      <c r="BF152" s="14">
        <f t="shared" si="145"/>
        <v>6.6087717628803869E-12</v>
      </c>
      <c r="BG152" s="22">
        <f t="shared" si="115"/>
        <v>1.244157220835691E-11</v>
      </c>
      <c r="BH152" s="59">
        <f t="shared" si="116"/>
        <v>290.36001605892807</v>
      </c>
      <c r="BI152" s="59">
        <f ca="1">AVERAGE(OFFSET($BH$3,0,0,'Données projet'!$E$11+1,1))-AVERAGE(OFFSET($H$3,0,0,'Données projet'!$E$11+1,1))</f>
        <v>612.31844548481115</v>
      </c>
      <c r="BJ152" s="59">
        <f t="shared" si="146"/>
        <v>386.56924356342199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</v>
      </c>
      <c r="BT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2.2000000000000002</v>
      </c>
      <c r="BY152" s="13">
        <f>IF('Données projet'!$A$114&gt;35,BY151+BX152-CG151,IF(A152&lt;'Données projet'!$A$114,$BV$205^A152,IF(A152='Données projet'!$A$114,'Données projet'!$B$114,BY151+BX152-CG151)))</f>
        <v>290.79999999999956</v>
      </c>
      <c r="BZ152" s="14">
        <f>BY152*VLOOKUP('Données projet'!$B$12,Paramètres!$A$1:$I$89,3,0)*VLOOKUP('Données projet'!$B$12,Paramètres!$A$1:$I$89,5,0)</f>
        <v>313.01711999999952</v>
      </c>
      <c r="CA152" s="14">
        <f t="shared" si="147"/>
        <v>73.898569287689256</v>
      </c>
      <c r="CB152" s="22">
        <f t="shared" si="118"/>
        <v>673.87815884272459</v>
      </c>
      <c r="CC152" s="59">
        <f t="shared" si="119"/>
        <v>964.23817490164015</v>
      </c>
      <c r="CD152" s="59">
        <f ca="1">AVERAGE(OFFSET($CC$3,0,0,'Données projet'!$E$12+1,1))-AVERAGE(OFFSET($H$3,0,0,'Données projet'!$E$12+1,1))</f>
        <v>519.42142379895688</v>
      </c>
      <c r="CE152" s="59">
        <f t="shared" si="148"/>
        <v>275.7070979241023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-2.8421709430404007E-13</v>
      </c>
      <c r="CU152" s="18">
        <f>CT152*VLOOKUP('Données projet'!$B$13,Paramètres!$A$1:$I$89,3,0)*VLOOKUP('Données projet'!$B$13,Paramètres!$A$1:$I$89,5,0)</f>
        <v>-1.69961822393816E-13</v>
      </c>
      <c r="CV152" s="14" t="e">
        <f t="shared" si="149"/>
        <v>#NUM!</v>
      </c>
      <c r="CW152" s="22" t="e">
        <f t="shared" si="121"/>
        <v>#NUM!</v>
      </c>
      <c r="CX152" s="59" t="e">
        <f t="shared" si="122"/>
        <v>#NUM!</v>
      </c>
      <c r="CY152" s="59">
        <f ca="1">AVERAGE(OFFSET($CX$3,0,0,'Données projet'!$E$13+1,1))-AVERAGE(OFFSET($H$3,0,0,'Données projet'!$E$13+1,1))</f>
        <v>267.32460497279214</v>
      </c>
      <c r="CZ152" s="59">
        <f t="shared" si="150"/>
        <v>278.51995033460219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0.94810954559768168</v>
      </c>
      <c r="DG152" s="23">
        <f>EXP(-LN(2)/25)*DG151+(1-EXP(-LN(2)/25))/(LN(2)/25)*Calculateur!DB152*Calculateur!DD152*VLOOKUP('Données projet'!$B$13,Paramètres!$A$1:$I$89,3,0)*0.475*44/12</f>
        <v>0.60658873764373866</v>
      </c>
      <c r="DH152" s="23">
        <f>EXP(-LN(2)/2)*DH151+(1-EXP(-LN(2)/2))/(LN(2)/2)*DB152*DE152*VLOOKUP('Données projet'!$B$13,Paramètres!$A$1:$I$89,3,0)*0.475*44/12</f>
        <v>7.7768163043317813E-18</v>
      </c>
      <c r="DI152" s="24">
        <f t="shared" si="123"/>
        <v>1.5546982832414202</v>
      </c>
      <c r="DJ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-1.7053025658242404E-13</v>
      </c>
      <c r="DP152" s="18">
        <f>DO152*VLOOKUP('Données projet'!$B$14,Paramètres!$A$1:$I$89,3,0)*VLOOKUP('Données projet'!$B$14,Paramètres!$A$1:$I$89,5,0)</f>
        <v>-1.4897523215040567E-13</v>
      </c>
      <c r="DQ152" s="14" t="e">
        <f t="shared" si="151"/>
        <v>#NUM!</v>
      </c>
      <c r="DR152" s="22" t="e">
        <f t="shared" si="124"/>
        <v>#NUM!</v>
      </c>
      <c r="DS152" s="59" t="e">
        <f t="shared" si="125"/>
        <v>#NUM!</v>
      </c>
      <c r="DT152" s="59">
        <f ca="1">AVERAGE(OFFSET($DS$3,0,0,'Données projet'!$E$14+1,1))-AVERAGE(OFFSET($H$3,0,0,'Données projet'!$E$14+1,1))</f>
        <v>350.10291030592276</v>
      </c>
      <c r="DU152" s="59">
        <f t="shared" si="152"/>
        <v>379.66960949480392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0</v>
      </c>
      <c r="EJ152" s="13">
        <f>IF('Données projet'!$A$192&gt;35,EJ151+EI152-ER151,IF(A152&lt;'Données projet'!$A$192,$EG$205^A152,IF(A152='Données projet'!$A$192,'Données projet'!$B$192,EJ151+EI152-ER151)))</f>
        <v>0</v>
      </c>
      <c r="EK152" s="18">
        <f>EJ152*VLOOKUP('Données projet'!$B$15,Paramètres!$A$1:$I$89,3,0)*VLOOKUP('Données projet'!$B$15,Paramètres!$A$1:$I$89,5,0)</f>
        <v>0</v>
      </c>
      <c r="EL152" s="14" t="e">
        <f t="shared" si="153"/>
        <v>#NUM!</v>
      </c>
      <c r="EM152" s="22" t="e">
        <f t="shared" si="127"/>
        <v>#NUM!</v>
      </c>
      <c r="EN152" s="59" t="e">
        <f t="shared" si="128"/>
        <v>#NUM!</v>
      </c>
      <c r="EO152" s="59">
        <f ca="1">AVERAGE(OFFSET($EN$3,0,0,'Données projet'!$E$15+1,1))-AVERAGE(OFFSET($H$3,0,0,'Données projet'!$E$15+1,1))</f>
        <v>319.51502927075376</v>
      </c>
      <c r="EP152" s="59">
        <f t="shared" si="154"/>
        <v>433.77429725729928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-5.6843418860808015E-14</v>
      </c>
      <c r="FF152" s="18">
        <f>FE152*VLOOKUP('Données projet'!$B$16,Paramètres!$A$1:$I$89,3,0)*VLOOKUP('Données projet'!$B$16,Paramètres!$A$1:$I$89,5,0)</f>
        <v>-5.4092197387944907E-14</v>
      </c>
      <c r="FG152" s="14" t="e">
        <f t="shared" si="155"/>
        <v>#NUM!</v>
      </c>
      <c r="FH152" s="22" t="e">
        <f t="shared" si="130"/>
        <v>#NUM!</v>
      </c>
      <c r="FI152" s="59" t="e">
        <f t="shared" si="131"/>
        <v>#NUM!</v>
      </c>
      <c r="FJ152" s="59">
        <f ca="1">AVERAGE(OFFSET($FI$3,0,0,'Données projet'!$E$16+1,1))-AVERAGE(OFFSET($H$3,0,0,'Données projet'!$E$16+1,1))</f>
        <v>396.3085896953769</v>
      </c>
      <c r="FK152" s="59">
        <f t="shared" si="156"/>
        <v>319.05961996522967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2.2737367544323206E-13</v>
      </c>
      <c r="GA152" s="18">
        <f>FZ152*VLOOKUP('Données projet'!$B$17,Paramètres!$A$1:$I$89,3,0)*VLOOKUP('Données projet'!$B$17,Paramètres!$A$1:$I$89,5,0)</f>
        <v>1.5252226148732008E-13</v>
      </c>
      <c r="GB152" s="14">
        <f t="shared" si="157"/>
        <v>2.1814502464536512E-12</v>
      </c>
      <c r="GC152" s="22">
        <f t="shared" si="133"/>
        <v>4.0650021179971913E-12</v>
      </c>
      <c r="GD152" s="59">
        <f t="shared" si="134"/>
        <v>290.36001605891971</v>
      </c>
      <c r="GE152" s="59">
        <f ca="1">AVERAGE(OFFSET($GD$3,0,0,'Données projet'!$E$17+1,1))-AVERAGE(OFFSET($H$3,0,0,'Données projet'!$E$17+1,1))</f>
        <v>357.2695384221413</v>
      </c>
      <c r="GF152" s="59">
        <f t="shared" si="158"/>
        <v>296.23918885315254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</v>
      </c>
      <c r="GP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69.189095288795173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0</v>
      </c>
      <c r="GU152" s="13">
        <f>IF('Données projet'!$A$270&gt;35,GU151+GT152-HC151,IF(A152&lt;'Données projet'!$A$270,$GR$205^A152,IF(A152='Données projet'!$A$270,'Données projet'!$B$270,GU151+GT152-HC151)))</f>
        <v>1.1368683772161603E-13</v>
      </c>
      <c r="GV152" s="18">
        <f>GU152*VLOOKUP('Données projet'!$B$18,Paramètres!$A$1:$I$89,3,0)*VLOOKUP('Données projet'!$B$18,Paramètres!$A$1:$I$89,5,0)</f>
        <v>9.2222762759774927E-14</v>
      </c>
      <c r="GW152" s="14">
        <f t="shared" si="159"/>
        <v>1.3985662224947967E-12</v>
      </c>
      <c r="GX152" s="22">
        <f t="shared" si="136"/>
        <v>2.5964574826517121E-12</v>
      </c>
      <c r="GY152" s="59">
        <f t="shared" si="137"/>
        <v>290.36001605891823</v>
      </c>
      <c r="GZ152" s="59">
        <f ca="1">AVERAGE(OFFSET($GY$3,0,0,'Données projet'!$E$18+1,1))-AVERAGE(OFFSET($H$3,0,0,'Données projet'!$E$18+1,1))</f>
        <v>339.25326110952267</v>
      </c>
      <c r="HA152" s="59">
        <f t="shared" si="160"/>
        <v>286.69182905555692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2">
        <f>'Scénario référence'!$B$16*5+'Scénario référence'!$B$17*0+'Scénario référence'!$B$18*5</f>
        <v>2.2000000000000002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8.0666666666666682</v>
      </c>
      <c r="H153" s="65">
        <f t="shared" si="110"/>
        <v>224.4</v>
      </c>
      <c r="I153" s="69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355</v>
      </c>
      <c r="L153" s="13">
        <f>VLOOKUP(A153,'Données projet'!$A$35:$I$55,9,0)</f>
        <v>3.6</v>
      </c>
      <c r="M153" s="13">
        <f t="array" ref="M153">INDEX(L:L,MIN(IF(ISNUMBER(L153:L349),ROW(L153:L349),"")))</f>
        <v>3.6</v>
      </c>
      <c r="N153" s="14">
        <f>IF('Données projet'!$A$36&gt;35,N152+M153-V152,IF(A153&lt;'Données projet'!$A$36,$K$205^A153,IF(A153='Données projet'!$A$36,'Données projet'!$B$36,N152+M153-V152)))</f>
        <v>355.00000000000102</v>
      </c>
      <c r="O153" s="14">
        <f>N153*VLOOKUP('Données projet'!$B$9,Paramètres!$A$1:$I$89,3,0)*VLOOKUP('Données projet'!$B$9,Paramètres!$A$1:$I$89,5,0)</f>
        <v>359.97000000000105</v>
      </c>
      <c r="P153" s="14">
        <f t="shared" si="141"/>
        <v>83.612069843496045</v>
      </c>
      <c r="Q153" s="22">
        <f t="shared" si="108"/>
        <v>772.57210497742415</v>
      </c>
      <c r="R153" s="59">
        <f t="shared" si="109"/>
        <v>1062.9837014437094</v>
      </c>
      <c r="S153" s="59">
        <f ca="1">AVERAGE(OFFSET($R$3,0,0,'Données projet'!$E$9+1,1))-AVERAGE(OFFSET($H$3,0,0,'Données projet'!$E$9+1,1))</f>
        <v>595.03194537376203</v>
      </c>
      <c r="T153" s="59">
        <f t="shared" si="142"/>
        <v>315.02619963200516</v>
      </c>
      <c r="U153" s="16">
        <f>IF(ISNA(VLOOKUP(A153,'Données projet'!$A$35:$I$55,3,0)),0,VLOOKUP(A153,'Données projet'!$A$35:$I$55,3,0))</f>
        <v>11</v>
      </c>
      <c r="V153" s="16">
        <f>IF(ISNA(VLOOKUP(A153,'Données projet'!$A$35:$I$55,4,0)),0,VLOOKUP(A153,'Données projet'!$A$35:$I$55,4,0))</f>
        <v>355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355</v>
      </c>
      <c r="AG153" s="13">
        <f>VLOOKUP(A153,'Données projet'!$A$61:$I$81,9,0)</f>
        <v>3.6</v>
      </c>
      <c r="AH153" s="13">
        <f t="array" ref="AH153">INDEX(AG:AG,MIN(IF(ISNUMBER(AG153:AG349),ROW(AG153:AG349),"")))</f>
        <v>3.6</v>
      </c>
      <c r="AI153" s="14">
        <f>IF('Données projet'!$A$62&gt;35,AI152+AH153-AQ152,IF(A153&lt;'Données projet'!$A$62,$AF$205^A153,IF(A153='Données projet'!$A$62,'Données projet'!$B$62,AI152+AH153-AQ152)))</f>
        <v>355.00000000000102</v>
      </c>
      <c r="AJ153" s="14">
        <f>AI153*VLOOKUP('Données projet'!$B$10,Paramètres!$A$1:$I$89,3,0)*VLOOKUP('Données projet'!$B$10,Paramètres!$A$1:$I$89,5,0)</f>
        <v>321.20400000000092</v>
      </c>
      <c r="AK153" s="14">
        <f t="shared" si="143"/>
        <v>75.603814497355117</v>
      </c>
      <c r="AL153" s="22">
        <f t="shared" si="112"/>
        <v>691.10694358289504</v>
      </c>
      <c r="AM153" s="59">
        <f t="shared" si="113"/>
        <v>981.51854004918027</v>
      </c>
      <c r="AN153" s="59">
        <f ca="1">AVERAGE(OFFSET($AM$3,0,0,'Données projet'!$E$10+1,1))-AVERAGE(OFFSET($H$3,0,0,'Données projet'!$E$10+1,1))</f>
        <v>537.67467885131316</v>
      </c>
      <c r="AO153" s="59">
        <f t="shared" si="144"/>
        <v>286.6246792875379</v>
      </c>
      <c r="AP153" s="16">
        <f>IF(ISNA(VLOOKUP(A153,'Données projet'!$A$61:$I$81,3,0)),0,VLOOKUP(A153,'Données projet'!$A$61:$I$81,3,0))</f>
        <v>11</v>
      </c>
      <c r="AQ153" s="16">
        <f>IF(ISNA(VLOOKUP(A153,'Données projet'!$A$61:$I$81,4,0)),0,VLOOKUP(A153,'Données projet'!$A$61:$I$81,4,0))</f>
        <v>355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4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5.1159076974727213E-13</v>
      </c>
      <c r="BE153" s="14">
        <f>BD153*VLOOKUP('Données projet'!$B$11,Paramètres!$A$1:$I$89,3,0)*VLOOKUP('Données projet'!$B$11,Paramètres!$A$1:$I$89,5,0)</f>
        <v>5.3471467253984886E-13</v>
      </c>
      <c r="BF153" s="14">
        <f t="shared" si="145"/>
        <v>6.6087717628803869E-12</v>
      </c>
      <c r="BG153" s="22">
        <f t="shared" si="115"/>
        <v>1.244157220835691E-11</v>
      </c>
      <c r="BH153" s="59">
        <f t="shared" si="116"/>
        <v>290.41159646629762</v>
      </c>
      <c r="BI153" s="59">
        <f ca="1">AVERAGE(OFFSET($BH$3,0,0,'Données projet'!$E$11+1,1))-AVERAGE(OFFSET($H$3,0,0,'Données projet'!$E$11+1,1))</f>
        <v>612.31844548481115</v>
      </c>
      <c r="BJ153" s="59">
        <f t="shared" si="146"/>
        <v>386.56924356342199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</v>
      </c>
      <c r="BT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>
        <f>VLOOKUP(A153,'Données projet'!$A$113:$I$133,2,0)</f>
        <v>293</v>
      </c>
      <c r="BW153" s="13">
        <f>VLOOKUP(A153,'Données projet'!$A$113:$I$133,9,0)</f>
        <v>2.2000000000000002</v>
      </c>
      <c r="BX153" s="13">
        <f t="array" ref="BX153">INDEX(BW:BW,MIN(IF(ISNUMBER(BW153:BW349),ROW(BW153:BW349),"")))</f>
        <v>2.2000000000000002</v>
      </c>
      <c r="BY153" s="13">
        <f>IF('Données projet'!$A$114&gt;35,BY152+BX153-CG152,IF(A153&lt;'Données projet'!$A$114,$BV$205^A153,IF(A153='Données projet'!$A$114,'Données projet'!$B$114,BY152+BX153-CG152)))</f>
        <v>292.99999999999955</v>
      </c>
      <c r="BZ153" s="14">
        <f>BY153*VLOOKUP('Données projet'!$B$12,Paramètres!$A$1:$I$89,3,0)*VLOOKUP('Données projet'!$B$12,Paramètres!$A$1:$I$89,5,0)</f>
        <v>315.38519999999949</v>
      </c>
      <c r="CA153" s="14">
        <f t="shared" si="147"/>
        <v>74.392344505779661</v>
      </c>
      <c r="CB153" s="22">
        <f t="shared" si="118"/>
        <v>678.86255668089859</v>
      </c>
      <c r="CC153" s="59">
        <f t="shared" si="119"/>
        <v>969.27415314718382</v>
      </c>
      <c r="CD153" s="59">
        <f ca="1">AVERAGE(OFFSET($CC$3,0,0,'Données projet'!$E$12+1,1))-AVERAGE(OFFSET($H$3,0,0,'Données projet'!$E$12+1,1))</f>
        <v>519.42142379895688</v>
      </c>
      <c r="CE153" s="59">
        <f t="shared" si="148"/>
        <v>275.7070979241023</v>
      </c>
      <c r="CF153" s="16">
        <f>IF(ISNA(VLOOKUP(A153,'Données projet'!$A$113:$I$133,3,0)),0,VLOOKUP(A153,'Données projet'!$A$113:$I$133,3,0))</f>
        <v>13</v>
      </c>
      <c r="CG153" s="16">
        <f>IF(ISNA(VLOOKUP(A153,'Données projet'!$A$113:$I$133,4,0)),0,VLOOKUP(A153,'Données projet'!$A$113:$I$133,4,0))</f>
        <v>293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-2.8421709430404007E-13</v>
      </c>
      <c r="CU153" s="18">
        <f>CT153*VLOOKUP('Données projet'!$B$13,Paramètres!$A$1:$I$89,3,0)*VLOOKUP('Données projet'!$B$13,Paramètres!$A$1:$I$89,5,0)</f>
        <v>-1.69961822393816E-13</v>
      </c>
      <c r="CV153" s="14" t="e">
        <f t="shared" si="149"/>
        <v>#NUM!</v>
      </c>
      <c r="CW153" s="22" t="e">
        <f t="shared" si="121"/>
        <v>#NUM!</v>
      </c>
      <c r="CX153" s="59" t="e">
        <f t="shared" si="122"/>
        <v>#NUM!</v>
      </c>
      <c r="CY153" s="59">
        <f ca="1">AVERAGE(OFFSET($CX$3,0,0,'Données projet'!$E$13+1,1))-AVERAGE(OFFSET($H$3,0,0,'Données projet'!$E$13+1,1))</f>
        <v>267.32460497279214</v>
      </c>
      <c r="CZ153" s="59">
        <f t="shared" si="150"/>
        <v>278.51995033460219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0.92951769569823262</v>
      </c>
      <c r="DG153" s="23">
        <f>EXP(-LN(2)/25)*DG152+(1-EXP(-LN(2)/25))/(LN(2)/25)*Calculateur!DB153*Calculateur!DD153*VLOOKUP('Données projet'!$B$13,Paramètres!$A$1:$I$89,3,0)*0.475*44/12</f>
        <v>0.59000153671375533</v>
      </c>
      <c r="DH153" s="23">
        <f>EXP(-LN(2)/2)*DH152+(1-EXP(-LN(2)/2))/(LN(2)/2)*DB153*DE153*VLOOKUP('Données projet'!$B$13,Paramètres!$A$1:$I$89,3,0)*0.475*44/12</f>
        <v>5.4990395448351081E-18</v>
      </c>
      <c r="DI153" s="24">
        <f t="shared" si="123"/>
        <v>1.5195192324119879</v>
      </c>
      <c r="DJ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-1.7053025658242404E-13</v>
      </c>
      <c r="DP153" s="18">
        <f>DO153*VLOOKUP('Données projet'!$B$14,Paramètres!$A$1:$I$89,3,0)*VLOOKUP('Données projet'!$B$14,Paramètres!$A$1:$I$89,5,0)</f>
        <v>-1.4897523215040567E-13</v>
      </c>
      <c r="DQ153" s="14" t="e">
        <f t="shared" si="151"/>
        <v>#NUM!</v>
      </c>
      <c r="DR153" s="22" t="e">
        <f t="shared" si="124"/>
        <v>#NUM!</v>
      </c>
      <c r="DS153" s="59" t="e">
        <f t="shared" si="125"/>
        <v>#NUM!</v>
      </c>
      <c r="DT153" s="59">
        <f ca="1">AVERAGE(OFFSET($DS$3,0,0,'Données projet'!$E$14+1,1))-AVERAGE(OFFSET($H$3,0,0,'Données projet'!$E$14+1,1))</f>
        <v>350.10291030592276</v>
      </c>
      <c r="DU153" s="59">
        <f t="shared" si="152"/>
        <v>379.66960949480392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 t="e">
        <f>VLOOKUP(A153,'Données projet'!$A$191:$I$211,2,0)</f>
        <v>#N/A</v>
      </c>
      <c r="EH153" s="13" t="e">
        <f>VLOOKUP(A153,'Données projet'!$A$191:$I$211,9,0)</f>
        <v>#N/A</v>
      </c>
      <c r="EI153" s="13">
        <f t="array" ref="EI153">INDEX(EH:EH,MIN(IF(ISNUMBER(EH153:EH349),ROW(EH153:EH349),"")))</f>
        <v>0</v>
      </c>
      <c r="EJ153" s="13">
        <f>IF('Données projet'!$A$192&gt;35,EJ152+EI153-ER152,IF(A153&lt;'Données projet'!$A$192,$EG$205^A153,IF(A153='Données projet'!$A$192,'Données projet'!$B$192,EJ152+EI153-ER152)))</f>
        <v>0</v>
      </c>
      <c r="EK153" s="18">
        <f>EJ153*VLOOKUP('Données projet'!$B$15,Paramètres!$A$1:$I$89,3,0)*VLOOKUP('Données projet'!$B$15,Paramètres!$A$1:$I$89,5,0)</f>
        <v>0</v>
      </c>
      <c r="EL153" s="14" t="e">
        <f t="shared" si="153"/>
        <v>#NUM!</v>
      </c>
      <c r="EM153" s="22" t="e">
        <f t="shared" si="127"/>
        <v>#NUM!</v>
      </c>
      <c r="EN153" s="59" t="e">
        <f t="shared" si="128"/>
        <v>#NUM!</v>
      </c>
      <c r="EO153" s="59">
        <f ca="1">AVERAGE(OFFSET($EN$3,0,0,'Données projet'!$E$15+1,1))-AVERAGE(OFFSET($H$3,0,0,'Données projet'!$E$15+1,1))</f>
        <v>319.51502927075376</v>
      </c>
      <c r="EP153" s="59">
        <f t="shared" si="154"/>
        <v>433.77429725729928</v>
      </c>
      <c r="EQ153" s="16">
        <f>IF(ISNA(VLOOKUP(A153,'Données projet'!$A$191:$I$211,3,0)),0,VLOOKUP(A153,'Données projet'!$A$191:$I$211,3,0))</f>
        <v>0</v>
      </c>
      <c r="ER153" s="16">
        <f>IF(ISNA(VLOOKUP(A153,'Données projet'!$A$191:$I$211,4,0)),0,VLOOKUP(A153,'Données projet'!$A$191:$I$211,4,0))</f>
        <v>0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-5.6843418860808015E-14</v>
      </c>
      <c r="FF153" s="18">
        <f>FE153*VLOOKUP('Données projet'!$B$16,Paramètres!$A$1:$I$89,3,0)*VLOOKUP('Données projet'!$B$16,Paramètres!$A$1:$I$89,5,0)</f>
        <v>-5.4092197387944907E-14</v>
      </c>
      <c r="FG153" s="14" t="e">
        <f t="shared" si="155"/>
        <v>#NUM!</v>
      </c>
      <c r="FH153" s="22" t="e">
        <f t="shared" si="130"/>
        <v>#NUM!</v>
      </c>
      <c r="FI153" s="59" t="e">
        <f t="shared" si="131"/>
        <v>#NUM!</v>
      </c>
      <c r="FJ153" s="59">
        <f ca="1">AVERAGE(OFFSET($FI$3,0,0,'Données projet'!$E$16+1,1))-AVERAGE(OFFSET($H$3,0,0,'Données projet'!$E$16+1,1))</f>
        <v>396.3085896953769</v>
      </c>
      <c r="FK153" s="59">
        <f t="shared" si="156"/>
        <v>319.05961996522967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2.2737367544323206E-13</v>
      </c>
      <c r="GA153" s="18">
        <f>FZ153*VLOOKUP('Données projet'!$B$17,Paramètres!$A$1:$I$89,3,0)*VLOOKUP('Données projet'!$B$17,Paramètres!$A$1:$I$89,5,0)</f>
        <v>1.5252226148732008E-13</v>
      </c>
      <c r="GB153" s="14">
        <f t="shared" si="157"/>
        <v>2.1814502464536512E-12</v>
      </c>
      <c r="GC153" s="22">
        <f t="shared" si="133"/>
        <v>4.0650021179971913E-12</v>
      </c>
      <c r="GD153" s="59">
        <f t="shared" si="134"/>
        <v>290.41159646628927</v>
      </c>
      <c r="GE153" s="59">
        <f ca="1">AVERAGE(OFFSET($GD$3,0,0,'Données projet'!$E$17+1,1))-AVERAGE(OFFSET($H$3,0,0,'Données projet'!$E$17+1,1))</f>
        <v>357.2695384221413</v>
      </c>
      <c r="GF153" s="59">
        <f t="shared" si="158"/>
        <v>296.23918885315254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</v>
      </c>
      <c r="GP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69.203162672623236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 t="e">
        <f>VLOOKUP(A153,'Données projet'!$A$269:$I$289,2,0)</f>
        <v>#N/A</v>
      </c>
      <c r="GS153" s="13" t="e">
        <f>VLOOKUP(A153,'Données projet'!$A$269:$I$289,9,0)</f>
        <v>#N/A</v>
      </c>
      <c r="GT153" s="13">
        <f t="array" ref="GT153">INDEX(GS:GS,MIN(IF(ISNUMBER(GS153:GS349),ROW(GS153:GS349),"")))</f>
        <v>0</v>
      </c>
      <c r="GU153" s="13">
        <f>IF('Données projet'!$A$270&gt;35,GU152+GT153-HC152,IF(A153&lt;'Données projet'!$A$270,$GR$205^A153,IF(A153='Données projet'!$A$270,'Données projet'!$B$270,GU152+GT153-HC152)))</f>
        <v>1.1368683772161603E-13</v>
      </c>
      <c r="GV153" s="18">
        <f>GU153*VLOOKUP('Données projet'!$B$18,Paramètres!$A$1:$I$89,3,0)*VLOOKUP('Données projet'!$B$18,Paramètres!$A$1:$I$89,5,0)</f>
        <v>9.2222762759774927E-14</v>
      </c>
      <c r="GW153" s="14">
        <f t="shared" si="159"/>
        <v>1.3985662224947967E-12</v>
      </c>
      <c r="GX153" s="22">
        <f t="shared" si="136"/>
        <v>2.5964574826517121E-12</v>
      </c>
      <c r="GY153" s="59">
        <f t="shared" si="137"/>
        <v>290.41159646628779</v>
      </c>
      <c r="GZ153" s="59">
        <f ca="1">AVERAGE(OFFSET($GY$3,0,0,'Données projet'!$E$18+1,1))-AVERAGE(OFFSET($H$3,0,0,'Données projet'!$E$18+1,1))</f>
        <v>339.25326110952267</v>
      </c>
      <c r="HA153" s="59">
        <f t="shared" si="160"/>
        <v>286.69182905555692</v>
      </c>
      <c r="HB153" s="16">
        <f>IF(ISNA(VLOOKUP(A153,'Données projet'!$A$269:$I$289,3,0)),0,VLOOKUP(A153,'Données projet'!$A$269:$I$289,3,0))</f>
        <v>0</v>
      </c>
      <c r="HC153" s="16">
        <f>IF(ISNA(VLOOKUP(A153,'Données projet'!$A$269:$I$289,4,0)),0,VLOOKUP(A153,'Données projet'!$A$269:$I$289,4,0))</f>
        <v>0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2">
        <f>'Scénario référence'!$B$16*5+'Scénario référence'!$B$17*0+'Scénario référence'!$B$18*5</f>
        <v>2.2000000000000002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8.0666666666666682</v>
      </c>
      <c r="H154" s="65">
        <f t="shared" si="110"/>
        <v>224.4</v>
      </c>
      <c r="I154" s="69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1.0231815394945443E-12</v>
      </c>
      <c r="O154" s="14">
        <f>N154*VLOOKUP('Données projet'!$B$9,Paramètres!$A$1:$I$89,3,0)*VLOOKUP('Données projet'!$B$9,Paramètres!$A$1:$I$89,5,0)</f>
        <v>1.037506081047468E-12</v>
      </c>
      <c r="P154" s="14">
        <f t="shared" si="141"/>
        <v>1.1870838703405429E-11</v>
      </c>
      <c r="Q154" s="22">
        <f t="shared" ref="Q154:Q203" si="162">(O154+P154)*0.475*44/12</f>
        <v>2.2482033832922128E-11</v>
      </c>
      <c r="R154" s="59">
        <f t="shared" si="109"/>
        <v>290.46228206892596</v>
      </c>
      <c r="S154" s="59">
        <f ca="1">AVERAGE(OFFSET($R$3,0,0,'Données projet'!$E$9+1,1))-AVERAGE(OFFSET($H$3,0,0,'Données projet'!$E$9+1,1))</f>
        <v>595.03194537376203</v>
      </c>
      <c r="T154" s="59">
        <f t="shared" si="142"/>
        <v>315.02619963200516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1.0231815394945443E-12</v>
      </c>
      <c r="AJ154" s="14">
        <f>AI154*VLOOKUP('Données projet'!$B$10,Paramètres!$A$1:$I$89,3,0)*VLOOKUP('Données projet'!$B$10,Paramètres!$A$1:$I$89,5,0)</f>
        <v>9.2577465693466368E-13</v>
      </c>
      <c r="AK154" s="14">
        <f t="shared" ref="AK154:AK203" si="164">EXP(-1.0587+0.8836*LN(AJ154)+0.284)</f>
        <v>1.0733865205587901E-11</v>
      </c>
      <c r="AL154" s="22">
        <f t="shared" ref="AL154:AL203" si="165">(AJ154+AK154)*0.475*44/12</f>
        <v>2.030720609389346E-11</v>
      </c>
      <c r="AM154" s="59">
        <f t="shared" si="113"/>
        <v>290.46228206892374</v>
      </c>
      <c r="AN154" s="59">
        <f ca="1">AVERAGE(OFFSET($AM$3,0,0,'Données projet'!$E$10+1,1))-AVERAGE(OFFSET($H$3,0,0,'Données projet'!$E$10+1,1))</f>
        <v>537.67467885131316</v>
      </c>
      <c r="AO154" s="59">
        <f t="shared" si="144"/>
        <v>286.6246792875379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4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5.1159076974727213E-13</v>
      </c>
      <c r="BE154" s="14">
        <f>BD154*VLOOKUP('Données projet'!$B$11,Paramètres!$A$1:$I$89,3,0)*VLOOKUP('Données projet'!$B$11,Paramètres!$A$1:$I$89,5,0)</f>
        <v>5.3471467253984886E-13</v>
      </c>
      <c r="BF154" s="14">
        <f t="shared" ref="BF154:BF203" si="167">EXP(-1.0587+0.8836*LN(BE154)+0.284)</f>
        <v>6.6087717628803869E-12</v>
      </c>
      <c r="BG154" s="22">
        <f t="shared" ref="BG154:BG203" si="168">(BE154+BF154)*0.475*44/12</f>
        <v>1.244157220835691E-11</v>
      </c>
      <c r="BH154" s="59">
        <f t="shared" si="116"/>
        <v>290.4622820689159</v>
      </c>
      <c r="BI154" s="59">
        <f ca="1">AVERAGE(OFFSET($BH$3,0,0,'Données projet'!$E$11+1,1))-AVERAGE(OFFSET($H$3,0,0,'Données projet'!$E$11+1,1))</f>
        <v>612.31844548481115</v>
      </c>
      <c r="BJ154" s="59">
        <f t="shared" si="146"/>
        <v>386.56924356342199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</v>
      </c>
      <c r="BT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-4.5474735088646412E-13</v>
      </c>
      <c r="BZ154" s="14">
        <f>BY154*VLOOKUP('Données projet'!$B$12,Paramètres!$A$1:$I$89,3,0)*VLOOKUP('Données projet'!$B$12,Paramètres!$A$1:$I$89,5,0)</f>
        <v>-4.8949004849418999E-13</v>
      </c>
      <c r="CA154" s="14" t="e">
        <f t="shared" ref="CA154:CA203" si="170">EXP(-1.0587+0.8836*LN(BZ154)+0.284)</f>
        <v>#NUM!</v>
      </c>
      <c r="CB154" s="22" t="e">
        <f t="shared" ref="CB154:CB203" si="171">(BZ154+CA154)*0.475*44/12</f>
        <v>#NUM!</v>
      </c>
      <c r="CC154" s="59" t="e">
        <f t="shared" si="119"/>
        <v>#NUM!</v>
      </c>
      <c r="CD154" s="59">
        <f ca="1">AVERAGE(OFFSET($CC$3,0,0,'Données projet'!$E$12+1,1))-AVERAGE(OFFSET($H$3,0,0,'Données projet'!$E$12+1,1))</f>
        <v>519.42142379895688</v>
      </c>
      <c r="CE154" s="59">
        <f t="shared" si="148"/>
        <v>275.7070979241023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-2.8421709430404007E-13</v>
      </c>
      <c r="CU154" s="18">
        <f>CT154*VLOOKUP('Données projet'!$B$13,Paramètres!$A$1:$I$89,3,0)*VLOOKUP('Données projet'!$B$13,Paramètres!$A$1:$I$89,5,0)</f>
        <v>-1.69961822393816E-13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59" t="e">
        <f t="shared" si="122"/>
        <v>#NUM!</v>
      </c>
      <c r="CY154" s="59">
        <f ca="1">AVERAGE(OFFSET($CX$3,0,0,'Données projet'!$E$13+1,1))-AVERAGE(OFFSET($H$3,0,0,'Données projet'!$E$13+1,1))</f>
        <v>267.32460497279214</v>
      </c>
      <c r="CZ154" s="59">
        <f t="shared" si="150"/>
        <v>278.51995033460219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0.911290420635403</v>
      </c>
      <c r="DG154" s="23">
        <f>EXP(-LN(2)/25)*DG153+(1-EXP(-LN(2)/25))/(LN(2)/25)*Calculateur!DB154*Calculateur!DD154*VLOOKUP('Données projet'!$B$13,Paramètres!$A$1:$I$89,3,0)*0.475*44/12</f>
        <v>0.57386791366548529</v>
      </c>
      <c r="DH154" s="23">
        <f>EXP(-LN(2)/2)*DH153+(1-EXP(-LN(2)/2))/(LN(2)/2)*DB154*DE154*VLOOKUP('Données projet'!$B$13,Paramètres!$A$1:$I$89,3,0)*0.475*44/12</f>
        <v>3.8884081521658906E-18</v>
      </c>
      <c r="DI154" s="24">
        <f t="shared" ref="DI154:DI203" si="175">SUM(DF154:DH154)</f>
        <v>1.4851583343008883</v>
      </c>
      <c r="DJ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-1.7053025658242404E-13</v>
      </c>
      <c r="DP154" s="18">
        <f>DO154*VLOOKUP('Données projet'!$B$14,Paramètres!$A$1:$I$89,3,0)*VLOOKUP('Données projet'!$B$14,Paramètres!$A$1:$I$89,5,0)</f>
        <v>-1.4897523215040567E-13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59" t="e">
        <f t="shared" si="125"/>
        <v>#NUM!</v>
      </c>
      <c r="DT154" s="59">
        <f ca="1">AVERAGE(OFFSET($DS$3,0,0,'Données projet'!$E$14+1,1))-AVERAGE(OFFSET($H$3,0,0,'Données projet'!$E$14+1,1))</f>
        <v>350.10291030592276</v>
      </c>
      <c r="DU154" s="59">
        <f t="shared" si="152"/>
        <v>379.66960949480392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0</v>
      </c>
      <c r="EK154" s="18">
        <f>EJ154*VLOOKUP('Données projet'!$B$15,Paramètres!$A$1:$I$89,3,0)*VLOOKUP('Données projet'!$B$15,Paramètres!$A$1:$I$89,5,0)</f>
        <v>0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59" t="e">
        <f t="shared" si="128"/>
        <v>#NUM!</v>
      </c>
      <c r="EO154" s="59">
        <f ca="1">AVERAGE(OFFSET($EN$3,0,0,'Données projet'!$E$15+1,1))-AVERAGE(OFFSET($H$3,0,0,'Données projet'!$E$15+1,1))</f>
        <v>319.51502927075376</v>
      </c>
      <c r="EP154" s="59">
        <f t="shared" si="154"/>
        <v>433.77429725729928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-5.6843418860808015E-14</v>
      </c>
      <c r="FF154" s="18">
        <f>FE154*VLOOKUP('Données projet'!$B$16,Paramètres!$A$1:$I$89,3,0)*VLOOKUP('Données projet'!$B$16,Paramètres!$A$1:$I$89,5,0)</f>
        <v>-5.4092197387944907E-14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59" t="e">
        <f t="shared" si="131"/>
        <v>#NUM!</v>
      </c>
      <c r="FJ154" s="59">
        <f ca="1">AVERAGE(OFFSET($FI$3,0,0,'Données projet'!$E$16+1,1))-AVERAGE(OFFSET($H$3,0,0,'Données projet'!$E$16+1,1))</f>
        <v>396.3085896953769</v>
      </c>
      <c r="FK154" s="59">
        <f t="shared" si="156"/>
        <v>319.05961996522967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2.2737367544323206E-13</v>
      </c>
      <c r="GA154" s="18">
        <f>FZ154*VLOOKUP('Données projet'!$B$17,Paramètres!$A$1:$I$89,3,0)*VLOOKUP('Données projet'!$B$17,Paramètres!$A$1:$I$89,5,0)</f>
        <v>1.5252226148732008E-13</v>
      </c>
      <c r="GB154" s="14">
        <f t="shared" ref="GB154:GB203" si="185">EXP(-1.0587+0.8836*LN(GA154)+0.284)</f>
        <v>2.1814502464536512E-12</v>
      </c>
      <c r="GC154" s="22">
        <f t="shared" ref="GC154:GC203" si="186">(GA154+GB154)*0.475*44/12</f>
        <v>4.0650021179971913E-12</v>
      </c>
      <c r="GD154" s="59">
        <f t="shared" si="134"/>
        <v>290.46228206890754</v>
      </c>
      <c r="GE154" s="59">
        <f ca="1">AVERAGE(OFFSET($GD$3,0,0,'Données projet'!$E$17+1,1))-AVERAGE(OFFSET($H$3,0,0,'Données projet'!$E$17+1,1))</f>
        <v>357.2695384221413</v>
      </c>
      <c r="GF154" s="59">
        <f t="shared" si="158"/>
        <v>296.23918885315254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</v>
      </c>
      <c r="GP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69.216986018791843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1.1368683772161603E-13</v>
      </c>
      <c r="GV154" s="18">
        <f>GU154*VLOOKUP('Données projet'!$B$18,Paramètres!$A$1:$I$89,3,0)*VLOOKUP('Données projet'!$B$18,Paramètres!$A$1:$I$89,5,0)</f>
        <v>9.2222762759774927E-14</v>
      </c>
      <c r="GW154" s="14">
        <f t="shared" ref="GW154:GW203" si="188">EXP(-1.0587+0.8836*LN(GV154)+0.284)</f>
        <v>1.3985662224947967E-12</v>
      </c>
      <c r="GX154" s="22">
        <f t="shared" ref="GX154:GX203" si="189">(GV154+GW154)*0.475*44/12</f>
        <v>2.5964574826517121E-12</v>
      </c>
      <c r="GY154" s="59">
        <f t="shared" si="137"/>
        <v>290.46228206890606</v>
      </c>
      <c r="GZ154" s="59">
        <f ca="1">AVERAGE(OFFSET($GY$3,0,0,'Données projet'!$E$18+1,1))-AVERAGE(OFFSET($H$3,0,0,'Données projet'!$E$18+1,1))</f>
        <v>339.25326110952267</v>
      </c>
      <c r="HA154" s="59">
        <f t="shared" si="160"/>
        <v>286.69182905555692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2">
        <f>'Scénario référence'!$B$16*5+'Scénario référence'!$B$17*0+'Scénario référence'!$B$18*5</f>
        <v>2.2000000000000002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8.0666666666666682</v>
      </c>
      <c r="H155" s="65">
        <f t="shared" si="110"/>
        <v>224.4</v>
      </c>
      <c r="I155" s="69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1.0231815394945443E-12</v>
      </c>
      <c r="O155" s="14">
        <f>N155*VLOOKUP('Données projet'!$B$9,Paramètres!$A$1:$I$89,3,0)*VLOOKUP('Données projet'!$B$9,Paramètres!$A$1:$I$89,5,0)</f>
        <v>1.037506081047468E-12</v>
      </c>
      <c r="P155" s="14">
        <f t="shared" si="141"/>
        <v>1.1870838703405429E-11</v>
      </c>
      <c r="Q155" s="22">
        <f t="shared" si="162"/>
        <v>2.2482033832922128E-11</v>
      </c>
      <c r="R155" s="59">
        <f t="shared" si="109"/>
        <v>290.51208838965471</v>
      </c>
      <c r="S155" s="59">
        <f ca="1">AVERAGE(OFFSET($R$3,0,0,'Données projet'!$E$9+1,1))-AVERAGE(OFFSET($H$3,0,0,'Données projet'!$E$9+1,1))</f>
        <v>595.03194537376203</v>
      </c>
      <c r="T155" s="59">
        <f t="shared" si="142"/>
        <v>315.02619963200516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1.0231815394945443E-12</v>
      </c>
      <c r="AJ155" s="14">
        <f>AI155*VLOOKUP('Données projet'!$B$10,Paramètres!$A$1:$I$89,3,0)*VLOOKUP('Données projet'!$B$10,Paramètres!$A$1:$I$89,5,0)</f>
        <v>9.2577465693466368E-13</v>
      </c>
      <c r="AK155" s="14">
        <f t="shared" si="164"/>
        <v>1.0733865205587901E-11</v>
      </c>
      <c r="AL155" s="22">
        <f t="shared" si="165"/>
        <v>2.030720609389346E-11</v>
      </c>
      <c r="AM155" s="59">
        <f t="shared" si="113"/>
        <v>290.51208838965249</v>
      </c>
      <c r="AN155" s="59">
        <f ca="1">AVERAGE(OFFSET($AM$3,0,0,'Données projet'!$E$10+1,1))-AVERAGE(OFFSET($H$3,0,0,'Données projet'!$E$10+1,1))</f>
        <v>537.67467885131316</v>
      </c>
      <c r="AO155" s="59">
        <f t="shared" si="144"/>
        <v>286.6246792875379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4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5.1159076974727213E-13</v>
      </c>
      <c r="BE155" s="14">
        <f>BD155*VLOOKUP('Données projet'!$B$11,Paramètres!$A$1:$I$89,3,0)*VLOOKUP('Données projet'!$B$11,Paramètres!$A$1:$I$89,5,0)</f>
        <v>5.3471467253984886E-13</v>
      </c>
      <c r="BF155" s="14">
        <f t="shared" si="167"/>
        <v>6.6087717628803869E-12</v>
      </c>
      <c r="BG155" s="22">
        <f t="shared" si="168"/>
        <v>1.244157220835691E-11</v>
      </c>
      <c r="BH155" s="59">
        <f t="shared" si="116"/>
        <v>290.51208838964465</v>
      </c>
      <c r="BI155" s="59">
        <f ca="1">AVERAGE(OFFSET($BH$3,0,0,'Données projet'!$E$11+1,1))-AVERAGE(OFFSET($H$3,0,0,'Données projet'!$E$11+1,1))</f>
        <v>612.31844548481115</v>
      </c>
      <c r="BJ155" s="59">
        <f t="shared" si="146"/>
        <v>386.56924356342199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</v>
      </c>
      <c r="BT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-4.5474735088646412E-13</v>
      </c>
      <c r="BZ155" s="14">
        <f>BY155*VLOOKUP('Données projet'!$B$12,Paramètres!$A$1:$I$89,3,0)*VLOOKUP('Données projet'!$B$12,Paramètres!$A$1:$I$89,5,0)</f>
        <v>-4.8949004849418999E-13</v>
      </c>
      <c r="CA155" s="14" t="e">
        <f t="shared" si="170"/>
        <v>#NUM!</v>
      </c>
      <c r="CB155" s="22" t="e">
        <f t="shared" si="171"/>
        <v>#NUM!</v>
      </c>
      <c r="CC155" s="59" t="e">
        <f t="shared" si="119"/>
        <v>#NUM!</v>
      </c>
      <c r="CD155" s="59">
        <f ca="1">AVERAGE(OFFSET($CC$3,0,0,'Données projet'!$E$12+1,1))-AVERAGE(OFFSET($H$3,0,0,'Données projet'!$E$12+1,1))</f>
        <v>519.42142379895688</v>
      </c>
      <c r="CE155" s="59">
        <f t="shared" si="148"/>
        <v>275.7070979241023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-2.8421709430404007E-13</v>
      </c>
      <c r="CU155" s="18">
        <f>CT155*VLOOKUP('Données projet'!$B$13,Paramètres!$A$1:$I$89,3,0)*VLOOKUP('Données projet'!$B$13,Paramètres!$A$1:$I$89,5,0)</f>
        <v>-1.69961822393816E-13</v>
      </c>
      <c r="CV155" s="14" t="e">
        <f t="shared" si="173"/>
        <v>#NUM!</v>
      </c>
      <c r="CW155" s="22" t="e">
        <f t="shared" si="174"/>
        <v>#NUM!</v>
      </c>
      <c r="CX155" s="59" t="e">
        <f t="shared" si="122"/>
        <v>#NUM!</v>
      </c>
      <c r="CY155" s="59">
        <f ca="1">AVERAGE(OFFSET($CX$3,0,0,'Données projet'!$E$13+1,1))-AVERAGE(OFFSET($H$3,0,0,'Données projet'!$E$13+1,1))</f>
        <v>267.32460497279214</v>
      </c>
      <c r="CZ155" s="59">
        <f t="shared" si="150"/>
        <v>278.51995033460219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0.89342057131901542</v>
      </c>
      <c r="DG155" s="23">
        <f>EXP(-LN(2)/25)*DG154+(1-EXP(-LN(2)/25))/(LN(2)/25)*Calculateur!DB155*Calculateur!DD155*VLOOKUP('Données projet'!$B$13,Paramètres!$A$1:$I$89,3,0)*0.475*44/12</f>
        <v>0.55817546538790064</v>
      </c>
      <c r="DH155" s="23">
        <f>EXP(-LN(2)/2)*DH154+(1-EXP(-LN(2)/2))/(LN(2)/2)*DB155*DE155*VLOOKUP('Données projet'!$B$13,Paramètres!$A$1:$I$89,3,0)*0.475*44/12</f>
        <v>2.749519772417554E-18</v>
      </c>
      <c r="DI155" s="24">
        <f t="shared" si="175"/>
        <v>1.4515960367069161</v>
      </c>
      <c r="DJ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-1.7053025658242404E-13</v>
      </c>
      <c r="DP155" s="18">
        <f>DO155*VLOOKUP('Données projet'!$B$14,Paramètres!$A$1:$I$89,3,0)*VLOOKUP('Données projet'!$B$14,Paramètres!$A$1:$I$89,5,0)</f>
        <v>-1.4897523215040567E-13</v>
      </c>
      <c r="DQ155" s="14" t="e">
        <f t="shared" si="176"/>
        <v>#NUM!</v>
      </c>
      <c r="DR155" s="22" t="e">
        <f t="shared" si="177"/>
        <v>#NUM!</v>
      </c>
      <c r="DS155" s="59" t="e">
        <f t="shared" si="125"/>
        <v>#NUM!</v>
      </c>
      <c r="DT155" s="59">
        <f ca="1">AVERAGE(OFFSET($DS$3,0,0,'Données projet'!$E$14+1,1))-AVERAGE(OFFSET($H$3,0,0,'Données projet'!$E$14+1,1))</f>
        <v>350.10291030592276</v>
      </c>
      <c r="DU155" s="59">
        <f t="shared" si="152"/>
        <v>379.66960949480392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0</v>
      </c>
      <c r="EK155" s="18">
        <f>EJ155*VLOOKUP('Données projet'!$B$15,Paramètres!$A$1:$I$89,3,0)*VLOOKUP('Données projet'!$B$15,Paramètres!$A$1:$I$89,5,0)</f>
        <v>0</v>
      </c>
      <c r="EL155" s="14" t="e">
        <f t="shared" si="179"/>
        <v>#NUM!</v>
      </c>
      <c r="EM155" s="22" t="e">
        <f t="shared" si="180"/>
        <v>#NUM!</v>
      </c>
      <c r="EN155" s="59" t="e">
        <f t="shared" si="128"/>
        <v>#NUM!</v>
      </c>
      <c r="EO155" s="59">
        <f ca="1">AVERAGE(OFFSET($EN$3,0,0,'Données projet'!$E$15+1,1))-AVERAGE(OFFSET($H$3,0,0,'Données projet'!$E$15+1,1))</f>
        <v>319.51502927075376</v>
      </c>
      <c r="EP155" s="59">
        <f t="shared" si="154"/>
        <v>433.77429725729928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-5.6843418860808015E-14</v>
      </c>
      <c r="FF155" s="18">
        <f>FE155*VLOOKUP('Données projet'!$B$16,Paramètres!$A$1:$I$89,3,0)*VLOOKUP('Données projet'!$B$16,Paramètres!$A$1:$I$89,5,0)</f>
        <v>-5.4092197387944907E-14</v>
      </c>
      <c r="FG155" s="14" t="e">
        <f t="shared" si="182"/>
        <v>#NUM!</v>
      </c>
      <c r="FH155" s="22" t="e">
        <f t="shared" si="183"/>
        <v>#NUM!</v>
      </c>
      <c r="FI155" s="59" t="e">
        <f t="shared" si="131"/>
        <v>#NUM!</v>
      </c>
      <c r="FJ155" s="59">
        <f ca="1">AVERAGE(OFFSET($FI$3,0,0,'Données projet'!$E$16+1,1))-AVERAGE(OFFSET($H$3,0,0,'Données projet'!$E$16+1,1))</f>
        <v>396.3085896953769</v>
      </c>
      <c r="FK155" s="59">
        <f t="shared" si="156"/>
        <v>319.05961996522967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2.2737367544323206E-13</v>
      </c>
      <c r="GA155" s="18">
        <f>FZ155*VLOOKUP('Données projet'!$B$17,Paramètres!$A$1:$I$89,3,0)*VLOOKUP('Données projet'!$B$17,Paramètres!$A$1:$I$89,5,0)</f>
        <v>1.5252226148732008E-13</v>
      </c>
      <c r="GB155" s="14">
        <f t="shared" si="185"/>
        <v>2.1814502464536512E-12</v>
      </c>
      <c r="GC155" s="22">
        <f t="shared" si="186"/>
        <v>4.0650021179971913E-12</v>
      </c>
      <c r="GD155" s="59">
        <f t="shared" si="134"/>
        <v>290.51208838963629</v>
      </c>
      <c r="GE155" s="59">
        <f ca="1">AVERAGE(OFFSET($GD$3,0,0,'Données projet'!$E$17+1,1))-AVERAGE(OFFSET($H$3,0,0,'Données projet'!$E$17+1,1))</f>
        <v>357.2695384221413</v>
      </c>
      <c r="GF155" s="59">
        <f t="shared" si="158"/>
        <v>296.23918885315254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</v>
      </c>
      <c r="GP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69.230569560808789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1.1368683772161603E-13</v>
      </c>
      <c r="GV155" s="18">
        <f>GU155*VLOOKUP('Données projet'!$B$18,Paramètres!$A$1:$I$89,3,0)*VLOOKUP('Données projet'!$B$18,Paramètres!$A$1:$I$89,5,0)</f>
        <v>9.2222762759774927E-14</v>
      </c>
      <c r="GW155" s="14">
        <f t="shared" si="188"/>
        <v>1.3985662224947967E-12</v>
      </c>
      <c r="GX155" s="22">
        <f t="shared" si="189"/>
        <v>2.5964574826517121E-12</v>
      </c>
      <c r="GY155" s="59">
        <f t="shared" si="137"/>
        <v>290.51208838963481</v>
      </c>
      <c r="GZ155" s="59">
        <f ca="1">AVERAGE(OFFSET($GY$3,0,0,'Données projet'!$E$18+1,1))-AVERAGE(OFFSET($H$3,0,0,'Données projet'!$E$18+1,1))</f>
        <v>339.25326110952267</v>
      </c>
      <c r="HA155" s="59">
        <f t="shared" si="160"/>
        <v>286.69182905555692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2">
        <f>'Scénario référence'!$B$16*5+'Scénario référence'!$B$17*0+'Scénario référence'!$B$18*5</f>
        <v>2.2000000000000002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8.0666666666666682</v>
      </c>
      <c r="H156" s="65">
        <f t="shared" si="110"/>
        <v>224.4</v>
      </c>
      <c r="I156" s="69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1.0231815394945443E-12</v>
      </c>
      <c r="O156" s="14">
        <f>N156*VLOOKUP('Données projet'!$B$9,Paramètres!$A$1:$I$89,3,0)*VLOOKUP('Données projet'!$B$9,Paramètres!$A$1:$I$89,5,0)</f>
        <v>1.037506081047468E-12</v>
      </c>
      <c r="P156" s="14">
        <f t="shared" si="141"/>
        <v>1.1870838703405429E-11</v>
      </c>
      <c r="Q156" s="22">
        <f t="shared" si="162"/>
        <v>2.2482033832922128E-11</v>
      </c>
      <c r="R156" s="59">
        <f t="shared" si="109"/>
        <v>290.5610306820692</v>
      </c>
      <c r="S156" s="59">
        <f ca="1">AVERAGE(OFFSET($R$3,0,0,'Données projet'!$E$9+1,1))-AVERAGE(OFFSET($H$3,0,0,'Données projet'!$E$9+1,1))</f>
        <v>595.03194537376203</v>
      </c>
      <c r="T156" s="59">
        <f t="shared" si="142"/>
        <v>315.02619963200516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1.0231815394945443E-12</v>
      </c>
      <c r="AJ156" s="14">
        <f>AI156*VLOOKUP('Données projet'!$B$10,Paramètres!$A$1:$I$89,3,0)*VLOOKUP('Données projet'!$B$10,Paramètres!$A$1:$I$89,5,0)</f>
        <v>9.2577465693466368E-13</v>
      </c>
      <c r="AK156" s="14">
        <f t="shared" si="164"/>
        <v>1.0733865205587901E-11</v>
      </c>
      <c r="AL156" s="22">
        <f t="shared" si="165"/>
        <v>2.030720609389346E-11</v>
      </c>
      <c r="AM156" s="59">
        <f t="shared" si="113"/>
        <v>290.56103068206698</v>
      </c>
      <c r="AN156" s="59">
        <f ca="1">AVERAGE(OFFSET($AM$3,0,0,'Données projet'!$E$10+1,1))-AVERAGE(OFFSET($H$3,0,0,'Données projet'!$E$10+1,1))</f>
        <v>537.67467885131316</v>
      </c>
      <c r="AO156" s="59">
        <f t="shared" si="144"/>
        <v>286.6246792875379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4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5.1159076974727213E-13</v>
      </c>
      <c r="BE156" s="14">
        <f>BD156*VLOOKUP('Données projet'!$B$11,Paramètres!$A$1:$I$89,3,0)*VLOOKUP('Données projet'!$B$11,Paramètres!$A$1:$I$89,5,0)</f>
        <v>5.3471467253984886E-13</v>
      </c>
      <c r="BF156" s="14">
        <f t="shared" si="167"/>
        <v>6.6087717628803869E-12</v>
      </c>
      <c r="BG156" s="22">
        <f t="shared" si="168"/>
        <v>1.244157220835691E-11</v>
      </c>
      <c r="BH156" s="59">
        <f t="shared" si="116"/>
        <v>290.56103068205914</v>
      </c>
      <c r="BI156" s="59">
        <f ca="1">AVERAGE(OFFSET($BH$3,0,0,'Données projet'!$E$11+1,1))-AVERAGE(OFFSET($H$3,0,0,'Données projet'!$E$11+1,1))</f>
        <v>612.31844548481115</v>
      </c>
      <c r="BJ156" s="59">
        <f t="shared" si="146"/>
        <v>386.56924356342199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</v>
      </c>
      <c r="BT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-4.5474735088646412E-13</v>
      </c>
      <c r="BZ156" s="14">
        <f>BY156*VLOOKUP('Données projet'!$B$12,Paramètres!$A$1:$I$89,3,0)*VLOOKUP('Données projet'!$B$12,Paramètres!$A$1:$I$89,5,0)</f>
        <v>-4.8949004849418999E-13</v>
      </c>
      <c r="CA156" s="14" t="e">
        <f t="shared" si="170"/>
        <v>#NUM!</v>
      </c>
      <c r="CB156" s="22" t="e">
        <f t="shared" si="171"/>
        <v>#NUM!</v>
      </c>
      <c r="CC156" s="59" t="e">
        <f t="shared" si="119"/>
        <v>#NUM!</v>
      </c>
      <c r="CD156" s="59">
        <f ca="1">AVERAGE(OFFSET($CC$3,0,0,'Données projet'!$E$12+1,1))-AVERAGE(OFFSET($H$3,0,0,'Données projet'!$E$12+1,1))</f>
        <v>519.42142379895688</v>
      </c>
      <c r="CE156" s="59">
        <f t="shared" si="148"/>
        <v>275.7070979241023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-2.8421709430404007E-13</v>
      </c>
      <c r="CU156" s="18">
        <f>CT156*VLOOKUP('Données projet'!$B$13,Paramètres!$A$1:$I$89,3,0)*VLOOKUP('Données projet'!$B$13,Paramètres!$A$1:$I$89,5,0)</f>
        <v>-1.69961822393816E-13</v>
      </c>
      <c r="CV156" s="14" t="e">
        <f t="shared" si="173"/>
        <v>#NUM!</v>
      </c>
      <c r="CW156" s="22" t="e">
        <f t="shared" si="174"/>
        <v>#NUM!</v>
      </c>
      <c r="CX156" s="59" t="e">
        <f t="shared" si="122"/>
        <v>#NUM!</v>
      </c>
      <c r="CY156" s="59">
        <f ca="1">AVERAGE(OFFSET($CX$3,0,0,'Données projet'!$E$13+1,1))-AVERAGE(OFFSET($H$3,0,0,'Données projet'!$E$13+1,1))</f>
        <v>267.32460497279214</v>
      </c>
      <c r="CZ156" s="59">
        <f t="shared" si="150"/>
        <v>278.51995033460219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0.87590113884819043</v>
      </c>
      <c r="DG156" s="23">
        <f>EXP(-LN(2)/25)*DG155+(1-EXP(-LN(2)/25))/(LN(2)/25)*Calculateur!DB156*Calculateur!DD156*VLOOKUP('Données projet'!$B$13,Paramètres!$A$1:$I$89,3,0)*0.475*44/12</f>
        <v>0.54291212793369648</v>
      </c>
      <c r="DH156" s="23">
        <f>EXP(-LN(2)/2)*DH155+(1-EXP(-LN(2)/2))/(LN(2)/2)*DB156*DE156*VLOOKUP('Données projet'!$B$13,Paramètres!$A$1:$I$89,3,0)*0.475*44/12</f>
        <v>1.9442040760829453E-18</v>
      </c>
      <c r="DI156" s="24">
        <f t="shared" si="175"/>
        <v>1.4188132667818869</v>
      </c>
      <c r="DJ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-1.7053025658242404E-13</v>
      </c>
      <c r="DP156" s="18">
        <f>DO156*VLOOKUP('Données projet'!$B$14,Paramètres!$A$1:$I$89,3,0)*VLOOKUP('Données projet'!$B$14,Paramètres!$A$1:$I$89,5,0)</f>
        <v>-1.4897523215040567E-13</v>
      </c>
      <c r="DQ156" s="14" t="e">
        <f t="shared" si="176"/>
        <v>#NUM!</v>
      </c>
      <c r="DR156" s="22" t="e">
        <f t="shared" si="177"/>
        <v>#NUM!</v>
      </c>
      <c r="DS156" s="59" t="e">
        <f t="shared" si="125"/>
        <v>#NUM!</v>
      </c>
      <c r="DT156" s="59">
        <f ca="1">AVERAGE(OFFSET($DS$3,0,0,'Données projet'!$E$14+1,1))-AVERAGE(OFFSET($H$3,0,0,'Données projet'!$E$14+1,1))</f>
        <v>350.10291030592276</v>
      </c>
      <c r="DU156" s="59">
        <f t="shared" si="152"/>
        <v>379.66960949480392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0</v>
      </c>
      <c r="EK156" s="18">
        <f>EJ156*VLOOKUP('Données projet'!$B$15,Paramètres!$A$1:$I$89,3,0)*VLOOKUP('Données projet'!$B$15,Paramètres!$A$1:$I$89,5,0)</f>
        <v>0</v>
      </c>
      <c r="EL156" s="14" t="e">
        <f t="shared" si="179"/>
        <v>#NUM!</v>
      </c>
      <c r="EM156" s="22" t="e">
        <f t="shared" si="180"/>
        <v>#NUM!</v>
      </c>
      <c r="EN156" s="59" t="e">
        <f t="shared" si="128"/>
        <v>#NUM!</v>
      </c>
      <c r="EO156" s="59">
        <f ca="1">AVERAGE(OFFSET($EN$3,0,0,'Données projet'!$E$15+1,1))-AVERAGE(OFFSET($H$3,0,0,'Données projet'!$E$15+1,1))</f>
        <v>319.51502927075376</v>
      </c>
      <c r="EP156" s="59">
        <f t="shared" si="154"/>
        <v>433.77429725729928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-5.6843418860808015E-14</v>
      </c>
      <c r="FF156" s="18">
        <f>FE156*VLOOKUP('Données projet'!$B$16,Paramètres!$A$1:$I$89,3,0)*VLOOKUP('Données projet'!$B$16,Paramètres!$A$1:$I$89,5,0)</f>
        <v>-5.4092197387944907E-14</v>
      </c>
      <c r="FG156" s="14" t="e">
        <f t="shared" si="182"/>
        <v>#NUM!</v>
      </c>
      <c r="FH156" s="22" t="e">
        <f t="shared" si="183"/>
        <v>#NUM!</v>
      </c>
      <c r="FI156" s="59" t="e">
        <f t="shared" si="131"/>
        <v>#NUM!</v>
      </c>
      <c r="FJ156" s="59">
        <f ca="1">AVERAGE(OFFSET($FI$3,0,0,'Données projet'!$E$16+1,1))-AVERAGE(OFFSET($H$3,0,0,'Données projet'!$E$16+1,1))</f>
        <v>396.3085896953769</v>
      </c>
      <c r="FK156" s="59">
        <f t="shared" si="156"/>
        <v>319.05961996522967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2.2737367544323206E-13</v>
      </c>
      <c r="GA156" s="18">
        <f>FZ156*VLOOKUP('Données projet'!$B$17,Paramètres!$A$1:$I$89,3,0)*VLOOKUP('Données projet'!$B$17,Paramètres!$A$1:$I$89,5,0)</f>
        <v>1.5252226148732008E-13</v>
      </c>
      <c r="GB156" s="14">
        <f t="shared" si="185"/>
        <v>2.1814502464536512E-12</v>
      </c>
      <c r="GC156" s="22">
        <f t="shared" si="186"/>
        <v>4.0650021179971913E-12</v>
      </c>
      <c r="GD156" s="59">
        <f t="shared" si="134"/>
        <v>290.56103068205078</v>
      </c>
      <c r="GE156" s="59">
        <f ca="1">AVERAGE(OFFSET($GD$3,0,0,'Données projet'!$E$17+1,1))-AVERAGE(OFFSET($H$3,0,0,'Données projet'!$E$17+1,1))</f>
        <v>357.2695384221413</v>
      </c>
      <c r="GF156" s="59">
        <f t="shared" si="158"/>
        <v>296.23918885315254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</v>
      </c>
      <c r="GP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69.24391745874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1.1368683772161603E-13</v>
      </c>
      <c r="GV156" s="18">
        <f>GU156*VLOOKUP('Données projet'!$B$18,Paramètres!$A$1:$I$89,3,0)*VLOOKUP('Données projet'!$B$18,Paramètres!$A$1:$I$89,5,0)</f>
        <v>9.2222762759774927E-14</v>
      </c>
      <c r="GW156" s="14">
        <f t="shared" si="188"/>
        <v>1.3985662224947967E-12</v>
      </c>
      <c r="GX156" s="22">
        <f t="shared" si="189"/>
        <v>2.5964574826517121E-12</v>
      </c>
      <c r="GY156" s="59">
        <f t="shared" si="137"/>
        <v>290.56103068204931</v>
      </c>
      <c r="GZ156" s="59">
        <f ca="1">AVERAGE(OFFSET($GY$3,0,0,'Données projet'!$E$18+1,1))-AVERAGE(OFFSET($H$3,0,0,'Données projet'!$E$18+1,1))</f>
        <v>339.25326110952267</v>
      </c>
      <c r="HA156" s="59">
        <f t="shared" si="160"/>
        <v>286.69182905555692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2">
        <f>'Scénario référence'!$B$16*5+'Scénario référence'!$B$17*0+'Scénario référence'!$B$18*5</f>
        <v>2.2000000000000002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8.0666666666666682</v>
      </c>
      <c r="H157" s="65">
        <f t="shared" si="110"/>
        <v>224.4</v>
      </c>
      <c r="I157" s="69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1.0231815394945443E-12</v>
      </c>
      <c r="O157" s="14">
        <f>N157*VLOOKUP('Données projet'!$B$9,Paramètres!$A$1:$I$89,3,0)*VLOOKUP('Données projet'!$B$9,Paramètres!$A$1:$I$89,5,0)</f>
        <v>1.037506081047468E-12</v>
      </c>
      <c r="P157" s="14">
        <f t="shared" si="141"/>
        <v>1.1870838703405429E-11</v>
      </c>
      <c r="Q157" s="22">
        <f t="shared" si="162"/>
        <v>2.2482033832922128E-11</v>
      </c>
      <c r="R157" s="59">
        <f t="shared" si="109"/>
        <v>290.60912393512876</v>
      </c>
      <c r="S157" s="59">
        <f ca="1">AVERAGE(OFFSET($R$3,0,0,'Données projet'!$E$9+1,1))-AVERAGE(OFFSET($H$3,0,0,'Données projet'!$E$9+1,1))</f>
        <v>595.03194537376203</v>
      </c>
      <c r="T157" s="59">
        <f t="shared" si="142"/>
        <v>315.02619963200516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1.0231815394945443E-12</v>
      </c>
      <c r="AJ157" s="14">
        <f>AI157*VLOOKUP('Données projet'!$B$10,Paramètres!$A$1:$I$89,3,0)*VLOOKUP('Données projet'!$B$10,Paramètres!$A$1:$I$89,5,0)</f>
        <v>9.2577465693466368E-13</v>
      </c>
      <c r="AK157" s="14">
        <f t="shared" si="164"/>
        <v>1.0733865205587901E-11</v>
      </c>
      <c r="AL157" s="22">
        <f t="shared" si="165"/>
        <v>2.030720609389346E-11</v>
      </c>
      <c r="AM157" s="59">
        <f t="shared" si="113"/>
        <v>290.60912393512655</v>
      </c>
      <c r="AN157" s="59">
        <f ca="1">AVERAGE(OFFSET($AM$3,0,0,'Données projet'!$E$10+1,1))-AVERAGE(OFFSET($H$3,0,0,'Données projet'!$E$10+1,1))</f>
        <v>537.67467885131316</v>
      </c>
      <c r="AO157" s="59">
        <f t="shared" si="144"/>
        <v>286.6246792875379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4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5.1159076974727213E-13</v>
      </c>
      <c r="BE157" s="14">
        <f>BD157*VLOOKUP('Données projet'!$B$11,Paramètres!$A$1:$I$89,3,0)*VLOOKUP('Données projet'!$B$11,Paramètres!$A$1:$I$89,5,0)</f>
        <v>5.3471467253984886E-13</v>
      </c>
      <c r="BF157" s="14">
        <f t="shared" si="167"/>
        <v>6.6087717628803869E-12</v>
      </c>
      <c r="BG157" s="22">
        <f t="shared" si="168"/>
        <v>1.244157220835691E-11</v>
      </c>
      <c r="BH157" s="59">
        <f t="shared" si="116"/>
        <v>290.6091239351187</v>
      </c>
      <c r="BI157" s="59">
        <f ca="1">AVERAGE(OFFSET($BH$3,0,0,'Données projet'!$E$11+1,1))-AVERAGE(OFFSET($H$3,0,0,'Données projet'!$E$11+1,1))</f>
        <v>612.31844548481115</v>
      </c>
      <c r="BJ157" s="59">
        <f t="shared" si="146"/>
        <v>386.56924356342199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</v>
      </c>
      <c r="BT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-4.5474735088646412E-13</v>
      </c>
      <c r="BZ157" s="14">
        <f>BY157*VLOOKUP('Données projet'!$B$12,Paramètres!$A$1:$I$89,3,0)*VLOOKUP('Données projet'!$B$12,Paramètres!$A$1:$I$89,5,0)</f>
        <v>-4.8949004849418999E-13</v>
      </c>
      <c r="CA157" s="14" t="e">
        <f t="shared" si="170"/>
        <v>#NUM!</v>
      </c>
      <c r="CB157" s="22" t="e">
        <f t="shared" si="171"/>
        <v>#NUM!</v>
      </c>
      <c r="CC157" s="59" t="e">
        <f t="shared" si="119"/>
        <v>#NUM!</v>
      </c>
      <c r="CD157" s="59">
        <f ca="1">AVERAGE(OFFSET($CC$3,0,0,'Données projet'!$E$12+1,1))-AVERAGE(OFFSET($H$3,0,0,'Données projet'!$E$12+1,1))</f>
        <v>519.42142379895688</v>
      </c>
      <c r="CE157" s="59">
        <f t="shared" si="148"/>
        <v>275.7070979241023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-2.8421709430404007E-13</v>
      </c>
      <c r="CU157" s="18">
        <f>CT157*VLOOKUP('Données projet'!$B$13,Paramètres!$A$1:$I$89,3,0)*VLOOKUP('Données projet'!$B$13,Paramètres!$A$1:$I$89,5,0)</f>
        <v>-1.69961822393816E-13</v>
      </c>
      <c r="CV157" s="14" t="e">
        <f t="shared" si="173"/>
        <v>#NUM!</v>
      </c>
      <c r="CW157" s="22" t="e">
        <f t="shared" si="174"/>
        <v>#NUM!</v>
      </c>
      <c r="CX157" s="59" t="e">
        <f t="shared" si="122"/>
        <v>#NUM!</v>
      </c>
      <c r="CY157" s="59">
        <f ca="1">AVERAGE(OFFSET($CX$3,0,0,'Données projet'!$E$13+1,1))-AVERAGE(OFFSET($H$3,0,0,'Données projet'!$E$13+1,1))</f>
        <v>267.32460497279214</v>
      </c>
      <c r="CZ157" s="59">
        <f t="shared" si="150"/>
        <v>278.51995033460219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0.85872525176231962</v>
      </c>
      <c r="DG157" s="23">
        <f>EXP(-LN(2)/25)*DG156+(1-EXP(-LN(2)/25))/(LN(2)/25)*Calculateur!DB157*Calculateur!DD157*VLOOKUP('Données projet'!$B$13,Paramètres!$A$1:$I$89,3,0)*0.475*44/12</f>
        <v>0.52806616724484157</v>
      </c>
      <c r="DH157" s="23">
        <f>EXP(-LN(2)/2)*DH156+(1-EXP(-LN(2)/2))/(LN(2)/2)*DB157*DE157*VLOOKUP('Données projet'!$B$13,Paramètres!$A$1:$I$89,3,0)*0.475*44/12</f>
        <v>1.374759886208777E-18</v>
      </c>
      <c r="DI157" s="24">
        <f t="shared" si="175"/>
        <v>1.3867914190071611</v>
      </c>
      <c r="DJ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-1.7053025658242404E-13</v>
      </c>
      <c r="DP157" s="18">
        <f>DO157*VLOOKUP('Données projet'!$B$14,Paramètres!$A$1:$I$89,3,0)*VLOOKUP('Données projet'!$B$14,Paramètres!$A$1:$I$89,5,0)</f>
        <v>-1.4897523215040567E-13</v>
      </c>
      <c r="DQ157" s="14" t="e">
        <f t="shared" si="176"/>
        <v>#NUM!</v>
      </c>
      <c r="DR157" s="22" t="e">
        <f t="shared" si="177"/>
        <v>#NUM!</v>
      </c>
      <c r="DS157" s="59" t="e">
        <f t="shared" si="125"/>
        <v>#NUM!</v>
      </c>
      <c r="DT157" s="59">
        <f ca="1">AVERAGE(OFFSET($DS$3,0,0,'Données projet'!$E$14+1,1))-AVERAGE(OFFSET($H$3,0,0,'Données projet'!$E$14+1,1))</f>
        <v>350.10291030592276</v>
      </c>
      <c r="DU157" s="59">
        <f t="shared" si="152"/>
        <v>379.66960949480392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0</v>
      </c>
      <c r="EK157" s="18">
        <f>EJ157*VLOOKUP('Données projet'!$B$15,Paramètres!$A$1:$I$89,3,0)*VLOOKUP('Données projet'!$B$15,Paramètres!$A$1:$I$89,5,0)</f>
        <v>0</v>
      </c>
      <c r="EL157" s="14" t="e">
        <f t="shared" si="179"/>
        <v>#NUM!</v>
      </c>
      <c r="EM157" s="22" t="e">
        <f t="shared" si="180"/>
        <v>#NUM!</v>
      </c>
      <c r="EN157" s="59" t="e">
        <f t="shared" si="128"/>
        <v>#NUM!</v>
      </c>
      <c r="EO157" s="59">
        <f ca="1">AVERAGE(OFFSET($EN$3,0,0,'Données projet'!$E$15+1,1))-AVERAGE(OFFSET($H$3,0,0,'Données projet'!$E$15+1,1))</f>
        <v>319.51502927075376</v>
      </c>
      <c r="EP157" s="59">
        <f t="shared" si="154"/>
        <v>433.77429725729928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-5.6843418860808015E-14</v>
      </c>
      <c r="FF157" s="18">
        <f>FE157*VLOOKUP('Données projet'!$B$16,Paramètres!$A$1:$I$89,3,0)*VLOOKUP('Données projet'!$B$16,Paramètres!$A$1:$I$89,5,0)</f>
        <v>-5.4092197387944907E-14</v>
      </c>
      <c r="FG157" s="14" t="e">
        <f t="shared" si="182"/>
        <v>#NUM!</v>
      </c>
      <c r="FH157" s="22" t="e">
        <f t="shared" si="183"/>
        <v>#NUM!</v>
      </c>
      <c r="FI157" s="59" t="e">
        <f t="shared" si="131"/>
        <v>#NUM!</v>
      </c>
      <c r="FJ157" s="59">
        <f ca="1">AVERAGE(OFFSET($FI$3,0,0,'Données projet'!$E$16+1,1))-AVERAGE(OFFSET($H$3,0,0,'Données projet'!$E$16+1,1))</f>
        <v>396.3085896953769</v>
      </c>
      <c r="FK157" s="59">
        <f t="shared" si="156"/>
        <v>319.05961996522967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2.2737367544323206E-13</v>
      </c>
      <c r="GA157" s="18">
        <f>FZ157*VLOOKUP('Données projet'!$B$17,Paramètres!$A$1:$I$89,3,0)*VLOOKUP('Données projet'!$B$17,Paramètres!$A$1:$I$89,5,0)</f>
        <v>1.5252226148732008E-13</v>
      </c>
      <c r="GB157" s="14">
        <f t="shared" si="185"/>
        <v>2.1814502464536512E-12</v>
      </c>
      <c r="GC157" s="22">
        <f t="shared" si="186"/>
        <v>4.0650021179971913E-12</v>
      </c>
      <c r="GD157" s="59">
        <f t="shared" si="134"/>
        <v>290.60912393511035</v>
      </c>
      <c r="GE157" s="59">
        <f ca="1">AVERAGE(OFFSET($GD$3,0,0,'Données projet'!$E$17+1,1))-AVERAGE(OFFSET($H$3,0,0,'Données projet'!$E$17+1,1))</f>
        <v>357.2695384221413</v>
      </c>
      <c r="GF157" s="59">
        <f t="shared" si="158"/>
        <v>296.23918885315254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</v>
      </c>
      <c r="GP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69.257033800483526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1.1368683772161603E-13</v>
      </c>
      <c r="GV157" s="18">
        <f>GU157*VLOOKUP('Données projet'!$B$18,Paramètres!$A$1:$I$89,3,0)*VLOOKUP('Données projet'!$B$18,Paramètres!$A$1:$I$89,5,0)</f>
        <v>9.2222762759774927E-14</v>
      </c>
      <c r="GW157" s="14">
        <f t="shared" si="188"/>
        <v>1.3985662224947967E-12</v>
      </c>
      <c r="GX157" s="22">
        <f t="shared" si="189"/>
        <v>2.5964574826517121E-12</v>
      </c>
      <c r="GY157" s="59">
        <f t="shared" si="137"/>
        <v>290.60912393510887</v>
      </c>
      <c r="GZ157" s="59">
        <f ca="1">AVERAGE(OFFSET($GY$3,0,0,'Données projet'!$E$18+1,1))-AVERAGE(OFFSET($H$3,0,0,'Données projet'!$E$18+1,1))</f>
        <v>339.25326110952267</v>
      </c>
      <c r="HA157" s="59">
        <f t="shared" si="160"/>
        <v>286.69182905555692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2">
        <f>'Scénario référence'!$B$16*5+'Scénario référence'!$B$17*0+'Scénario référence'!$B$18*5</f>
        <v>2.2000000000000002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8.0666666666666682</v>
      </c>
      <c r="H158" s="65">
        <f t="shared" si="110"/>
        <v>224.4</v>
      </c>
      <c r="I158" s="69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1.0231815394945443E-12</v>
      </c>
      <c r="O158" s="14">
        <f>N158*VLOOKUP('Données projet'!$B$9,Paramètres!$A$1:$I$89,3,0)*VLOOKUP('Données projet'!$B$9,Paramètres!$A$1:$I$89,5,0)</f>
        <v>1.037506081047468E-12</v>
      </c>
      <c r="P158" s="14">
        <f t="shared" si="141"/>
        <v>1.1870838703405429E-11</v>
      </c>
      <c r="Q158" s="22">
        <f t="shared" si="162"/>
        <v>2.2482033832922128E-11</v>
      </c>
      <c r="R158" s="59">
        <f t="shared" si="109"/>
        <v>290.65638287776829</v>
      </c>
      <c r="S158" s="59">
        <f ca="1">AVERAGE(OFFSET($R$3,0,0,'Données projet'!$E$9+1,1))-AVERAGE(OFFSET($H$3,0,0,'Données projet'!$E$9+1,1))</f>
        <v>595.03194537376203</v>
      </c>
      <c r="T158" s="59">
        <f t="shared" si="142"/>
        <v>315.02619963200516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1.0231815394945443E-12</v>
      </c>
      <c r="AJ158" s="14">
        <f>AI158*VLOOKUP('Données projet'!$B$10,Paramètres!$A$1:$I$89,3,0)*VLOOKUP('Données projet'!$B$10,Paramètres!$A$1:$I$89,5,0)</f>
        <v>9.2577465693466368E-13</v>
      </c>
      <c r="AK158" s="14">
        <f t="shared" si="164"/>
        <v>1.0733865205587901E-11</v>
      </c>
      <c r="AL158" s="22">
        <f t="shared" si="165"/>
        <v>2.030720609389346E-11</v>
      </c>
      <c r="AM158" s="59">
        <f t="shared" si="113"/>
        <v>290.65638287776608</v>
      </c>
      <c r="AN158" s="59">
        <f ca="1">AVERAGE(OFFSET($AM$3,0,0,'Données projet'!$E$10+1,1))-AVERAGE(OFFSET($H$3,0,0,'Données projet'!$E$10+1,1))</f>
        <v>537.67467885131316</v>
      </c>
      <c r="AO158" s="59">
        <f t="shared" si="144"/>
        <v>286.6246792875379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4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5.1159076974727213E-13</v>
      </c>
      <c r="BE158" s="14">
        <f>BD158*VLOOKUP('Données projet'!$B$11,Paramètres!$A$1:$I$89,3,0)*VLOOKUP('Données projet'!$B$11,Paramètres!$A$1:$I$89,5,0)</f>
        <v>5.3471467253984886E-13</v>
      </c>
      <c r="BF158" s="14">
        <f t="shared" si="167"/>
        <v>6.6087717628803869E-12</v>
      </c>
      <c r="BG158" s="22">
        <f t="shared" si="168"/>
        <v>1.244157220835691E-11</v>
      </c>
      <c r="BH158" s="59">
        <f t="shared" si="116"/>
        <v>290.65638287775823</v>
      </c>
      <c r="BI158" s="59">
        <f ca="1">AVERAGE(OFFSET($BH$3,0,0,'Données projet'!$E$11+1,1))-AVERAGE(OFFSET($H$3,0,0,'Données projet'!$E$11+1,1))</f>
        <v>612.31844548481115</v>
      </c>
      <c r="BJ158" s="59">
        <f t="shared" si="146"/>
        <v>386.56924356342199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</v>
      </c>
      <c r="BT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-4.5474735088646412E-13</v>
      </c>
      <c r="BZ158" s="14">
        <f>BY158*VLOOKUP('Données projet'!$B$12,Paramètres!$A$1:$I$89,3,0)*VLOOKUP('Données projet'!$B$12,Paramètres!$A$1:$I$89,5,0)</f>
        <v>-4.8949004849418999E-13</v>
      </c>
      <c r="CA158" s="14" t="e">
        <f t="shared" si="170"/>
        <v>#NUM!</v>
      </c>
      <c r="CB158" s="22" t="e">
        <f t="shared" si="171"/>
        <v>#NUM!</v>
      </c>
      <c r="CC158" s="59" t="e">
        <f t="shared" si="119"/>
        <v>#NUM!</v>
      </c>
      <c r="CD158" s="59">
        <f ca="1">AVERAGE(OFFSET($CC$3,0,0,'Données projet'!$E$12+1,1))-AVERAGE(OFFSET($H$3,0,0,'Données projet'!$E$12+1,1))</f>
        <v>519.42142379895688</v>
      </c>
      <c r="CE158" s="59">
        <f t="shared" si="148"/>
        <v>275.7070979241023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-2.8421709430404007E-13</v>
      </c>
      <c r="CU158" s="18">
        <f>CT158*VLOOKUP('Données projet'!$B$13,Paramètres!$A$1:$I$89,3,0)*VLOOKUP('Données projet'!$B$13,Paramètres!$A$1:$I$89,5,0)</f>
        <v>-1.69961822393816E-13</v>
      </c>
      <c r="CV158" s="14" t="e">
        <f t="shared" si="173"/>
        <v>#NUM!</v>
      </c>
      <c r="CW158" s="22" t="e">
        <f t="shared" si="174"/>
        <v>#NUM!</v>
      </c>
      <c r="CX158" s="59" t="e">
        <f t="shared" si="122"/>
        <v>#NUM!</v>
      </c>
      <c r="CY158" s="59">
        <f ca="1">AVERAGE(OFFSET($CX$3,0,0,'Données projet'!$E$13+1,1))-AVERAGE(OFFSET($H$3,0,0,'Données projet'!$E$13+1,1))</f>
        <v>267.32460497279214</v>
      </c>
      <c r="CZ158" s="59">
        <f t="shared" si="150"/>
        <v>278.51995033460219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0.84188617334594607</v>
      </c>
      <c r="DG158" s="23">
        <f>EXP(-LN(2)/25)*DG157+(1-EXP(-LN(2)/25))/(LN(2)/25)*Calculateur!DB158*Calculateur!DD158*VLOOKUP('Données projet'!$B$13,Paramètres!$A$1:$I$89,3,0)*0.475*44/12</f>
        <v>0.5136261701317385</v>
      </c>
      <c r="DH158" s="23">
        <f>EXP(-LN(2)/2)*DH157+(1-EXP(-LN(2)/2))/(LN(2)/2)*DB158*DE158*VLOOKUP('Données projet'!$B$13,Paramètres!$A$1:$I$89,3,0)*0.475*44/12</f>
        <v>9.7210203804147266E-19</v>
      </c>
      <c r="DI158" s="24">
        <f t="shared" si="175"/>
        <v>1.3555123434776846</v>
      </c>
      <c r="DJ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-1.7053025658242404E-13</v>
      </c>
      <c r="DP158" s="18">
        <f>DO158*VLOOKUP('Données projet'!$B$14,Paramètres!$A$1:$I$89,3,0)*VLOOKUP('Données projet'!$B$14,Paramètres!$A$1:$I$89,5,0)</f>
        <v>-1.4897523215040567E-13</v>
      </c>
      <c r="DQ158" s="14" t="e">
        <f t="shared" si="176"/>
        <v>#NUM!</v>
      </c>
      <c r="DR158" s="22" t="e">
        <f t="shared" si="177"/>
        <v>#NUM!</v>
      </c>
      <c r="DS158" s="59" t="e">
        <f t="shared" si="125"/>
        <v>#NUM!</v>
      </c>
      <c r="DT158" s="59">
        <f ca="1">AVERAGE(OFFSET($DS$3,0,0,'Données projet'!$E$14+1,1))-AVERAGE(OFFSET($H$3,0,0,'Données projet'!$E$14+1,1))</f>
        <v>350.10291030592276</v>
      </c>
      <c r="DU158" s="59">
        <f t="shared" si="152"/>
        <v>379.66960949480392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0</v>
      </c>
      <c r="EK158" s="18">
        <f>EJ158*VLOOKUP('Données projet'!$B$15,Paramètres!$A$1:$I$89,3,0)*VLOOKUP('Données projet'!$B$15,Paramètres!$A$1:$I$89,5,0)</f>
        <v>0</v>
      </c>
      <c r="EL158" s="14" t="e">
        <f t="shared" si="179"/>
        <v>#NUM!</v>
      </c>
      <c r="EM158" s="22" t="e">
        <f t="shared" si="180"/>
        <v>#NUM!</v>
      </c>
      <c r="EN158" s="59" t="e">
        <f t="shared" si="128"/>
        <v>#NUM!</v>
      </c>
      <c r="EO158" s="59">
        <f ca="1">AVERAGE(OFFSET($EN$3,0,0,'Données projet'!$E$15+1,1))-AVERAGE(OFFSET($H$3,0,0,'Données projet'!$E$15+1,1))</f>
        <v>319.51502927075376</v>
      </c>
      <c r="EP158" s="59">
        <f t="shared" si="154"/>
        <v>433.77429725729928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-5.6843418860808015E-14</v>
      </c>
      <c r="FF158" s="18">
        <f>FE158*VLOOKUP('Données projet'!$B$16,Paramètres!$A$1:$I$89,3,0)*VLOOKUP('Données projet'!$B$16,Paramètres!$A$1:$I$89,5,0)</f>
        <v>-5.4092197387944907E-14</v>
      </c>
      <c r="FG158" s="14" t="e">
        <f t="shared" si="182"/>
        <v>#NUM!</v>
      </c>
      <c r="FH158" s="22" t="e">
        <f t="shared" si="183"/>
        <v>#NUM!</v>
      </c>
      <c r="FI158" s="59" t="e">
        <f t="shared" si="131"/>
        <v>#NUM!</v>
      </c>
      <c r="FJ158" s="59">
        <f ca="1">AVERAGE(OFFSET($FI$3,0,0,'Données projet'!$E$16+1,1))-AVERAGE(OFFSET($H$3,0,0,'Données projet'!$E$16+1,1))</f>
        <v>396.3085896953769</v>
      </c>
      <c r="FK158" s="59">
        <f t="shared" si="156"/>
        <v>319.05961996522967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2.2737367544323206E-13</v>
      </c>
      <c r="GA158" s="18">
        <f>FZ158*VLOOKUP('Données projet'!$B$17,Paramètres!$A$1:$I$89,3,0)*VLOOKUP('Données projet'!$B$17,Paramètres!$A$1:$I$89,5,0)</f>
        <v>1.5252226148732008E-13</v>
      </c>
      <c r="GB158" s="14">
        <f t="shared" si="185"/>
        <v>2.1814502464536512E-12</v>
      </c>
      <c r="GC158" s="22">
        <f t="shared" si="186"/>
        <v>4.0650021179971913E-12</v>
      </c>
      <c r="GD158" s="59">
        <f t="shared" si="134"/>
        <v>290.65638287774988</v>
      </c>
      <c r="GE158" s="59">
        <f ca="1">AVERAGE(OFFSET($GD$3,0,0,'Données projet'!$E$17+1,1))-AVERAGE(OFFSET($H$3,0,0,'Données projet'!$E$17+1,1))</f>
        <v>357.2695384221413</v>
      </c>
      <c r="GF158" s="59">
        <f t="shared" si="158"/>
        <v>296.23918885315254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</v>
      </c>
      <c r="GP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69.26992260302157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1.1368683772161603E-13</v>
      </c>
      <c r="GV158" s="18">
        <f>GU158*VLOOKUP('Données projet'!$B$18,Paramètres!$A$1:$I$89,3,0)*VLOOKUP('Données projet'!$B$18,Paramètres!$A$1:$I$89,5,0)</f>
        <v>9.2222762759774927E-14</v>
      </c>
      <c r="GW158" s="14">
        <f t="shared" si="188"/>
        <v>1.3985662224947967E-12</v>
      </c>
      <c r="GX158" s="22">
        <f t="shared" si="189"/>
        <v>2.5964574826517121E-12</v>
      </c>
      <c r="GY158" s="59">
        <f t="shared" si="137"/>
        <v>290.6563828777484</v>
      </c>
      <c r="GZ158" s="59">
        <f ca="1">AVERAGE(OFFSET($GY$3,0,0,'Données projet'!$E$18+1,1))-AVERAGE(OFFSET($H$3,0,0,'Données projet'!$E$18+1,1))</f>
        <v>339.25326110952267</v>
      </c>
      <c r="HA158" s="59">
        <f t="shared" si="160"/>
        <v>286.69182905555692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2">
        <f>'Scénario référence'!$B$16*5+'Scénario référence'!$B$17*0+'Scénario référence'!$B$18*5</f>
        <v>2.2000000000000002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8.0666666666666682</v>
      </c>
      <c r="H159" s="65">
        <f t="shared" si="110"/>
        <v>224.4</v>
      </c>
      <c r="I159" s="69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1.0231815394945443E-12</v>
      </c>
      <c r="O159" s="14">
        <f>N159*VLOOKUP('Données projet'!$B$9,Paramètres!$A$1:$I$89,3,0)*VLOOKUP('Données projet'!$B$9,Paramètres!$A$1:$I$89,5,0)</f>
        <v>1.037506081047468E-12</v>
      </c>
      <c r="P159" s="14">
        <f t="shared" si="141"/>
        <v>1.1870838703405429E-11</v>
      </c>
      <c r="Q159" s="22">
        <f t="shared" si="162"/>
        <v>2.2482033832922128E-11</v>
      </c>
      <c r="R159" s="59">
        <f t="shared" si="109"/>
        <v>290.702821983408</v>
      </c>
      <c r="S159" s="59">
        <f ca="1">AVERAGE(OFFSET($R$3,0,0,'Données projet'!$E$9+1,1))-AVERAGE(OFFSET($H$3,0,0,'Données projet'!$E$9+1,1))</f>
        <v>595.03194537376203</v>
      </c>
      <c r="T159" s="59">
        <f t="shared" si="142"/>
        <v>315.02619963200516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1.0231815394945443E-12</v>
      </c>
      <c r="AJ159" s="14">
        <f>AI159*VLOOKUP('Données projet'!$B$10,Paramètres!$A$1:$I$89,3,0)*VLOOKUP('Données projet'!$B$10,Paramètres!$A$1:$I$89,5,0)</f>
        <v>9.2577465693466368E-13</v>
      </c>
      <c r="AK159" s="14">
        <f t="shared" si="164"/>
        <v>1.0733865205587901E-11</v>
      </c>
      <c r="AL159" s="22">
        <f t="shared" si="165"/>
        <v>2.030720609389346E-11</v>
      </c>
      <c r="AM159" s="59">
        <f t="shared" si="113"/>
        <v>290.70282198340578</v>
      </c>
      <c r="AN159" s="59">
        <f ca="1">AVERAGE(OFFSET($AM$3,0,0,'Données projet'!$E$10+1,1))-AVERAGE(OFFSET($H$3,0,0,'Données projet'!$E$10+1,1))</f>
        <v>537.67467885131316</v>
      </c>
      <c r="AO159" s="59">
        <f t="shared" si="144"/>
        <v>286.6246792875379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4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5.1159076974727213E-13</v>
      </c>
      <c r="BE159" s="14">
        <f>BD159*VLOOKUP('Données projet'!$B$11,Paramètres!$A$1:$I$89,3,0)*VLOOKUP('Données projet'!$B$11,Paramètres!$A$1:$I$89,5,0)</f>
        <v>5.3471467253984886E-13</v>
      </c>
      <c r="BF159" s="14">
        <f t="shared" si="167"/>
        <v>6.6087717628803869E-12</v>
      </c>
      <c r="BG159" s="22">
        <f t="shared" si="168"/>
        <v>1.244157220835691E-11</v>
      </c>
      <c r="BH159" s="59">
        <f t="shared" si="116"/>
        <v>290.70282198339794</v>
      </c>
      <c r="BI159" s="59">
        <f ca="1">AVERAGE(OFFSET($BH$3,0,0,'Données projet'!$E$11+1,1))-AVERAGE(OFFSET($H$3,0,0,'Données projet'!$E$11+1,1))</f>
        <v>612.31844548481115</v>
      </c>
      <c r="BJ159" s="59">
        <f t="shared" si="146"/>
        <v>386.56924356342199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</v>
      </c>
      <c r="BT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-4.5474735088646412E-13</v>
      </c>
      <c r="BZ159" s="14">
        <f>BY159*VLOOKUP('Données projet'!$B$12,Paramètres!$A$1:$I$89,3,0)*VLOOKUP('Données projet'!$B$12,Paramètres!$A$1:$I$89,5,0)</f>
        <v>-4.8949004849418999E-13</v>
      </c>
      <c r="CA159" s="14" t="e">
        <f t="shared" si="170"/>
        <v>#NUM!</v>
      </c>
      <c r="CB159" s="22" t="e">
        <f t="shared" si="171"/>
        <v>#NUM!</v>
      </c>
      <c r="CC159" s="59" t="e">
        <f t="shared" si="119"/>
        <v>#NUM!</v>
      </c>
      <c r="CD159" s="59">
        <f ca="1">AVERAGE(OFFSET($CC$3,0,0,'Données projet'!$E$12+1,1))-AVERAGE(OFFSET($H$3,0,0,'Données projet'!$E$12+1,1))</f>
        <v>519.42142379895688</v>
      </c>
      <c r="CE159" s="59">
        <f t="shared" si="148"/>
        <v>275.7070979241023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-2.8421709430404007E-13</v>
      </c>
      <c r="CU159" s="18">
        <f>CT159*VLOOKUP('Données projet'!$B$13,Paramètres!$A$1:$I$89,3,0)*VLOOKUP('Données projet'!$B$13,Paramètres!$A$1:$I$89,5,0)</f>
        <v>-1.69961822393816E-13</v>
      </c>
      <c r="CV159" s="14" t="e">
        <f t="shared" si="173"/>
        <v>#NUM!</v>
      </c>
      <c r="CW159" s="22" t="e">
        <f t="shared" si="174"/>
        <v>#NUM!</v>
      </c>
      <c r="CX159" s="59" t="e">
        <f t="shared" si="122"/>
        <v>#NUM!</v>
      </c>
      <c r="CY159" s="59">
        <f ca="1">AVERAGE(OFFSET($CX$3,0,0,'Données projet'!$E$13+1,1))-AVERAGE(OFFSET($H$3,0,0,'Données projet'!$E$13+1,1))</f>
        <v>267.32460497279214</v>
      </c>
      <c r="CZ159" s="59">
        <f t="shared" si="150"/>
        <v>278.51995033460219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0.82537729898649392</v>
      </c>
      <c r="DG159" s="23">
        <f>EXP(-LN(2)/25)*DG158+(1-EXP(-LN(2)/25))/(LN(2)/25)*Calculateur!DB159*Calculateur!DD159*VLOOKUP('Données projet'!$B$13,Paramètres!$A$1:$I$89,3,0)*0.475*44/12</f>
        <v>0.49958103549905974</v>
      </c>
      <c r="DH159" s="23">
        <f>EXP(-LN(2)/2)*DH158+(1-EXP(-LN(2)/2))/(LN(2)/2)*DB159*DE159*VLOOKUP('Données projet'!$B$13,Paramètres!$A$1:$I$89,3,0)*0.475*44/12</f>
        <v>6.8737994310438851E-19</v>
      </c>
      <c r="DI159" s="24">
        <f t="shared" si="175"/>
        <v>1.3249583344855536</v>
      </c>
      <c r="DJ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-1.7053025658242404E-13</v>
      </c>
      <c r="DP159" s="18">
        <f>DO159*VLOOKUP('Données projet'!$B$14,Paramètres!$A$1:$I$89,3,0)*VLOOKUP('Données projet'!$B$14,Paramètres!$A$1:$I$89,5,0)</f>
        <v>-1.4897523215040567E-13</v>
      </c>
      <c r="DQ159" s="14" t="e">
        <f t="shared" si="176"/>
        <v>#NUM!</v>
      </c>
      <c r="DR159" s="22" t="e">
        <f t="shared" si="177"/>
        <v>#NUM!</v>
      </c>
      <c r="DS159" s="59" t="e">
        <f t="shared" si="125"/>
        <v>#NUM!</v>
      </c>
      <c r="DT159" s="59">
        <f ca="1">AVERAGE(OFFSET($DS$3,0,0,'Données projet'!$E$14+1,1))-AVERAGE(OFFSET($H$3,0,0,'Données projet'!$E$14+1,1))</f>
        <v>350.10291030592276</v>
      </c>
      <c r="DU159" s="59">
        <f t="shared" si="152"/>
        <v>379.66960949480392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0</v>
      </c>
      <c r="EK159" s="18">
        <f>EJ159*VLOOKUP('Données projet'!$B$15,Paramètres!$A$1:$I$89,3,0)*VLOOKUP('Données projet'!$B$15,Paramètres!$A$1:$I$89,5,0)</f>
        <v>0</v>
      </c>
      <c r="EL159" s="14" t="e">
        <f t="shared" si="179"/>
        <v>#NUM!</v>
      </c>
      <c r="EM159" s="22" t="e">
        <f t="shared" si="180"/>
        <v>#NUM!</v>
      </c>
      <c r="EN159" s="59" t="e">
        <f t="shared" si="128"/>
        <v>#NUM!</v>
      </c>
      <c r="EO159" s="59">
        <f ca="1">AVERAGE(OFFSET($EN$3,0,0,'Données projet'!$E$15+1,1))-AVERAGE(OFFSET($H$3,0,0,'Données projet'!$E$15+1,1))</f>
        <v>319.51502927075376</v>
      </c>
      <c r="EP159" s="59">
        <f t="shared" si="154"/>
        <v>433.77429725729928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-5.6843418860808015E-14</v>
      </c>
      <c r="FF159" s="18">
        <f>FE159*VLOOKUP('Données projet'!$B$16,Paramètres!$A$1:$I$89,3,0)*VLOOKUP('Données projet'!$B$16,Paramètres!$A$1:$I$89,5,0)</f>
        <v>-5.4092197387944907E-14</v>
      </c>
      <c r="FG159" s="14" t="e">
        <f t="shared" si="182"/>
        <v>#NUM!</v>
      </c>
      <c r="FH159" s="22" t="e">
        <f t="shared" si="183"/>
        <v>#NUM!</v>
      </c>
      <c r="FI159" s="59" t="e">
        <f t="shared" si="131"/>
        <v>#NUM!</v>
      </c>
      <c r="FJ159" s="59">
        <f ca="1">AVERAGE(OFFSET($FI$3,0,0,'Données projet'!$E$16+1,1))-AVERAGE(OFFSET($H$3,0,0,'Données projet'!$E$16+1,1))</f>
        <v>396.3085896953769</v>
      </c>
      <c r="FK159" s="59">
        <f t="shared" si="156"/>
        <v>319.05961996522967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2.2737367544323206E-13</v>
      </c>
      <c r="GA159" s="18">
        <f>FZ159*VLOOKUP('Données projet'!$B$17,Paramètres!$A$1:$I$89,3,0)*VLOOKUP('Données projet'!$B$17,Paramètres!$A$1:$I$89,5,0)</f>
        <v>1.5252226148732008E-13</v>
      </c>
      <c r="GB159" s="14">
        <f t="shared" si="185"/>
        <v>2.1814502464536512E-12</v>
      </c>
      <c r="GC159" s="22">
        <f t="shared" si="186"/>
        <v>4.0650021179971913E-12</v>
      </c>
      <c r="GD159" s="59">
        <f t="shared" si="134"/>
        <v>290.70282198338958</v>
      </c>
      <c r="GE159" s="59">
        <f ca="1">AVERAGE(OFFSET($GD$3,0,0,'Données projet'!$E$17+1,1))-AVERAGE(OFFSET($H$3,0,0,'Données projet'!$E$17+1,1))</f>
        <v>357.2695384221413</v>
      </c>
      <c r="GF159" s="59">
        <f t="shared" si="158"/>
        <v>296.23918885315254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</v>
      </c>
      <c r="GP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69.282587813650593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1.1368683772161603E-13</v>
      </c>
      <c r="GV159" s="18">
        <f>GU159*VLOOKUP('Données projet'!$B$18,Paramètres!$A$1:$I$89,3,0)*VLOOKUP('Données projet'!$B$18,Paramètres!$A$1:$I$89,5,0)</f>
        <v>9.2222762759774927E-14</v>
      </c>
      <c r="GW159" s="14">
        <f t="shared" si="188"/>
        <v>1.3985662224947967E-12</v>
      </c>
      <c r="GX159" s="22">
        <f t="shared" si="189"/>
        <v>2.5964574826517121E-12</v>
      </c>
      <c r="GY159" s="59">
        <f t="shared" si="137"/>
        <v>290.70282198338811</v>
      </c>
      <c r="GZ159" s="59">
        <f ca="1">AVERAGE(OFFSET($GY$3,0,0,'Données projet'!$E$18+1,1))-AVERAGE(OFFSET($H$3,0,0,'Données projet'!$E$18+1,1))</f>
        <v>339.25326110952267</v>
      </c>
      <c r="HA159" s="59">
        <f t="shared" si="160"/>
        <v>286.69182905555692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2">
        <f>'Scénario référence'!$B$16*5+'Scénario référence'!$B$17*0+'Scénario référence'!$B$18*5</f>
        <v>2.2000000000000002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8.0666666666666682</v>
      </c>
      <c r="H160" s="65">
        <f t="shared" si="110"/>
        <v>224.4</v>
      </c>
      <c r="I160" s="69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1.0231815394945443E-12</v>
      </c>
      <c r="O160" s="14">
        <f>N160*VLOOKUP('Données projet'!$B$9,Paramètres!$A$1:$I$89,3,0)*VLOOKUP('Données projet'!$B$9,Paramètres!$A$1:$I$89,5,0)</f>
        <v>1.037506081047468E-12</v>
      </c>
      <c r="P160" s="14">
        <f t="shared" si="141"/>
        <v>1.1870838703405429E-11</v>
      </c>
      <c r="Q160" s="22">
        <f t="shared" si="162"/>
        <v>2.2482033832922128E-11</v>
      </c>
      <c r="R160" s="59">
        <f t="shared" si="109"/>
        <v>290.7484554743873</v>
      </c>
      <c r="S160" s="59">
        <f ca="1">AVERAGE(OFFSET($R$3,0,0,'Données projet'!$E$9+1,1))-AVERAGE(OFFSET($H$3,0,0,'Données projet'!$E$9+1,1))</f>
        <v>595.03194537376203</v>
      </c>
      <c r="T160" s="59">
        <f t="shared" si="142"/>
        <v>315.02619963200516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1.0231815394945443E-12</v>
      </c>
      <c r="AJ160" s="14">
        <f>AI160*VLOOKUP('Données projet'!$B$10,Paramètres!$A$1:$I$89,3,0)*VLOOKUP('Données projet'!$B$10,Paramètres!$A$1:$I$89,5,0)</f>
        <v>9.2577465693466368E-13</v>
      </c>
      <c r="AK160" s="14">
        <f t="shared" si="164"/>
        <v>1.0733865205587901E-11</v>
      </c>
      <c r="AL160" s="22">
        <f t="shared" si="165"/>
        <v>2.030720609389346E-11</v>
      </c>
      <c r="AM160" s="59">
        <f t="shared" si="113"/>
        <v>290.74845547438508</v>
      </c>
      <c r="AN160" s="59">
        <f ca="1">AVERAGE(OFFSET($AM$3,0,0,'Données projet'!$E$10+1,1))-AVERAGE(OFFSET($H$3,0,0,'Données projet'!$E$10+1,1))</f>
        <v>537.67467885131316</v>
      </c>
      <c r="AO160" s="59">
        <f t="shared" si="144"/>
        <v>286.6246792875379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4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5.1159076974727213E-13</v>
      </c>
      <c r="BE160" s="14">
        <f>BD160*VLOOKUP('Données projet'!$B$11,Paramètres!$A$1:$I$89,3,0)*VLOOKUP('Données projet'!$B$11,Paramètres!$A$1:$I$89,5,0)</f>
        <v>5.3471467253984886E-13</v>
      </c>
      <c r="BF160" s="14">
        <f t="shared" si="167"/>
        <v>6.6087717628803869E-12</v>
      </c>
      <c r="BG160" s="22">
        <f t="shared" si="168"/>
        <v>1.244157220835691E-11</v>
      </c>
      <c r="BH160" s="59">
        <f t="shared" si="116"/>
        <v>290.74845547437724</v>
      </c>
      <c r="BI160" s="59">
        <f ca="1">AVERAGE(OFFSET($BH$3,0,0,'Données projet'!$E$11+1,1))-AVERAGE(OFFSET($H$3,0,0,'Données projet'!$E$11+1,1))</f>
        <v>612.31844548481115</v>
      </c>
      <c r="BJ160" s="59">
        <f t="shared" si="146"/>
        <v>386.56924356342199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</v>
      </c>
      <c r="BT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-4.5474735088646412E-13</v>
      </c>
      <c r="BZ160" s="14">
        <f>BY160*VLOOKUP('Données projet'!$B$12,Paramètres!$A$1:$I$89,3,0)*VLOOKUP('Données projet'!$B$12,Paramètres!$A$1:$I$89,5,0)</f>
        <v>-4.8949004849418999E-13</v>
      </c>
      <c r="CA160" s="14" t="e">
        <f t="shared" si="170"/>
        <v>#NUM!</v>
      </c>
      <c r="CB160" s="22" t="e">
        <f t="shared" si="171"/>
        <v>#NUM!</v>
      </c>
      <c r="CC160" s="59" t="e">
        <f t="shared" si="119"/>
        <v>#NUM!</v>
      </c>
      <c r="CD160" s="59">
        <f ca="1">AVERAGE(OFFSET($CC$3,0,0,'Données projet'!$E$12+1,1))-AVERAGE(OFFSET($H$3,0,0,'Données projet'!$E$12+1,1))</f>
        <v>519.42142379895688</v>
      </c>
      <c r="CE160" s="59">
        <f t="shared" si="148"/>
        <v>275.7070979241023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-2.8421709430404007E-13</v>
      </c>
      <c r="CU160" s="18">
        <f>CT160*VLOOKUP('Données projet'!$B$13,Paramètres!$A$1:$I$89,3,0)*VLOOKUP('Données projet'!$B$13,Paramètres!$A$1:$I$89,5,0)</f>
        <v>-1.69961822393816E-13</v>
      </c>
      <c r="CV160" s="14" t="e">
        <f t="shared" si="173"/>
        <v>#NUM!</v>
      </c>
      <c r="CW160" s="22" t="e">
        <f t="shared" si="174"/>
        <v>#NUM!</v>
      </c>
      <c r="CX160" s="59" t="e">
        <f t="shared" si="122"/>
        <v>#NUM!</v>
      </c>
      <c r="CY160" s="59">
        <f ca="1">AVERAGE(OFFSET($CX$3,0,0,'Données projet'!$E$13+1,1))-AVERAGE(OFFSET($H$3,0,0,'Données projet'!$E$13+1,1))</f>
        <v>267.32460497279214</v>
      </c>
      <c r="CZ160" s="59">
        <f t="shared" si="150"/>
        <v>278.51995033460219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0.80919215358381158</v>
      </c>
      <c r="DG160" s="23">
        <f>EXP(-LN(2)/25)*DG159+(1-EXP(-LN(2)/25))/(LN(2)/25)*Calculateur!DB160*Calculateur!DD160*VLOOKUP('Données projet'!$B$13,Paramètres!$A$1:$I$89,3,0)*0.475*44/12</f>
        <v>0.48591996581151309</v>
      </c>
      <c r="DH160" s="23">
        <f>EXP(-LN(2)/2)*DH159+(1-EXP(-LN(2)/2))/(LN(2)/2)*DB160*DE160*VLOOKUP('Données projet'!$B$13,Paramètres!$A$1:$I$89,3,0)*0.475*44/12</f>
        <v>4.8605101902073633E-19</v>
      </c>
      <c r="DI160" s="24">
        <f t="shared" si="175"/>
        <v>1.2951121193953248</v>
      </c>
      <c r="DJ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-1.7053025658242404E-13</v>
      </c>
      <c r="DP160" s="18">
        <f>DO160*VLOOKUP('Données projet'!$B$14,Paramètres!$A$1:$I$89,3,0)*VLOOKUP('Données projet'!$B$14,Paramètres!$A$1:$I$89,5,0)</f>
        <v>-1.4897523215040567E-13</v>
      </c>
      <c r="DQ160" s="14" t="e">
        <f t="shared" si="176"/>
        <v>#NUM!</v>
      </c>
      <c r="DR160" s="22" t="e">
        <f t="shared" si="177"/>
        <v>#NUM!</v>
      </c>
      <c r="DS160" s="59" t="e">
        <f t="shared" si="125"/>
        <v>#NUM!</v>
      </c>
      <c r="DT160" s="59">
        <f ca="1">AVERAGE(OFFSET($DS$3,0,0,'Données projet'!$E$14+1,1))-AVERAGE(OFFSET($H$3,0,0,'Données projet'!$E$14+1,1))</f>
        <v>350.10291030592276</v>
      </c>
      <c r="DU160" s="59">
        <f t="shared" si="152"/>
        <v>379.66960949480392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0</v>
      </c>
      <c r="EK160" s="18">
        <f>EJ160*VLOOKUP('Données projet'!$B$15,Paramètres!$A$1:$I$89,3,0)*VLOOKUP('Données projet'!$B$15,Paramètres!$A$1:$I$89,5,0)</f>
        <v>0</v>
      </c>
      <c r="EL160" s="14" t="e">
        <f t="shared" si="179"/>
        <v>#NUM!</v>
      </c>
      <c r="EM160" s="22" t="e">
        <f t="shared" si="180"/>
        <v>#NUM!</v>
      </c>
      <c r="EN160" s="59" t="e">
        <f t="shared" si="128"/>
        <v>#NUM!</v>
      </c>
      <c r="EO160" s="59">
        <f ca="1">AVERAGE(OFFSET($EN$3,0,0,'Données projet'!$E$15+1,1))-AVERAGE(OFFSET($H$3,0,0,'Données projet'!$E$15+1,1))</f>
        <v>319.51502927075376</v>
      </c>
      <c r="EP160" s="59">
        <f t="shared" si="154"/>
        <v>433.77429725729928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-5.6843418860808015E-14</v>
      </c>
      <c r="FF160" s="18">
        <f>FE160*VLOOKUP('Données projet'!$B$16,Paramètres!$A$1:$I$89,3,0)*VLOOKUP('Données projet'!$B$16,Paramètres!$A$1:$I$89,5,0)</f>
        <v>-5.4092197387944907E-14</v>
      </c>
      <c r="FG160" s="14" t="e">
        <f t="shared" si="182"/>
        <v>#NUM!</v>
      </c>
      <c r="FH160" s="22" t="e">
        <f t="shared" si="183"/>
        <v>#NUM!</v>
      </c>
      <c r="FI160" s="59" t="e">
        <f t="shared" si="131"/>
        <v>#NUM!</v>
      </c>
      <c r="FJ160" s="59">
        <f ca="1">AVERAGE(OFFSET($FI$3,0,0,'Données projet'!$E$16+1,1))-AVERAGE(OFFSET($H$3,0,0,'Données projet'!$E$16+1,1))</f>
        <v>396.3085896953769</v>
      </c>
      <c r="FK160" s="59">
        <f t="shared" si="156"/>
        <v>319.05961996522967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2.2737367544323206E-13</v>
      </c>
      <c r="GA160" s="18">
        <f>FZ160*VLOOKUP('Données projet'!$B$17,Paramètres!$A$1:$I$89,3,0)*VLOOKUP('Données projet'!$B$17,Paramètres!$A$1:$I$89,5,0)</f>
        <v>1.5252226148732008E-13</v>
      </c>
      <c r="GB160" s="14">
        <f t="shared" si="185"/>
        <v>2.1814502464536512E-12</v>
      </c>
      <c r="GC160" s="22">
        <f t="shared" si="186"/>
        <v>4.0650021179971913E-12</v>
      </c>
      <c r="GD160" s="59">
        <f t="shared" si="134"/>
        <v>290.74845547436888</v>
      </c>
      <c r="GE160" s="59">
        <f ca="1">AVERAGE(OFFSET($GD$3,0,0,'Données projet'!$E$17+1,1))-AVERAGE(OFFSET($H$3,0,0,'Données projet'!$E$17+1,1))</f>
        <v>357.2695384221413</v>
      </c>
      <c r="GF160" s="59">
        <f t="shared" si="158"/>
        <v>296.23918885315254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</v>
      </c>
      <c r="GP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69.295033311190394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1.1368683772161603E-13</v>
      </c>
      <c r="GV160" s="18">
        <f>GU160*VLOOKUP('Données projet'!$B$18,Paramètres!$A$1:$I$89,3,0)*VLOOKUP('Données projet'!$B$18,Paramètres!$A$1:$I$89,5,0)</f>
        <v>9.2222762759774927E-14</v>
      </c>
      <c r="GW160" s="14">
        <f t="shared" si="188"/>
        <v>1.3985662224947967E-12</v>
      </c>
      <c r="GX160" s="22">
        <f t="shared" si="189"/>
        <v>2.5964574826517121E-12</v>
      </c>
      <c r="GY160" s="59">
        <f t="shared" si="137"/>
        <v>290.7484554743674</v>
      </c>
      <c r="GZ160" s="59">
        <f ca="1">AVERAGE(OFFSET($GY$3,0,0,'Données projet'!$E$18+1,1))-AVERAGE(OFFSET($H$3,0,0,'Données projet'!$E$18+1,1))</f>
        <v>339.25326110952267</v>
      </c>
      <c r="HA160" s="59">
        <f t="shared" si="160"/>
        <v>286.69182905555692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2">
        <f>'Scénario référence'!$B$16*5+'Scénario référence'!$B$17*0+'Scénario référence'!$B$18*5</f>
        <v>2.2000000000000002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8.0666666666666682</v>
      </c>
      <c r="H161" s="65">
        <f t="shared" si="110"/>
        <v>224.4</v>
      </c>
      <c r="I161" s="69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1.0231815394945443E-12</v>
      </c>
      <c r="O161" s="14">
        <f>N161*VLOOKUP('Données projet'!$B$9,Paramètres!$A$1:$I$89,3,0)*VLOOKUP('Données projet'!$B$9,Paramètres!$A$1:$I$89,5,0)</f>
        <v>1.037506081047468E-12</v>
      </c>
      <c r="P161" s="14">
        <f t="shared" si="141"/>
        <v>1.1870838703405429E-11</v>
      </c>
      <c r="Q161" s="22">
        <f t="shared" si="162"/>
        <v>2.2482033832922128E-11</v>
      </c>
      <c r="R161" s="59">
        <f t="shared" si="109"/>
        <v>290.79329732631919</v>
      </c>
      <c r="S161" s="59">
        <f ca="1">AVERAGE(OFFSET($R$3,0,0,'Données projet'!$E$9+1,1))-AVERAGE(OFFSET($H$3,0,0,'Données projet'!$E$9+1,1))</f>
        <v>595.03194537376203</v>
      </c>
      <c r="T161" s="59">
        <f t="shared" si="142"/>
        <v>315.02619963200516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1.0231815394945443E-12</v>
      </c>
      <c r="AJ161" s="14">
        <f>AI161*VLOOKUP('Données projet'!$B$10,Paramètres!$A$1:$I$89,3,0)*VLOOKUP('Données projet'!$B$10,Paramètres!$A$1:$I$89,5,0)</f>
        <v>9.2577465693466368E-13</v>
      </c>
      <c r="AK161" s="14">
        <f t="shared" si="164"/>
        <v>1.0733865205587901E-11</v>
      </c>
      <c r="AL161" s="22">
        <f t="shared" si="165"/>
        <v>2.030720609389346E-11</v>
      </c>
      <c r="AM161" s="59">
        <f t="shared" si="113"/>
        <v>290.79329732631697</v>
      </c>
      <c r="AN161" s="59">
        <f ca="1">AVERAGE(OFFSET($AM$3,0,0,'Données projet'!$E$10+1,1))-AVERAGE(OFFSET($H$3,0,0,'Données projet'!$E$10+1,1))</f>
        <v>537.67467885131316</v>
      </c>
      <c r="AO161" s="59">
        <f t="shared" si="144"/>
        <v>286.6246792875379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4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5.1159076974727213E-13</v>
      </c>
      <c r="BE161" s="14">
        <f>BD161*VLOOKUP('Données projet'!$B$11,Paramètres!$A$1:$I$89,3,0)*VLOOKUP('Données projet'!$B$11,Paramètres!$A$1:$I$89,5,0)</f>
        <v>5.3471467253984886E-13</v>
      </c>
      <c r="BF161" s="14">
        <f t="shared" si="167"/>
        <v>6.6087717628803869E-12</v>
      </c>
      <c r="BG161" s="22">
        <f t="shared" si="168"/>
        <v>1.244157220835691E-11</v>
      </c>
      <c r="BH161" s="59">
        <f t="shared" si="116"/>
        <v>290.79329732630913</v>
      </c>
      <c r="BI161" s="59">
        <f ca="1">AVERAGE(OFFSET($BH$3,0,0,'Données projet'!$E$11+1,1))-AVERAGE(OFFSET($H$3,0,0,'Données projet'!$E$11+1,1))</f>
        <v>612.31844548481115</v>
      </c>
      <c r="BJ161" s="59">
        <f t="shared" si="146"/>
        <v>386.56924356342199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</v>
      </c>
      <c r="BT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-4.5474735088646412E-13</v>
      </c>
      <c r="BZ161" s="14">
        <f>BY161*VLOOKUP('Données projet'!$B$12,Paramètres!$A$1:$I$89,3,0)*VLOOKUP('Données projet'!$B$12,Paramètres!$A$1:$I$89,5,0)</f>
        <v>-4.8949004849418999E-13</v>
      </c>
      <c r="CA161" s="14" t="e">
        <f t="shared" si="170"/>
        <v>#NUM!</v>
      </c>
      <c r="CB161" s="22" t="e">
        <f t="shared" si="171"/>
        <v>#NUM!</v>
      </c>
      <c r="CC161" s="59" t="e">
        <f t="shared" si="119"/>
        <v>#NUM!</v>
      </c>
      <c r="CD161" s="59">
        <f ca="1">AVERAGE(OFFSET($CC$3,0,0,'Données projet'!$E$12+1,1))-AVERAGE(OFFSET($H$3,0,0,'Données projet'!$E$12+1,1))</f>
        <v>519.42142379895688</v>
      </c>
      <c r="CE161" s="59">
        <f t="shared" si="148"/>
        <v>275.7070979241023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-2.8421709430404007E-13</v>
      </c>
      <c r="CU161" s="18">
        <f>CT161*VLOOKUP('Données projet'!$B$13,Paramètres!$A$1:$I$89,3,0)*VLOOKUP('Données projet'!$B$13,Paramètres!$A$1:$I$89,5,0)</f>
        <v>-1.69961822393816E-13</v>
      </c>
      <c r="CV161" s="14" t="e">
        <f t="shared" si="173"/>
        <v>#NUM!</v>
      </c>
      <c r="CW161" s="22" t="e">
        <f t="shared" si="174"/>
        <v>#NUM!</v>
      </c>
      <c r="CX161" s="59" t="e">
        <f t="shared" si="122"/>
        <v>#NUM!</v>
      </c>
      <c r="CY161" s="59">
        <f ca="1">AVERAGE(OFFSET($CX$3,0,0,'Données projet'!$E$13+1,1))-AVERAGE(OFFSET($H$3,0,0,'Données projet'!$E$13+1,1))</f>
        <v>267.32460497279214</v>
      </c>
      <c r="CZ161" s="59">
        <f t="shared" si="150"/>
        <v>278.51995033460219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0.79332438901051183</v>
      </c>
      <c r="DG161" s="23">
        <f>EXP(-LN(2)/25)*DG160+(1-EXP(-LN(2)/25))/(LN(2)/25)*Calculateur!DB161*Calculateur!DD161*VLOOKUP('Données projet'!$B$13,Paramètres!$A$1:$I$89,3,0)*0.475*44/12</f>
        <v>0.47263245879297683</v>
      </c>
      <c r="DH161" s="23">
        <f>EXP(-LN(2)/2)*DH160+(1-EXP(-LN(2)/2))/(LN(2)/2)*DB161*DE161*VLOOKUP('Données projet'!$B$13,Paramètres!$A$1:$I$89,3,0)*0.475*44/12</f>
        <v>3.4368997155219425E-19</v>
      </c>
      <c r="DI161" s="24">
        <f t="shared" si="175"/>
        <v>1.2659568478034886</v>
      </c>
      <c r="DJ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-1.7053025658242404E-13</v>
      </c>
      <c r="DP161" s="18">
        <f>DO161*VLOOKUP('Données projet'!$B$14,Paramètres!$A$1:$I$89,3,0)*VLOOKUP('Données projet'!$B$14,Paramètres!$A$1:$I$89,5,0)</f>
        <v>-1.4897523215040567E-13</v>
      </c>
      <c r="DQ161" s="14" t="e">
        <f t="shared" si="176"/>
        <v>#NUM!</v>
      </c>
      <c r="DR161" s="22" t="e">
        <f t="shared" si="177"/>
        <v>#NUM!</v>
      </c>
      <c r="DS161" s="59" t="e">
        <f t="shared" si="125"/>
        <v>#NUM!</v>
      </c>
      <c r="DT161" s="59">
        <f ca="1">AVERAGE(OFFSET($DS$3,0,0,'Données projet'!$E$14+1,1))-AVERAGE(OFFSET($H$3,0,0,'Données projet'!$E$14+1,1))</f>
        <v>350.10291030592276</v>
      </c>
      <c r="DU161" s="59">
        <f t="shared" si="152"/>
        <v>379.66960949480392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0</v>
      </c>
      <c r="EK161" s="18">
        <f>EJ161*VLOOKUP('Données projet'!$B$15,Paramètres!$A$1:$I$89,3,0)*VLOOKUP('Données projet'!$B$15,Paramètres!$A$1:$I$89,5,0)</f>
        <v>0</v>
      </c>
      <c r="EL161" s="14" t="e">
        <f t="shared" si="179"/>
        <v>#NUM!</v>
      </c>
      <c r="EM161" s="22" t="e">
        <f t="shared" si="180"/>
        <v>#NUM!</v>
      </c>
      <c r="EN161" s="59" t="e">
        <f t="shared" si="128"/>
        <v>#NUM!</v>
      </c>
      <c r="EO161" s="59">
        <f ca="1">AVERAGE(OFFSET($EN$3,0,0,'Données projet'!$E$15+1,1))-AVERAGE(OFFSET($H$3,0,0,'Données projet'!$E$15+1,1))</f>
        <v>319.51502927075376</v>
      </c>
      <c r="EP161" s="59">
        <f t="shared" si="154"/>
        <v>433.77429725729928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-5.6843418860808015E-14</v>
      </c>
      <c r="FF161" s="18">
        <f>FE161*VLOOKUP('Données projet'!$B$16,Paramètres!$A$1:$I$89,3,0)*VLOOKUP('Données projet'!$B$16,Paramètres!$A$1:$I$89,5,0)</f>
        <v>-5.4092197387944907E-14</v>
      </c>
      <c r="FG161" s="14" t="e">
        <f t="shared" si="182"/>
        <v>#NUM!</v>
      </c>
      <c r="FH161" s="22" t="e">
        <f t="shared" si="183"/>
        <v>#NUM!</v>
      </c>
      <c r="FI161" s="59" t="e">
        <f t="shared" si="131"/>
        <v>#NUM!</v>
      </c>
      <c r="FJ161" s="59">
        <f ca="1">AVERAGE(OFFSET($FI$3,0,0,'Données projet'!$E$16+1,1))-AVERAGE(OFFSET($H$3,0,0,'Données projet'!$E$16+1,1))</f>
        <v>396.3085896953769</v>
      </c>
      <c r="FK161" s="59">
        <f t="shared" si="156"/>
        <v>319.05961996522967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2.2737367544323206E-13</v>
      </c>
      <c r="GA161" s="18">
        <f>FZ161*VLOOKUP('Données projet'!$B$17,Paramètres!$A$1:$I$89,3,0)*VLOOKUP('Données projet'!$B$17,Paramètres!$A$1:$I$89,5,0)</f>
        <v>1.5252226148732008E-13</v>
      </c>
      <c r="GB161" s="14">
        <f t="shared" si="185"/>
        <v>2.1814502464536512E-12</v>
      </c>
      <c r="GC161" s="22">
        <f t="shared" si="186"/>
        <v>4.0650021179971913E-12</v>
      </c>
      <c r="GD161" s="59">
        <f t="shared" si="134"/>
        <v>290.79329732630077</v>
      </c>
      <c r="GE161" s="59">
        <f ca="1">AVERAGE(OFFSET($GD$3,0,0,'Données projet'!$E$17+1,1))-AVERAGE(OFFSET($H$3,0,0,'Données projet'!$E$17+1,1))</f>
        <v>357.2695384221413</v>
      </c>
      <c r="GF161" s="59">
        <f t="shared" si="158"/>
        <v>296.23918885315254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</v>
      </c>
      <c r="GP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69.307262907171832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1.1368683772161603E-13</v>
      </c>
      <c r="GV161" s="18">
        <f>GU161*VLOOKUP('Données projet'!$B$18,Paramètres!$A$1:$I$89,3,0)*VLOOKUP('Données projet'!$B$18,Paramètres!$A$1:$I$89,5,0)</f>
        <v>9.2222762759774927E-14</v>
      </c>
      <c r="GW161" s="14">
        <f t="shared" si="188"/>
        <v>1.3985662224947967E-12</v>
      </c>
      <c r="GX161" s="22">
        <f t="shared" si="189"/>
        <v>2.5964574826517121E-12</v>
      </c>
      <c r="GY161" s="59">
        <f t="shared" si="137"/>
        <v>290.7932973262993</v>
      </c>
      <c r="GZ161" s="59">
        <f ca="1">AVERAGE(OFFSET($GY$3,0,0,'Données projet'!$E$18+1,1))-AVERAGE(OFFSET($H$3,0,0,'Données projet'!$E$18+1,1))</f>
        <v>339.25326110952267</v>
      </c>
      <c r="HA161" s="59">
        <f t="shared" si="160"/>
        <v>286.69182905555692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2">
        <f>'Scénario référence'!$B$16*5+'Scénario référence'!$B$17*0+'Scénario référence'!$B$18*5</f>
        <v>2.2000000000000002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8.0666666666666682</v>
      </c>
      <c r="H162" s="65">
        <f t="shared" si="110"/>
        <v>224.4</v>
      </c>
      <c r="I162" s="69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1.0231815394945443E-12</v>
      </c>
      <c r="O162" s="14">
        <f>N162*VLOOKUP('Données projet'!$B$9,Paramètres!$A$1:$I$89,3,0)*VLOOKUP('Données projet'!$B$9,Paramètres!$A$1:$I$89,5,0)</f>
        <v>1.037506081047468E-12</v>
      </c>
      <c r="P162" s="14">
        <f t="shared" si="141"/>
        <v>1.1870838703405429E-11</v>
      </c>
      <c r="Q162" s="22">
        <f t="shared" si="162"/>
        <v>2.2482033832922128E-11</v>
      </c>
      <c r="R162" s="59">
        <f t="shared" si="109"/>
        <v>290.83736127237154</v>
      </c>
      <c r="S162" s="59">
        <f ca="1">AVERAGE(OFFSET($R$3,0,0,'Données projet'!$E$9+1,1))-AVERAGE(OFFSET($H$3,0,0,'Données projet'!$E$9+1,1))</f>
        <v>595.03194537376203</v>
      </c>
      <c r="T162" s="59">
        <f t="shared" si="142"/>
        <v>315.02619963200516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1.0231815394945443E-12</v>
      </c>
      <c r="AJ162" s="14">
        <f>AI162*VLOOKUP('Données projet'!$B$10,Paramètres!$A$1:$I$89,3,0)*VLOOKUP('Données projet'!$B$10,Paramètres!$A$1:$I$89,5,0)</f>
        <v>9.2577465693466368E-13</v>
      </c>
      <c r="AK162" s="14">
        <f t="shared" si="164"/>
        <v>1.0733865205587901E-11</v>
      </c>
      <c r="AL162" s="22">
        <f t="shared" si="165"/>
        <v>2.030720609389346E-11</v>
      </c>
      <c r="AM162" s="59">
        <f t="shared" si="113"/>
        <v>290.83736127236932</v>
      </c>
      <c r="AN162" s="59">
        <f ca="1">AVERAGE(OFFSET($AM$3,0,0,'Données projet'!$E$10+1,1))-AVERAGE(OFFSET($H$3,0,0,'Données projet'!$E$10+1,1))</f>
        <v>537.67467885131316</v>
      </c>
      <c r="AO162" s="59">
        <f t="shared" si="144"/>
        <v>286.6246792875379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4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5.1159076974727213E-13</v>
      </c>
      <c r="BE162" s="14">
        <f>BD162*VLOOKUP('Données projet'!$B$11,Paramètres!$A$1:$I$89,3,0)*VLOOKUP('Données projet'!$B$11,Paramètres!$A$1:$I$89,5,0)</f>
        <v>5.3471467253984886E-13</v>
      </c>
      <c r="BF162" s="14">
        <f t="shared" si="167"/>
        <v>6.6087717628803869E-12</v>
      </c>
      <c r="BG162" s="22">
        <f t="shared" si="168"/>
        <v>1.244157220835691E-11</v>
      </c>
      <c r="BH162" s="59">
        <f t="shared" si="116"/>
        <v>290.83736127236148</v>
      </c>
      <c r="BI162" s="59">
        <f ca="1">AVERAGE(OFFSET($BH$3,0,0,'Données projet'!$E$11+1,1))-AVERAGE(OFFSET($H$3,0,0,'Données projet'!$E$11+1,1))</f>
        <v>612.31844548481115</v>
      </c>
      <c r="BJ162" s="59">
        <f t="shared" si="146"/>
        <v>386.56924356342199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</v>
      </c>
      <c r="BT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-4.5474735088646412E-13</v>
      </c>
      <c r="BZ162" s="14">
        <f>BY162*VLOOKUP('Données projet'!$B$12,Paramètres!$A$1:$I$89,3,0)*VLOOKUP('Données projet'!$B$12,Paramètres!$A$1:$I$89,5,0)</f>
        <v>-4.8949004849418999E-13</v>
      </c>
      <c r="CA162" s="14" t="e">
        <f t="shared" si="170"/>
        <v>#NUM!</v>
      </c>
      <c r="CB162" s="22" t="e">
        <f t="shared" si="171"/>
        <v>#NUM!</v>
      </c>
      <c r="CC162" s="59" t="e">
        <f t="shared" si="119"/>
        <v>#NUM!</v>
      </c>
      <c r="CD162" s="59">
        <f ca="1">AVERAGE(OFFSET($CC$3,0,0,'Données projet'!$E$12+1,1))-AVERAGE(OFFSET($H$3,0,0,'Données projet'!$E$12+1,1))</f>
        <v>519.42142379895688</v>
      </c>
      <c r="CE162" s="59">
        <f t="shared" si="148"/>
        <v>275.7070979241023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-2.8421709430404007E-13</v>
      </c>
      <c r="CU162" s="18">
        <f>CT162*VLOOKUP('Données projet'!$B$13,Paramètres!$A$1:$I$89,3,0)*VLOOKUP('Données projet'!$B$13,Paramètres!$A$1:$I$89,5,0)</f>
        <v>-1.69961822393816E-13</v>
      </c>
      <c r="CV162" s="14" t="e">
        <f t="shared" si="173"/>
        <v>#NUM!</v>
      </c>
      <c r="CW162" s="22" t="e">
        <f t="shared" si="174"/>
        <v>#NUM!</v>
      </c>
      <c r="CX162" s="59" t="e">
        <f t="shared" si="122"/>
        <v>#NUM!</v>
      </c>
      <c r="CY162" s="59">
        <f ca="1">AVERAGE(OFFSET($CX$3,0,0,'Données projet'!$E$13+1,1))-AVERAGE(OFFSET($H$3,0,0,'Données projet'!$E$13+1,1))</f>
        <v>267.32460497279214</v>
      </c>
      <c r="CZ162" s="59">
        <f t="shared" si="150"/>
        <v>278.51995033460219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0.7777677816221138</v>
      </c>
      <c r="DG162" s="23">
        <f>EXP(-LN(2)/25)*DG161+(1-EXP(-LN(2)/25))/(LN(2)/25)*Calculateur!DB162*Calculateur!DD162*VLOOKUP('Données projet'!$B$13,Paramètres!$A$1:$I$89,3,0)*0.475*44/12</f>
        <v>0.45970829935262209</v>
      </c>
      <c r="DH162" s="23">
        <f>EXP(-LN(2)/2)*DH161+(1-EXP(-LN(2)/2))/(LN(2)/2)*DB162*DE162*VLOOKUP('Données projet'!$B$13,Paramètres!$A$1:$I$89,3,0)*0.475*44/12</f>
        <v>2.4302550951036817E-19</v>
      </c>
      <c r="DI162" s="24">
        <f t="shared" si="175"/>
        <v>1.2374760809747358</v>
      </c>
      <c r="DJ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-1.7053025658242404E-13</v>
      </c>
      <c r="DP162" s="18">
        <f>DO162*VLOOKUP('Données projet'!$B$14,Paramètres!$A$1:$I$89,3,0)*VLOOKUP('Données projet'!$B$14,Paramètres!$A$1:$I$89,5,0)</f>
        <v>-1.4897523215040567E-13</v>
      </c>
      <c r="DQ162" s="14" t="e">
        <f t="shared" si="176"/>
        <v>#NUM!</v>
      </c>
      <c r="DR162" s="22" t="e">
        <f t="shared" si="177"/>
        <v>#NUM!</v>
      </c>
      <c r="DS162" s="59" t="e">
        <f t="shared" si="125"/>
        <v>#NUM!</v>
      </c>
      <c r="DT162" s="59">
        <f ca="1">AVERAGE(OFFSET($DS$3,0,0,'Données projet'!$E$14+1,1))-AVERAGE(OFFSET($H$3,0,0,'Données projet'!$E$14+1,1))</f>
        <v>350.10291030592276</v>
      </c>
      <c r="DU162" s="59">
        <f t="shared" si="152"/>
        <v>379.66960949480392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0</v>
      </c>
      <c r="EK162" s="18">
        <f>EJ162*VLOOKUP('Données projet'!$B$15,Paramètres!$A$1:$I$89,3,0)*VLOOKUP('Données projet'!$B$15,Paramètres!$A$1:$I$89,5,0)</f>
        <v>0</v>
      </c>
      <c r="EL162" s="14" t="e">
        <f t="shared" si="179"/>
        <v>#NUM!</v>
      </c>
      <c r="EM162" s="22" t="e">
        <f t="shared" si="180"/>
        <v>#NUM!</v>
      </c>
      <c r="EN162" s="59" t="e">
        <f t="shared" si="128"/>
        <v>#NUM!</v>
      </c>
      <c r="EO162" s="59">
        <f ca="1">AVERAGE(OFFSET($EN$3,0,0,'Données projet'!$E$15+1,1))-AVERAGE(OFFSET($H$3,0,0,'Données projet'!$E$15+1,1))</f>
        <v>319.51502927075376</v>
      </c>
      <c r="EP162" s="59">
        <f t="shared" si="154"/>
        <v>433.77429725729928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-5.6843418860808015E-14</v>
      </c>
      <c r="FF162" s="18">
        <f>FE162*VLOOKUP('Données projet'!$B$16,Paramètres!$A$1:$I$89,3,0)*VLOOKUP('Données projet'!$B$16,Paramètres!$A$1:$I$89,5,0)</f>
        <v>-5.4092197387944907E-14</v>
      </c>
      <c r="FG162" s="14" t="e">
        <f t="shared" si="182"/>
        <v>#NUM!</v>
      </c>
      <c r="FH162" s="22" t="e">
        <f t="shared" si="183"/>
        <v>#NUM!</v>
      </c>
      <c r="FI162" s="59" t="e">
        <f t="shared" si="131"/>
        <v>#NUM!</v>
      </c>
      <c r="FJ162" s="59">
        <f ca="1">AVERAGE(OFFSET($FI$3,0,0,'Données projet'!$E$16+1,1))-AVERAGE(OFFSET($H$3,0,0,'Données projet'!$E$16+1,1))</f>
        <v>396.3085896953769</v>
      </c>
      <c r="FK162" s="59">
        <f t="shared" si="156"/>
        <v>319.05961996522967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2.2737367544323206E-13</v>
      </c>
      <c r="GA162" s="18">
        <f>FZ162*VLOOKUP('Données projet'!$B$17,Paramètres!$A$1:$I$89,3,0)*VLOOKUP('Données projet'!$B$17,Paramètres!$A$1:$I$89,5,0)</f>
        <v>1.5252226148732008E-13</v>
      </c>
      <c r="GB162" s="14">
        <f t="shared" si="185"/>
        <v>2.1814502464536512E-12</v>
      </c>
      <c r="GC162" s="22">
        <f t="shared" si="186"/>
        <v>4.0650021179971913E-12</v>
      </c>
      <c r="GD162" s="59">
        <f t="shared" si="134"/>
        <v>290.83736127235312</v>
      </c>
      <c r="GE162" s="59">
        <f ca="1">AVERAGE(OFFSET($GD$3,0,0,'Données projet'!$E$17+1,1))-AVERAGE(OFFSET($H$3,0,0,'Données projet'!$E$17+1,1))</f>
        <v>357.2695384221413</v>
      </c>
      <c r="GF162" s="59">
        <f t="shared" si="158"/>
        <v>296.23918885315254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</v>
      </c>
      <c r="GP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69.31928034700428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1.1368683772161603E-13</v>
      </c>
      <c r="GV162" s="18">
        <f>GU162*VLOOKUP('Données projet'!$B$18,Paramètres!$A$1:$I$89,3,0)*VLOOKUP('Données projet'!$B$18,Paramètres!$A$1:$I$89,5,0)</f>
        <v>9.2222762759774927E-14</v>
      </c>
      <c r="GW162" s="14">
        <f t="shared" si="188"/>
        <v>1.3985662224947967E-12</v>
      </c>
      <c r="GX162" s="22">
        <f t="shared" si="189"/>
        <v>2.5964574826517121E-12</v>
      </c>
      <c r="GY162" s="59">
        <f t="shared" si="137"/>
        <v>290.83736127235164</v>
      </c>
      <c r="GZ162" s="59">
        <f ca="1">AVERAGE(OFFSET($GY$3,0,0,'Données projet'!$E$18+1,1))-AVERAGE(OFFSET($H$3,0,0,'Données projet'!$E$18+1,1))</f>
        <v>339.25326110952267</v>
      </c>
      <c r="HA162" s="59">
        <f t="shared" si="160"/>
        <v>286.69182905555692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2">
        <f>'Scénario référence'!$B$16*5+'Scénario référence'!$B$17*0+'Scénario référence'!$B$18*5</f>
        <v>2.2000000000000002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8.0666666666666682</v>
      </c>
      <c r="H163" s="65">
        <f t="shared" si="110"/>
        <v>224.4</v>
      </c>
      <c r="I163" s="69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1.0231815394945443E-12</v>
      </c>
      <c r="O163" s="14">
        <f>N163*VLOOKUP('Données projet'!$B$9,Paramètres!$A$1:$I$89,3,0)*VLOOKUP('Données projet'!$B$9,Paramètres!$A$1:$I$89,5,0)</f>
        <v>1.037506081047468E-12</v>
      </c>
      <c r="P163" s="14">
        <f t="shared" si="141"/>
        <v>1.1870838703405429E-11</v>
      </c>
      <c r="Q163" s="22">
        <f t="shared" si="162"/>
        <v>2.2482033832922128E-11</v>
      </c>
      <c r="R163" s="59">
        <f t="shared" si="109"/>
        <v>290.88066080747211</v>
      </c>
      <c r="S163" s="59">
        <f ca="1">AVERAGE(OFFSET($R$3,0,0,'Données projet'!$E$9+1,1))-AVERAGE(OFFSET($H$3,0,0,'Données projet'!$E$9+1,1))</f>
        <v>595.03194537376203</v>
      </c>
      <c r="T163" s="59">
        <f t="shared" si="142"/>
        <v>315.02619963200516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1.0231815394945443E-12</v>
      </c>
      <c r="AJ163" s="14">
        <f>AI163*VLOOKUP('Données projet'!$B$10,Paramètres!$A$1:$I$89,3,0)*VLOOKUP('Données projet'!$B$10,Paramètres!$A$1:$I$89,5,0)</f>
        <v>9.2577465693466368E-13</v>
      </c>
      <c r="AK163" s="14">
        <f t="shared" si="164"/>
        <v>1.0733865205587901E-11</v>
      </c>
      <c r="AL163" s="22">
        <f t="shared" si="165"/>
        <v>2.030720609389346E-11</v>
      </c>
      <c r="AM163" s="59">
        <f t="shared" si="113"/>
        <v>290.88066080746989</v>
      </c>
      <c r="AN163" s="59">
        <f ca="1">AVERAGE(OFFSET($AM$3,0,0,'Données projet'!$E$10+1,1))-AVERAGE(OFFSET($H$3,0,0,'Données projet'!$E$10+1,1))</f>
        <v>537.67467885131316</v>
      </c>
      <c r="AO163" s="59">
        <f t="shared" si="144"/>
        <v>286.6246792875379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4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5.1159076974727213E-13</v>
      </c>
      <c r="BE163" s="14">
        <f>BD163*VLOOKUP('Données projet'!$B$11,Paramètres!$A$1:$I$89,3,0)*VLOOKUP('Données projet'!$B$11,Paramètres!$A$1:$I$89,5,0)</f>
        <v>5.3471467253984886E-13</v>
      </c>
      <c r="BF163" s="14">
        <f t="shared" si="167"/>
        <v>6.6087717628803869E-12</v>
      </c>
      <c r="BG163" s="22">
        <f t="shared" si="168"/>
        <v>1.244157220835691E-11</v>
      </c>
      <c r="BH163" s="59">
        <f t="shared" si="116"/>
        <v>290.88066080746205</v>
      </c>
      <c r="BI163" s="59">
        <f ca="1">AVERAGE(OFFSET($BH$3,0,0,'Données projet'!$E$11+1,1))-AVERAGE(OFFSET($H$3,0,0,'Données projet'!$E$11+1,1))</f>
        <v>612.31844548481115</v>
      </c>
      <c r="BJ163" s="59">
        <f t="shared" si="146"/>
        <v>386.56924356342199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</v>
      </c>
      <c r="BT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-4.5474735088646412E-13</v>
      </c>
      <c r="BZ163" s="14">
        <f>BY163*VLOOKUP('Données projet'!$B$12,Paramètres!$A$1:$I$89,3,0)*VLOOKUP('Données projet'!$B$12,Paramètres!$A$1:$I$89,5,0)</f>
        <v>-4.8949004849418999E-13</v>
      </c>
      <c r="CA163" s="14" t="e">
        <f t="shared" si="170"/>
        <v>#NUM!</v>
      </c>
      <c r="CB163" s="22" t="e">
        <f t="shared" si="171"/>
        <v>#NUM!</v>
      </c>
      <c r="CC163" s="59" t="e">
        <f t="shared" si="119"/>
        <v>#NUM!</v>
      </c>
      <c r="CD163" s="59">
        <f ca="1">AVERAGE(OFFSET($CC$3,0,0,'Données projet'!$E$12+1,1))-AVERAGE(OFFSET($H$3,0,0,'Données projet'!$E$12+1,1))</f>
        <v>519.42142379895688</v>
      </c>
      <c r="CE163" s="59">
        <f t="shared" si="148"/>
        <v>275.7070979241023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-2.8421709430404007E-13</v>
      </c>
      <c r="CU163" s="18">
        <f>CT163*VLOOKUP('Données projet'!$B$13,Paramètres!$A$1:$I$89,3,0)*VLOOKUP('Données projet'!$B$13,Paramètres!$A$1:$I$89,5,0)</f>
        <v>-1.69961822393816E-13</v>
      </c>
      <c r="CV163" s="14" t="e">
        <f t="shared" si="173"/>
        <v>#NUM!</v>
      </c>
      <c r="CW163" s="22" t="e">
        <f t="shared" si="174"/>
        <v>#NUM!</v>
      </c>
      <c r="CX163" s="59" t="e">
        <f t="shared" si="122"/>
        <v>#NUM!</v>
      </c>
      <c r="CY163" s="59">
        <f ca="1">AVERAGE(OFFSET($CX$3,0,0,'Données projet'!$E$13+1,1))-AVERAGE(OFFSET($H$3,0,0,'Données projet'!$E$13+1,1))</f>
        <v>267.32460497279214</v>
      </c>
      <c r="CZ163" s="59">
        <f t="shared" si="150"/>
        <v>278.51995033460219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0.76251622981600864</v>
      </c>
      <c r="DG163" s="23">
        <f>EXP(-LN(2)/25)*DG162+(1-EXP(-LN(2)/25))/(LN(2)/25)*Calculateur!DB163*Calculateur!DD163*VLOOKUP('Données projet'!$B$13,Paramètres!$A$1:$I$89,3,0)*0.475*44/12</f>
        <v>0.44713755173181585</v>
      </c>
      <c r="DH163" s="23">
        <f>EXP(-LN(2)/2)*DH162+(1-EXP(-LN(2)/2))/(LN(2)/2)*DB163*DE163*VLOOKUP('Données projet'!$B$13,Paramètres!$A$1:$I$89,3,0)*0.475*44/12</f>
        <v>1.7184498577609713E-19</v>
      </c>
      <c r="DI163" s="24">
        <f t="shared" si="175"/>
        <v>1.2096537815478245</v>
      </c>
      <c r="DJ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-1.7053025658242404E-13</v>
      </c>
      <c r="DP163" s="18">
        <f>DO163*VLOOKUP('Données projet'!$B$14,Paramètres!$A$1:$I$89,3,0)*VLOOKUP('Données projet'!$B$14,Paramètres!$A$1:$I$89,5,0)</f>
        <v>-1.4897523215040567E-13</v>
      </c>
      <c r="DQ163" s="14" t="e">
        <f t="shared" si="176"/>
        <v>#NUM!</v>
      </c>
      <c r="DR163" s="22" t="e">
        <f t="shared" si="177"/>
        <v>#NUM!</v>
      </c>
      <c r="DS163" s="59" t="e">
        <f t="shared" si="125"/>
        <v>#NUM!</v>
      </c>
      <c r="DT163" s="59">
        <f ca="1">AVERAGE(OFFSET($DS$3,0,0,'Données projet'!$E$14+1,1))-AVERAGE(OFFSET($H$3,0,0,'Données projet'!$E$14+1,1))</f>
        <v>350.10291030592276</v>
      </c>
      <c r="DU163" s="59">
        <f t="shared" si="152"/>
        <v>379.66960949480392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0</v>
      </c>
      <c r="EK163" s="18">
        <f>EJ163*VLOOKUP('Données projet'!$B$15,Paramètres!$A$1:$I$89,3,0)*VLOOKUP('Données projet'!$B$15,Paramètres!$A$1:$I$89,5,0)</f>
        <v>0</v>
      </c>
      <c r="EL163" s="14" t="e">
        <f t="shared" si="179"/>
        <v>#NUM!</v>
      </c>
      <c r="EM163" s="22" t="e">
        <f t="shared" si="180"/>
        <v>#NUM!</v>
      </c>
      <c r="EN163" s="59" t="e">
        <f t="shared" si="128"/>
        <v>#NUM!</v>
      </c>
      <c r="EO163" s="59">
        <f ca="1">AVERAGE(OFFSET($EN$3,0,0,'Données projet'!$E$15+1,1))-AVERAGE(OFFSET($H$3,0,0,'Données projet'!$E$15+1,1))</f>
        <v>319.51502927075376</v>
      </c>
      <c r="EP163" s="59">
        <f t="shared" si="154"/>
        <v>433.77429725729928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-5.6843418860808015E-14</v>
      </c>
      <c r="FF163" s="18">
        <f>FE163*VLOOKUP('Données projet'!$B$16,Paramètres!$A$1:$I$89,3,0)*VLOOKUP('Données projet'!$B$16,Paramètres!$A$1:$I$89,5,0)</f>
        <v>-5.4092197387944907E-14</v>
      </c>
      <c r="FG163" s="14" t="e">
        <f t="shared" si="182"/>
        <v>#NUM!</v>
      </c>
      <c r="FH163" s="22" t="e">
        <f t="shared" si="183"/>
        <v>#NUM!</v>
      </c>
      <c r="FI163" s="59" t="e">
        <f t="shared" si="131"/>
        <v>#NUM!</v>
      </c>
      <c r="FJ163" s="59">
        <f ca="1">AVERAGE(OFFSET($FI$3,0,0,'Données projet'!$E$16+1,1))-AVERAGE(OFFSET($H$3,0,0,'Données projet'!$E$16+1,1))</f>
        <v>396.3085896953769</v>
      </c>
      <c r="FK163" s="59">
        <f t="shared" si="156"/>
        <v>319.05961996522967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2.2737367544323206E-13</v>
      </c>
      <c r="GA163" s="18">
        <f>FZ163*VLOOKUP('Données projet'!$B$17,Paramètres!$A$1:$I$89,3,0)*VLOOKUP('Données projet'!$B$17,Paramètres!$A$1:$I$89,5,0)</f>
        <v>1.5252226148732008E-13</v>
      </c>
      <c r="GB163" s="14">
        <f t="shared" si="185"/>
        <v>2.1814502464536512E-12</v>
      </c>
      <c r="GC163" s="22">
        <f t="shared" si="186"/>
        <v>4.0650021179971913E-12</v>
      </c>
      <c r="GD163" s="59">
        <f t="shared" si="134"/>
        <v>290.88066080745369</v>
      </c>
      <c r="GE163" s="59">
        <f ca="1">AVERAGE(OFFSET($GD$3,0,0,'Données projet'!$E$17+1,1))-AVERAGE(OFFSET($H$3,0,0,'Données projet'!$E$17+1,1))</f>
        <v>357.2695384221413</v>
      </c>
      <c r="GF163" s="59">
        <f t="shared" si="158"/>
        <v>296.23918885315254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</v>
      </c>
      <c r="GP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69.331089311122611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1.1368683772161603E-13</v>
      </c>
      <c r="GV163" s="18">
        <f>GU163*VLOOKUP('Données projet'!$B$18,Paramètres!$A$1:$I$89,3,0)*VLOOKUP('Données projet'!$B$18,Paramètres!$A$1:$I$89,5,0)</f>
        <v>9.2222762759774927E-14</v>
      </c>
      <c r="GW163" s="14">
        <f t="shared" si="188"/>
        <v>1.3985662224947967E-12</v>
      </c>
      <c r="GX163" s="22">
        <f t="shared" si="189"/>
        <v>2.5964574826517121E-12</v>
      </c>
      <c r="GY163" s="59">
        <f t="shared" si="137"/>
        <v>290.88066080745222</v>
      </c>
      <c r="GZ163" s="59">
        <f ca="1">AVERAGE(OFFSET($GY$3,0,0,'Données projet'!$E$18+1,1))-AVERAGE(OFFSET($H$3,0,0,'Données projet'!$E$18+1,1))</f>
        <v>339.25326110952267</v>
      </c>
      <c r="HA163" s="59">
        <f t="shared" si="160"/>
        <v>286.69182905555692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2">
        <f>'Scénario référence'!$B$16*5+'Scénario référence'!$B$17*0+'Scénario référence'!$B$18*5</f>
        <v>2.2000000000000002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8.0666666666666682</v>
      </c>
      <c r="H164" s="65">
        <f t="shared" si="110"/>
        <v>224.4</v>
      </c>
      <c r="I164" s="69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1.0231815394945443E-12</v>
      </c>
      <c r="O164" s="14">
        <f>N164*VLOOKUP('Données projet'!$B$9,Paramètres!$A$1:$I$89,3,0)*VLOOKUP('Données projet'!$B$9,Paramètres!$A$1:$I$89,5,0)</f>
        <v>1.037506081047468E-12</v>
      </c>
      <c r="P164" s="14">
        <f t="shared" si="141"/>
        <v>1.1870838703405429E-11</v>
      </c>
      <c r="Q164" s="22">
        <f t="shared" si="162"/>
        <v>2.2482033832922128E-11</v>
      </c>
      <c r="R164" s="59">
        <f t="shared" si="109"/>
        <v>290.9232091924419</v>
      </c>
      <c r="S164" s="59">
        <f ca="1">AVERAGE(OFFSET($R$3,0,0,'Données projet'!$E$9+1,1))-AVERAGE(OFFSET($H$3,0,0,'Données projet'!$E$9+1,1))</f>
        <v>595.03194537376203</v>
      </c>
      <c r="T164" s="59">
        <f t="shared" si="142"/>
        <v>315.02619963200516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1.0231815394945443E-12</v>
      </c>
      <c r="AJ164" s="14">
        <f>AI164*VLOOKUP('Données projet'!$B$10,Paramètres!$A$1:$I$89,3,0)*VLOOKUP('Données projet'!$B$10,Paramètres!$A$1:$I$89,5,0)</f>
        <v>9.2577465693466368E-13</v>
      </c>
      <c r="AK164" s="14">
        <f t="shared" si="164"/>
        <v>1.0733865205587901E-11</v>
      </c>
      <c r="AL164" s="22">
        <f t="shared" si="165"/>
        <v>2.030720609389346E-11</v>
      </c>
      <c r="AM164" s="59">
        <f t="shared" si="113"/>
        <v>290.92320919243969</v>
      </c>
      <c r="AN164" s="59">
        <f ca="1">AVERAGE(OFFSET($AM$3,0,0,'Données projet'!$E$10+1,1))-AVERAGE(OFFSET($H$3,0,0,'Données projet'!$E$10+1,1))</f>
        <v>537.67467885131316</v>
      </c>
      <c r="AO164" s="59">
        <f t="shared" si="144"/>
        <v>286.6246792875379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4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5.1159076974727213E-13</v>
      </c>
      <c r="BE164" s="14">
        <f>BD164*VLOOKUP('Données projet'!$B$11,Paramètres!$A$1:$I$89,3,0)*VLOOKUP('Données projet'!$B$11,Paramètres!$A$1:$I$89,5,0)</f>
        <v>5.3471467253984886E-13</v>
      </c>
      <c r="BF164" s="14">
        <f t="shared" si="167"/>
        <v>6.6087717628803869E-12</v>
      </c>
      <c r="BG164" s="22">
        <f t="shared" si="168"/>
        <v>1.244157220835691E-11</v>
      </c>
      <c r="BH164" s="59">
        <f t="shared" si="116"/>
        <v>290.92320919243184</v>
      </c>
      <c r="BI164" s="59">
        <f ca="1">AVERAGE(OFFSET($BH$3,0,0,'Données projet'!$E$11+1,1))-AVERAGE(OFFSET($H$3,0,0,'Données projet'!$E$11+1,1))</f>
        <v>612.31844548481115</v>
      </c>
      <c r="BJ164" s="59">
        <f t="shared" si="146"/>
        <v>386.56924356342199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</v>
      </c>
      <c r="BT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-4.5474735088646412E-13</v>
      </c>
      <c r="BZ164" s="14">
        <f>BY164*VLOOKUP('Données projet'!$B$12,Paramètres!$A$1:$I$89,3,0)*VLOOKUP('Données projet'!$B$12,Paramètres!$A$1:$I$89,5,0)</f>
        <v>-4.8949004849418999E-13</v>
      </c>
      <c r="CA164" s="14" t="e">
        <f t="shared" si="170"/>
        <v>#NUM!</v>
      </c>
      <c r="CB164" s="22" t="e">
        <f t="shared" si="171"/>
        <v>#NUM!</v>
      </c>
      <c r="CC164" s="59" t="e">
        <f t="shared" si="119"/>
        <v>#NUM!</v>
      </c>
      <c r="CD164" s="59">
        <f ca="1">AVERAGE(OFFSET($CC$3,0,0,'Données projet'!$E$12+1,1))-AVERAGE(OFFSET($H$3,0,0,'Données projet'!$E$12+1,1))</f>
        <v>519.42142379895688</v>
      </c>
      <c r="CE164" s="59">
        <f t="shared" si="148"/>
        <v>275.7070979241023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-2.8421709430404007E-13</v>
      </c>
      <c r="CU164" s="18">
        <f>CT164*VLOOKUP('Données projet'!$B$13,Paramètres!$A$1:$I$89,3,0)*VLOOKUP('Données projet'!$B$13,Paramètres!$A$1:$I$89,5,0)</f>
        <v>-1.69961822393816E-13</v>
      </c>
      <c r="CV164" s="14" t="e">
        <f t="shared" si="173"/>
        <v>#NUM!</v>
      </c>
      <c r="CW164" s="22" t="e">
        <f t="shared" si="174"/>
        <v>#NUM!</v>
      </c>
      <c r="CX164" s="59" t="e">
        <f t="shared" si="122"/>
        <v>#NUM!</v>
      </c>
      <c r="CY164" s="59">
        <f ca="1">AVERAGE(OFFSET($CX$3,0,0,'Données projet'!$E$13+1,1))-AVERAGE(OFFSET($H$3,0,0,'Données projet'!$E$13+1,1))</f>
        <v>267.32460497279214</v>
      </c>
      <c r="CZ164" s="59">
        <f t="shared" si="150"/>
        <v>278.51995033460219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0.74756375163829314</v>
      </c>
      <c r="DG164" s="23">
        <f>EXP(-LN(2)/25)*DG163+(1-EXP(-LN(2)/25))/(LN(2)/25)*Calculateur!DB164*Calculateur!DD164*VLOOKUP('Données projet'!$B$13,Paramètres!$A$1:$I$89,3,0)*0.475*44/12</f>
        <v>0.43491055186576744</v>
      </c>
      <c r="DH164" s="23">
        <f>EXP(-LN(2)/2)*DH163+(1-EXP(-LN(2)/2))/(LN(2)/2)*DB164*DE164*VLOOKUP('Données projet'!$B$13,Paramètres!$A$1:$I$89,3,0)*0.475*44/12</f>
        <v>1.2151275475518408E-19</v>
      </c>
      <c r="DI164" s="24">
        <f t="shared" si="175"/>
        <v>1.1824743035040606</v>
      </c>
      <c r="DJ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-1.7053025658242404E-13</v>
      </c>
      <c r="DP164" s="18">
        <f>DO164*VLOOKUP('Données projet'!$B$14,Paramètres!$A$1:$I$89,3,0)*VLOOKUP('Données projet'!$B$14,Paramètres!$A$1:$I$89,5,0)</f>
        <v>-1.4897523215040567E-13</v>
      </c>
      <c r="DQ164" s="14" t="e">
        <f t="shared" si="176"/>
        <v>#NUM!</v>
      </c>
      <c r="DR164" s="22" t="e">
        <f t="shared" si="177"/>
        <v>#NUM!</v>
      </c>
      <c r="DS164" s="59" t="e">
        <f t="shared" si="125"/>
        <v>#NUM!</v>
      </c>
      <c r="DT164" s="59">
        <f ca="1">AVERAGE(OFFSET($DS$3,0,0,'Données projet'!$E$14+1,1))-AVERAGE(OFFSET($H$3,0,0,'Données projet'!$E$14+1,1))</f>
        <v>350.10291030592276</v>
      </c>
      <c r="DU164" s="59">
        <f t="shared" si="152"/>
        <v>379.66960949480392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0</v>
      </c>
      <c r="EK164" s="18">
        <f>EJ164*VLOOKUP('Données projet'!$B$15,Paramètres!$A$1:$I$89,3,0)*VLOOKUP('Données projet'!$B$15,Paramètres!$A$1:$I$89,5,0)</f>
        <v>0</v>
      </c>
      <c r="EL164" s="14" t="e">
        <f t="shared" si="179"/>
        <v>#NUM!</v>
      </c>
      <c r="EM164" s="22" t="e">
        <f t="shared" si="180"/>
        <v>#NUM!</v>
      </c>
      <c r="EN164" s="59" t="e">
        <f t="shared" si="128"/>
        <v>#NUM!</v>
      </c>
      <c r="EO164" s="59">
        <f ca="1">AVERAGE(OFFSET($EN$3,0,0,'Données projet'!$E$15+1,1))-AVERAGE(OFFSET($H$3,0,0,'Données projet'!$E$15+1,1))</f>
        <v>319.51502927075376</v>
      </c>
      <c r="EP164" s="59">
        <f t="shared" si="154"/>
        <v>433.77429725729928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-5.6843418860808015E-14</v>
      </c>
      <c r="FF164" s="18">
        <f>FE164*VLOOKUP('Données projet'!$B$16,Paramètres!$A$1:$I$89,3,0)*VLOOKUP('Données projet'!$B$16,Paramètres!$A$1:$I$89,5,0)</f>
        <v>-5.4092197387944907E-14</v>
      </c>
      <c r="FG164" s="14" t="e">
        <f t="shared" si="182"/>
        <v>#NUM!</v>
      </c>
      <c r="FH164" s="22" t="e">
        <f t="shared" si="183"/>
        <v>#NUM!</v>
      </c>
      <c r="FI164" s="59" t="e">
        <f t="shared" si="131"/>
        <v>#NUM!</v>
      </c>
      <c r="FJ164" s="59">
        <f ca="1">AVERAGE(OFFSET($FI$3,0,0,'Données projet'!$E$16+1,1))-AVERAGE(OFFSET($H$3,0,0,'Données projet'!$E$16+1,1))</f>
        <v>396.3085896953769</v>
      </c>
      <c r="FK164" s="59">
        <f t="shared" si="156"/>
        <v>319.05961996522967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2.2737367544323206E-13</v>
      </c>
      <c r="GA164" s="18">
        <f>FZ164*VLOOKUP('Données projet'!$B$17,Paramètres!$A$1:$I$89,3,0)*VLOOKUP('Données projet'!$B$17,Paramètres!$A$1:$I$89,5,0)</f>
        <v>1.5252226148732008E-13</v>
      </c>
      <c r="GB164" s="14">
        <f t="shared" si="185"/>
        <v>2.1814502464536512E-12</v>
      </c>
      <c r="GC164" s="22">
        <f t="shared" si="186"/>
        <v>4.0650021179971913E-12</v>
      </c>
      <c r="GD164" s="59">
        <f t="shared" si="134"/>
        <v>290.92320919242349</v>
      </c>
      <c r="GE164" s="59">
        <f ca="1">AVERAGE(OFFSET($GD$3,0,0,'Données projet'!$E$17+1,1))-AVERAGE(OFFSET($H$3,0,0,'Données projet'!$E$17+1,1))</f>
        <v>357.2695384221413</v>
      </c>
      <c r="GF164" s="59">
        <f t="shared" si="158"/>
        <v>296.23918885315254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</v>
      </c>
      <c r="GP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69.342693416114372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1.1368683772161603E-13</v>
      </c>
      <c r="GV164" s="18">
        <f>GU164*VLOOKUP('Données projet'!$B$18,Paramètres!$A$1:$I$89,3,0)*VLOOKUP('Données projet'!$B$18,Paramètres!$A$1:$I$89,5,0)</f>
        <v>9.2222762759774927E-14</v>
      </c>
      <c r="GW164" s="14">
        <f t="shared" si="188"/>
        <v>1.3985662224947967E-12</v>
      </c>
      <c r="GX164" s="22">
        <f t="shared" si="189"/>
        <v>2.5964574826517121E-12</v>
      </c>
      <c r="GY164" s="59">
        <f t="shared" si="137"/>
        <v>290.92320919242201</v>
      </c>
      <c r="GZ164" s="59">
        <f ca="1">AVERAGE(OFFSET($GY$3,0,0,'Données projet'!$E$18+1,1))-AVERAGE(OFFSET($H$3,0,0,'Données projet'!$E$18+1,1))</f>
        <v>339.25326110952267</v>
      </c>
      <c r="HA164" s="59">
        <f t="shared" si="160"/>
        <v>286.69182905555692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2">
        <f>'Scénario référence'!$B$16*5+'Scénario référence'!$B$17*0+'Scénario référence'!$B$18*5</f>
        <v>2.2000000000000002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8.0666666666666682</v>
      </c>
      <c r="H165" s="65">
        <f t="shared" si="110"/>
        <v>224.4</v>
      </c>
      <c r="I165" s="69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1.0231815394945443E-12</v>
      </c>
      <c r="O165" s="14">
        <f>N165*VLOOKUP('Données projet'!$B$9,Paramètres!$A$1:$I$89,3,0)*VLOOKUP('Données projet'!$B$9,Paramètres!$A$1:$I$89,5,0)</f>
        <v>1.037506081047468E-12</v>
      </c>
      <c r="P165" s="14">
        <f t="shared" si="141"/>
        <v>1.1870838703405429E-11</v>
      </c>
      <c r="Q165" s="22">
        <f t="shared" si="162"/>
        <v>2.2482033832922128E-11</v>
      </c>
      <c r="R165" s="59">
        <f t="shared" si="109"/>
        <v>290.96501945805636</v>
      </c>
      <c r="S165" s="59">
        <f ca="1">AVERAGE(OFFSET($R$3,0,0,'Données projet'!$E$9+1,1))-AVERAGE(OFFSET($H$3,0,0,'Données projet'!$E$9+1,1))</f>
        <v>595.03194537376203</v>
      </c>
      <c r="T165" s="59">
        <f t="shared" si="142"/>
        <v>315.02619963200516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1.0231815394945443E-12</v>
      </c>
      <c r="AJ165" s="14">
        <f>AI165*VLOOKUP('Données projet'!$B$10,Paramètres!$A$1:$I$89,3,0)*VLOOKUP('Données projet'!$B$10,Paramètres!$A$1:$I$89,5,0)</f>
        <v>9.2577465693466368E-13</v>
      </c>
      <c r="AK165" s="14">
        <f t="shared" si="164"/>
        <v>1.0733865205587901E-11</v>
      </c>
      <c r="AL165" s="22">
        <f t="shared" si="165"/>
        <v>2.030720609389346E-11</v>
      </c>
      <c r="AM165" s="59">
        <f t="shared" si="113"/>
        <v>290.96501945805414</v>
      </c>
      <c r="AN165" s="59">
        <f ca="1">AVERAGE(OFFSET($AM$3,0,0,'Données projet'!$E$10+1,1))-AVERAGE(OFFSET($H$3,0,0,'Données projet'!$E$10+1,1))</f>
        <v>537.67467885131316</v>
      </c>
      <c r="AO165" s="59">
        <f t="shared" si="144"/>
        <v>286.6246792875379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4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5.1159076974727213E-13</v>
      </c>
      <c r="BE165" s="14">
        <f>BD165*VLOOKUP('Données projet'!$B$11,Paramètres!$A$1:$I$89,3,0)*VLOOKUP('Données projet'!$B$11,Paramètres!$A$1:$I$89,5,0)</f>
        <v>5.3471467253984886E-13</v>
      </c>
      <c r="BF165" s="14">
        <f t="shared" si="167"/>
        <v>6.6087717628803869E-12</v>
      </c>
      <c r="BG165" s="22">
        <f t="shared" si="168"/>
        <v>1.244157220835691E-11</v>
      </c>
      <c r="BH165" s="59">
        <f t="shared" si="116"/>
        <v>290.9650194580463</v>
      </c>
      <c r="BI165" s="59">
        <f ca="1">AVERAGE(OFFSET($BH$3,0,0,'Données projet'!$E$11+1,1))-AVERAGE(OFFSET($H$3,0,0,'Données projet'!$E$11+1,1))</f>
        <v>612.31844548481115</v>
      </c>
      <c r="BJ165" s="59">
        <f t="shared" si="146"/>
        <v>386.56924356342199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</v>
      </c>
      <c r="BT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-4.5474735088646412E-13</v>
      </c>
      <c r="BZ165" s="14">
        <f>BY165*VLOOKUP('Données projet'!$B$12,Paramètres!$A$1:$I$89,3,0)*VLOOKUP('Données projet'!$B$12,Paramètres!$A$1:$I$89,5,0)</f>
        <v>-4.8949004849418999E-13</v>
      </c>
      <c r="CA165" s="14" t="e">
        <f t="shared" si="170"/>
        <v>#NUM!</v>
      </c>
      <c r="CB165" s="22" t="e">
        <f t="shared" si="171"/>
        <v>#NUM!</v>
      </c>
      <c r="CC165" s="59" t="e">
        <f t="shared" si="119"/>
        <v>#NUM!</v>
      </c>
      <c r="CD165" s="59">
        <f ca="1">AVERAGE(OFFSET($CC$3,0,0,'Données projet'!$E$12+1,1))-AVERAGE(OFFSET($H$3,0,0,'Données projet'!$E$12+1,1))</f>
        <v>519.42142379895688</v>
      </c>
      <c r="CE165" s="59">
        <f t="shared" si="148"/>
        <v>275.7070979241023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-2.8421709430404007E-13</v>
      </c>
      <c r="CU165" s="18">
        <f>CT165*VLOOKUP('Données projet'!$B$13,Paramètres!$A$1:$I$89,3,0)*VLOOKUP('Données projet'!$B$13,Paramètres!$A$1:$I$89,5,0)</f>
        <v>-1.69961822393816E-13</v>
      </c>
      <c r="CV165" s="14" t="e">
        <f t="shared" si="173"/>
        <v>#NUM!</v>
      </c>
      <c r="CW165" s="22" t="e">
        <f t="shared" si="174"/>
        <v>#NUM!</v>
      </c>
      <c r="CX165" s="59" t="e">
        <f t="shared" si="122"/>
        <v>#NUM!</v>
      </c>
      <c r="CY165" s="59">
        <f ca="1">AVERAGE(OFFSET($CX$3,0,0,'Données projet'!$E$13+1,1))-AVERAGE(OFFSET($H$3,0,0,'Données projet'!$E$13+1,1))</f>
        <v>267.32460497279214</v>
      </c>
      <c r="CZ165" s="59">
        <f t="shared" si="150"/>
        <v>278.51995033460219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0.73290448243753148</v>
      </c>
      <c r="DG165" s="23">
        <f>EXP(-LN(2)/25)*DG164+(1-EXP(-LN(2)/25))/(LN(2)/25)*Calculateur!DB165*Calculateur!DD165*VLOOKUP('Données projet'!$B$13,Paramètres!$A$1:$I$89,3,0)*0.475*44/12</f>
        <v>0.42301789995404609</v>
      </c>
      <c r="DH165" s="23">
        <f>EXP(-LN(2)/2)*DH164+(1-EXP(-LN(2)/2))/(LN(2)/2)*DB165*DE165*VLOOKUP('Données projet'!$B$13,Paramètres!$A$1:$I$89,3,0)*0.475*44/12</f>
        <v>8.5922492888048563E-20</v>
      </c>
      <c r="DI165" s="24">
        <f t="shared" si="175"/>
        <v>1.1559223823915776</v>
      </c>
      <c r="DJ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-1.7053025658242404E-13</v>
      </c>
      <c r="DP165" s="18">
        <f>DO165*VLOOKUP('Données projet'!$B$14,Paramètres!$A$1:$I$89,3,0)*VLOOKUP('Données projet'!$B$14,Paramètres!$A$1:$I$89,5,0)</f>
        <v>-1.4897523215040567E-13</v>
      </c>
      <c r="DQ165" s="14" t="e">
        <f t="shared" si="176"/>
        <v>#NUM!</v>
      </c>
      <c r="DR165" s="22" t="e">
        <f t="shared" si="177"/>
        <v>#NUM!</v>
      </c>
      <c r="DS165" s="59" t="e">
        <f t="shared" si="125"/>
        <v>#NUM!</v>
      </c>
      <c r="DT165" s="59">
        <f ca="1">AVERAGE(OFFSET($DS$3,0,0,'Données projet'!$E$14+1,1))-AVERAGE(OFFSET($H$3,0,0,'Données projet'!$E$14+1,1))</f>
        <v>350.10291030592276</v>
      </c>
      <c r="DU165" s="59">
        <f t="shared" si="152"/>
        <v>379.66960949480392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0</v>
      </c>
      <c r="EK165" s="18">
        <f>EJ165*VLOOKUP('Données projet'!$B$15,Paramètres!$A$1:$I$89,3,0)*VLOOKUP('Données projet'!$B$15,Paramètres!$A$1:$I$89,5,0)</f>
        <v>0</v>
      </c>
      <c r="EL165" s="14" t="e">
        <f t="shared" si="179"/>
        <v>#NUM!</v>
      </c>
      <c r="EM165" s="22" t="e">
        <f t="shared" si="180"/>
        <v>#NUM!</v>
      </c>
      <c r="EN165" s="59" t="e">
        <f t="shared" si="128"/>
        <v>#NUM!</v>
      </c>
      <c r="EO165" s="59">
        <f ca="1">AVERAGE(OFFSET($EN$3,0,0,'Données projet'!$E$15+1,1))-AVERAGE(OFFSET($H$3,0,0,'Données projet'!$E$15+1,1))</f>
        <v>319.51502927075376</v>
      </c>
      <c r="EP165" s="59">
        <f t="shared" si="154"/>
        <v>433.77429725729928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-5.6843418860808015E-14</v>
      </c>
      <c r="FF165" s="18">
        <f>FE165*VLOOKUP('Données projet'!$B$16,Paramètres!$A$1:$I$89,3,0)*VLOOKUP('Données projet'!$B$16,Paramètres!$A$1:$I$89,5,0)</f>
        <v>-5.4092197387944907E-14</v>
      </c>
      <c r="FG165" s="14" t="e">
        <f t="shared" si="182"/>
        <v>#NUM!</v>
      </c>
      <c r="FH165" s="22" t="e">
        <f t="shared" si="183"/>
        <v>#NUM!</v>
      </c>
      <c r="FI165" s="59" t="e">
        <f t="shared" si="131"/>
        <v>#NUM!</v>
      </c>
      <c r="FJ165" s="59">
        <f ca="1">AVERAGE(OFFSET($FI$3,0,0,'Données projet'!$E$16+1,1))-AVERAGE(OFFSET($H$3,0,0,'Données projet'!$E$16+1,1))</f>
        <v>396.3085896953769</v>
      </c>
      <c r="FK165" s="59">
        <f t="shared" si="156"/>
        <v>319.05961996522967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2.2737367544323206E-13</v>
      </c>
      <c r="GA165" s="18">
        <f>FZ165*VLOOKUP('Données projet'!$B$17,Paramètres!$A$1:$I$89,3,0)*VLOOKUP('Données projet'!$B$17,Paramètres!$A$1:$I$89,5,0)</f>
        <v>1.5252226148732008E-13</v>
      </c>
      <c r="GB165" s="14">
        <f t="shared" si="185"/>
        <v>2.1814502464536512E-12</v>
      </c>
      <c r="GC165" s="22">
        <f t="shared" si="186"/>
        <v>4.0650021179971913E-12</v>
      </c>
      <c r="GD165" s="59">
        <f t="shared" si="134"/>
        <v>290.96501945803794</v>
      </c>
      <c r="GE165" s="59">
        <f ca="1">AVERAGE(OFFSET($GD$3,0,0,'Données projet'!$E$17+1,1))-AVERAGE(OFFSET($H$3,0,0,'Données projet'!$E$17+1,1))</f>
        <v>357.2695384221413</v>
      </c>
      <c r="GF165" s="59">
        <f t="shared" si="158"/>
        <v>296.23918885315254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</v>
      </c>
      <c r="GP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69.354096215827411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1.1368683772161603E-13</v>
      </c>
      <c r="GV165" s="18">
        <f>GU165*VLOOKUP('Données projet'!$B$18,Paramètres!$A$1:$I$89,3,0)*VLOOKUP('Données projet'!$B$18,Paramètres!$A$1:$I$89,5,0)</f>
        <v>9.2222762759774927E-14</v>
      </c>
      <c r="GW165" s="14">
        <f t="shared" si="188"/>
        <v>1.3985662224947967E-12</v>
      </c>
      <c r="GX165" s="22">
        <f t="shared" si="189"/>
        <v>2.5964574826517121E-12</v>
      </c>
      <c r="GY165" s="59">
        <f t="shared" si="137"/>
        <v>290.96501945803647</v>
      </c>
      <c r="GZ165" s="59">
        <f ca="1">AVERAGE(OFFSET($GY$3,0,0,'Données projet'!$E$18+1,1))-AVERAGE(OFFSET($H$3,0,0,'Données projet'!$E$18+1,1))</f>
        <v>339.25326110952267</v>
      </c>
      <c r="HA165" s="59">
        <f t="shared" si="160"/>
        <v>286.69182905555692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2">
        <f>'Scénario référence'!$B$16*5+'Scénario référence'!$B$17*0+'Scénario référence'!$B$18*5</f>
        <v>2.2000000000000002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8.0666666666666682</v>
      </c>
      <c r="H166" s="65">
        <f t="shared" si="110"/>
        <v>224.4</v>
      </c>
      <c r="I166" s="69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1.0231815394945443E-12</v>
      </c>
      <c r="O166" s="14">
        <f>N166*VLOOKUP('Données projet'!$B$9,Paramètres!$A$1:$I$89,3,0)*VLOOKUP('Données projet'!$B$9,Paramètres!$A$1:$I$89,5,0)</f>
        <v>1.037506081047468E-12</v>
      </c>
      <c r="P166" s="14">
        <f t="shared" si="141"/>
        <v>1.1870838703405429E-11</v>
      </c>
      <c r="Q166" s="22">
        <f t="shared" si="162"/>
        <v>2.2482033832922128E-11</v>
      </c>
      <c r="R166" s="59">
        <f t="shared" si="109"/>
        <v>291.00610440903614</v>
      </c>
      <c r="S166" s="59">
        <f ca="1">AVERAGE(OFFSET($R$3,0,0,'Données projet'!$E$9+1,1))-AVERAGE(OFFSET($H$3,0,0,'Données projet'!$E$9+1,1))</f>
        <v>595.03194537376203</v>
      </c>
      <c r="T166" s="59">
        <f t="shared" si="142"/>
        <v>315.02619963200516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1.0231815394945443E-12</v>
      </c>
      <c r="AJ166" s="14">
        <f>AI166*VLOOKUP('Données projet'!$B$10,Paramètres!$A$1:$I$89,3,0)*VLOOKUP('Données projet'!$B$10,Paramètres!$A$1:$I$89,5,0)</f>
        <v>9.2577465693466368E-13</v>
      </c>
      <c r="AK166" s="14">
        <f t="shared" si="164"/>
        <v>1.0733865205587901E-11</v>
      </c>
      <c r="AL166" s="22">
        <f t="shared" si="165"/>
        <v>2.030720609389346E-11</v>
      </c>
      <c r="AM166" s="59">
        <f t="shared" si="113"/>
        <v>291.00610440903392</v>
      </c>
      <c r="AN166" s="59">
        <f ca="1">AVERAGE(OFFSET($AM$3,0,0,'Données projet'!$E$10+1,1))-AVERAGE(OFFSET($H$3,0,0,'Données projet'!$E$10+1,1))</f>
        <v>537.67467885131316</v>
      </c>
      <c r="AO166" s="59">
        <f t="shared" si="144"/>
        <v>286.6246792875379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4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5.1159076974727213E-13</v>
      </c>
      <c r="BE166" s="14">
        <f>BD166*VLOOKUP('Données projet'!$B$11,Paramètres!$A$1:$I$89,3,0)*VLOOKUP('Données projet'!$B$11,Paramètres!$A$1:$I$89,5,0)</f>
        <v>5.3471467253984886E-13</v>
      </c>
      <c r="BF166" s="14">
        <f t="shared" si="167"/>
        <v>6.6087717628803869E-12</v>
      </c>
      <c r="BG166" s="22">
        <f t="shared" si="168"/>
        <v>1.244157220835691E-11</v>
      </c>
      <c r="BH166" s="59">
        <f t="shared" si="116"/>
        <v>291.00610440902608</v>
      </c>
      <c r="BI166" s="59">
        <f ca="1">AVERAGE(OFFSET($BH$3,0,0,'Données projet'!$E$11+1,1))-AVERAGE(OFFSET($H$3,0,0,'Données projet'!$E$11+1,1))</f>
        <v>612.31844548481115</v>
      </c>
      <c r="BJ166" s="59">
        <f t="shared" si="146"/>
        <v>386.56924356342199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</v>
      </c>
      <c r="BT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-4.5474735088646412E-13</v>
      </c>
      <c r="BZ166" s="14">
        <f>BY166*VLOOKUP('Données projet'!$B$12,Paramètres!$A$1:$I$89,3,0)*VLOOKUP('Données projet'!$B$12,Paramètres!$A$1:$I$89,5,0)</f>
        <v>-4.8949004849418999E-13</v>
      </c>
      <c r="CA166" s="14" t="e">
        <f t="shared" si="170"/>
        <v>#NUM!</v>
      </c>
      <c r="CB166" s="22" t="e">
        <f t="shared" si="171"/>
        <v>#NUM!</v>
      </c>
      <c r="CC166" s="59" t="e">
        <f t="shared" si="119"/>
        <v>#NUM!</v>
      </c>
      <c r="CD166" s="59">
        <f ca="1">AVERAGE(OFFSET($CC$3,0,0,'Données projet'!$E$12+1,1))-AVERAGE(OFFSET($H$3,0,0,'Données projet'!$E$12+1,1))</f>
        <v>519.42142379895688</v>
      </c>
      <c r="CE166" s="59">
        <f t="shared" si="148"/>
        <v>275.7070979241023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-2.8421709430404007E-13</v>
      </c>
      <c r="CU166" s="18">
        <f>CT166*VLOOKUP('Données projet'!$B$13,Paramètres!$A$1:$I$89,3,0)*VLOOKUP('Données projet'!$B$13,Paramètres!$A$1:$I$89,5,0)</f>
        <v>-1.69961822393816E-13</v>
      </c>
      <c r="CV166" s="14" t="e">
        <f t="shared" si="173"/>
        <v>#NUM!</v>
      </c>
      <c r="CW166" s="22" t="e">
        <f t="shared" si="174"/>
        <v>#NUM!</v>
      </c>
      <c r="CX166" s="59" t="e">
        <f t="shared" si="122"/>
        <v>#NUM!</v>
      </c>
      <c r="CY166" s="59">
        <f ca="1">AVERAGE(OFFSET($CX$3,0,0,'Données projet'!$E$13+1,1))-AVERAGE(OFFSET($H$3,0,0,'Données projet'!$E$13+1,1))</f>
        <v>267.32460497279214</v>
      </c>
      <c r="CZ166" s="59">
        <f t="shared" si="150"/>
        <v>278.51995033460219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0.71853267256452547</v>
      </c>
      <c r="DG166" s="23">
        <f>EXP(-LN(2)/25)*DG165+(1-EXP(-LN(2)/25))/(LN(2)/25)*Calculateur!DB166*Calculateur!DD166*VLOOKUP('Données projet'!$B$13,Paramètres!$A$1:$I$89,3,0)*0.475*44/12</f>
        <v>0.41145045323425816</v>
      </c>
      <c r="DH166" s="23">
        <f>EXP(-LN(2)/2)*DH165+(1-EXP(-LN(2)/2))/(LN(2)/2)*DB166*DE166*VLOOKUP('Données projet'!$B$13,Paramètres!$A$1:$I$89,3,0)*0.475*44/12</f>
        <v>6.0756377377592041E-20</v>
      </c>
      <c r="DI166" s="24">
        <f t="shared" si="175"/>
        <v>1.1299831257987836</v>
      </c>
      <c r="DJ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-1.7053025658242404E-13</v>
      </c>
      <c r="DP166" s="18">
        <f>DO166*VLOOKUP('Données projet'!$B$14,Paramètres!$A$1:$I$89,3,0)*VLOOKUP('Données projet'!$B$14,Paramètres!$A$1:$I$89,5,0)</f>
        <v>-1.4897523215040567E-13</v>
      </c>
      <c r="DQ166" s="14" t="e">
        <f t="shared" si="176"/>
        <v>#NUM!</v>
      </c>
      <c r="DR166" s="22" t="e">
        <f t="shared" si="177"/>
        <v>#NUM!</v>
      </c>
      <c r="DS166" s="59" t="e">
        <f t="shared" si="125"/>
        <v>#NUM!</v>
      </c>
      <c r="DT166" s="59">
        <f ca="1">AVERAGE(OFFSET($DS$3,0,0,'Données projet'!$E$14+1,1))-AVERAGE(OFFSET($H$3,0,0,'Données projet'!$E$14+1,1))</f>
        <v>350.10291030592276</v>
      </c>
      <c r="DU166" s="59">
        <f t="shared" si="152"/>
        <v>379.66960949480392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0</v>
      </c>
      <c r="EK166" s="18">
        <f>EJ166*VLOOKUP('Données projet'!$B$15,Paramètres!$A$1:$I$89,3,0)*VLOOKUP('Données projet'!$B$15,Paramètres!$A$1:$I$89,5,0)</f>
        <v>0</v>
      </c>
      <c r="EL166" s="14" t="e">
        <f t="shared" si="179"/>
        <v>#NUM!</v>
      </c>
      <c r="EM166" s="22" t="e">
        <f t="shared" si="180"/>
        <v>#NUM!</v>
      </c>
      <c r="EN166" s="59" t="e">
        <f t="shared" si="128"/>
        <v>#NUM!</v>
      </c>
      <c r="EO166" s="59">
        <f ca="1">AVERAGE(OFFSET($EN$3,0,0,'Données projet'!$E$15+1,1))-AVERAGE(OFFSET($H$3,0,0,'Données projet'!$E$15+1,1))</f>
        <v>319.51502927075376</v>
      </c>
      <c r="EP166" s="59">
        <f t="shared" si="154"/>
        <v>433.77429725729928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-5.6843418860808015E-14</v>
      </c>
      <c r="FF166" s="18">
        <f>FE166*VLOOKUP('Données projet'!$B$16,Paramètres!$A$1:$I$89,3,0)*VLOOKUP('Données projet'!$B$16,Paramètres!$A$1:$I$89,5,0)</f>
        <v>-5.4092197387944907E-14</v>
      </c>
      <c r="FG166" s="14" t="e">
        <f t="shared" si="182"/>
        <v>#NUM!</v>
      </c>
      <c r="FH166" s="22" t="e">
        <f t="shared" si="183"/>
        <v>#NUM!</v>
      </c>
      <c r="FI166" s="59" t="e">
        <f t="shared" si="131"/>
        <v>#NUM!</v>
      </c>
      <c r="FJ166" s="59">
        <f ca="1">AVERAGE(OFFSET($FI$3,0,0,'Données projet'!$E$16+1,1))-AVERAGE(OFFSET($H$3,0,0,'Données projet'!$E$16+1,1))</f>
        <v>396.3085896953769</v>
      </c>
      <c r="FK166" s="59">
        <f t="shared" si="156"/>
        <v>319.05961996522967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2.2737367544323206E-13</v>
      </c>
      <c r="GA166" s="18">
        <f>FZ166*VLOOKUP('Données projet'!$B$17,Paramètres!$A$1:$I$89,3,0)*VLOOKUP('Données projet'!$B$17,Paramètres!$A$1:$I$89,5,0)</f>
        <v>1.5252226148732008E-13</v>
      </c>
      <c r="GB166" s="14">
        <f t="shared" si="185"/>
        <v>2.1814502464536512E-12</v>
      </c>
      <c r="GC166" s="22">
        <f t="shared" si="186"/>
        <v>4.0650021179971913E-12</v>
      </c>
      <c r="GD166" s="59">
        <f t="shared" si="134"/>
        <v>291.00610440901772</v>
      </c>
      <c r="GE166" s="59">
        <f ca="1">AVERAGE(OFFSET($GD$3,0,0,'Données projet'!$E$17+1,1))-AVERAGE(OFFSET($H$3,0,0,'Données projet'!$E$17+1,1))</f>
        <v>357.2695384221413</v>
      </c>
      <c r="GF166" s="59">
        <f t="shared" si="158"/>
        <v>296.23918885315254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</v>
      </c>
      <c r="GP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69.365301202458269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1.1368683772161603E-13</v>
      </c>
      <c r="GV166" s="18">
        <f>GU166*VLOOKUP('Données projet'!$B$18,Paramètres!$A$1:$I$89,3,0)*VLOOKUP('Données projet'!$B$18,Paramètres!$A$1:$I$89,5,0)</f>
        <v>9.2222762759774927E-14</v>
      </c>
      <c r="GW166" s="14">
        <f t="shared" si="188"/>
        <v>1.3985662224947967E-12</v>
      </c>
      <c r="GX166" s="22">
        <f t="shared" si="189"/>
        <v>2.5964574826517121E-12</v>
      </c>
      <c r="GY166" s="59">
        <f t="shared" si="137"/>
        <v>291.00610440901625</v>
      </c>
      <c r="GZ166" s="59">
        <f ca="1">AVERAGE(OFFSET($GY$3,0,0,'Données projet'!$E$18+1,1))-AVERAGE(OFFSET($H$3,0,0,'Données projet'!$E$18+1,1))</f>
        <v>339.25326110952267</v>
      </c>
      <c r="HA166" s="59">
        <f t="shared" si="160"/>
        <v>286.69182905555692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2">
        <f>'Scénario référence'!$B$16*5+'Scénario référence'!$B$17*0+'Scénario référence'!$B$18*5</f>
        <v>2.2000000000000002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8.0666666666666682</v>
      </c>
      <c r="H167" s="65">
        <f t="shared" si="110"/>
        <v>224.4</v>
      </c>
      <c r="I167" s="69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1.0231815394945443E-12</v>
      </c>
      <c r="O167" s="14">
        <f>N167*VLOOKUP('Données projet'!$B$9,Paramètres!$A$1:$I$89,3,0)*VLOOKUP('Données projet'!$B$9,Paramètres!$A$1:$I$89,5,0)</f>
        <v>1.037506081047468E-12</v>
      </c>
      <c r="P167" s="14">
        <f t="shared" si="141"/>
        <v>1.1870838703405429E-11</v>
      </c>
      <c r="Q167" s="22">
        <f t="shared" si="162"/>
        <v>2.2482033832922128E-11</v>
      </c>
      <c r="R167" s="59">
        <f t="shared" si="109"/>
        <v>291.04647662796873</v>
      </c>
      <c r="S167" s="59">
        <f ca="1">AVERAGE(OFFSET($R$3,0,0,'Données projet'!$E$9+1,1))-AVERAGE(OFFSET($H$3,0,0,'Données projet'!$E$9+1,1))</f>
        <v>595.03194537376203</v>
      </c>
      <c r="T167" s="59">
        <f t="shared" si="142"/>
        <v>315.02619963200516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1.0231815394945443E-12</v>
      </c>
      <c r="AJ167" s="14">
        <f>AI167*VLOOKUP('Données projet'!$B$10,Paramètres!$A$1:$I$89,3,0)*VLOOKUP('Données projet'!$B$10,Paramètres!$A$1:$I$89,5,0)</f>
        <v>9.2577465693466368E-13</v>
      </c>
      <c r="AK167" s="14">
        <f t="shared" si="164"/>
        <v>1.0733865205587901E-11</v>
      </c>
      <c r="AL167" s="22">
        <f t="shared" si="165"/>
        <v>2.030720609389346E-11</v>
      </c>
      <c r="AM167" s="59">
        <f t="shared" si="113"/>
        <v>291.04647662796651</v>
      </c>
      <c r="AN167" s="59">
        <f ca="1">AVERAGE(OFFSET($AM$3,0,0,'Données projet'!$E$10+1,1))-AVERAGE(OFFSET($H$3,0,0,'Données projet'!$E$10+1,1))</f>
        <v>537.67467885131316</v>
      </c>
      <c r="AO167" s="59">
        <f t="shared" si="144"/>
        <v>286.6246792875379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4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5.1159076974727213E-13</v>
      </c>
      <c r="BE167" s="14">
        <f>BD167*VLOOKUP('Données projet'!$B$11,Paramètres!$A$1:$I$89,3,0)*VLOOKUP('Données projet'!$B$11,Paramètres!$A$1:$I$89,5,0)</f>
        <v>5.3471467253984886E-13</v>
      </c>
      <c r="BF167" s="14">
        <f t="shared" si="167"/>
        <v>6.6087717628803869E-12</v>
      </c>
      <c r="BG167" s="22">
        <f t="shared" si="168"/>
        <v>1.244157220835691E-11</v>
      </c>
      <c r="BH167" s="59">
        <f t="shared" si="116"/>
        <v>291.04647662795867</v>
      </c>
      <c r="BI167" s="59">
        <f ca="1">AVERAGE(OFFSET($BH$3,0,0,'Données projet'!$E$11+1,1))-AVERAGE(OFFSET($H$3,0,0,'Données projet'!$E$11+1,1))</f>
        <v>612.31844548481115</v>
      </c>
      <c r="BJ167" s="59">
        <f t="shared" si="146"/>
        <v>386.56924356342199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</v>
      </c>
      <c r="BT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-4.5474735088646412E-13</v>
      </c>
      <c r="BZ167" s="14">
        <f>BY167*VLOOKUP('Données projet'!$B$12,Paramètres!$A$1:$I$89,3,0)*VLOOKUP('Données projet'!$B$12,Paramètres!$A$1:$I$89,5,0)</f>
        <v>-4.8949004849418999E-13</v>
      </c>
      <c r="CA167" s="14" t="e">
        <f t="shared" si="170"/>
        <v>#NUM!</v>
      </c>
      <c r="CB167" s="22" t="e">
        <f t="shared" si="171"/>
        <v>#NUM!</v>
      </c>
      <c r="CC167" s="59" t="e">
        <f t="shared" si="119"/>
        <v>#NUM!</v>
      </c>
      <c r="CD167" s="59">
        <f ca="1">AVERAGE(OFFSET($CC$3,0,0,'Données projet'!$E$12+1,1))-AVERAGE(OFFSET($H$3,0,0,'Données projet'!$E$12+1,1))</f>
        <v>519.42142379895688</v>
      </c>
      <c r="CE167" s="59">
        <f t="shared" si="148"/>
        <v>275.7070979241023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-2.8421709430404007E-13</v>
      </c>
      <c r="CU167" s="18">
        <f>CT167*VLOOKUP('Données projet'!$B$13,Paramètres!$A$1:$I$89,3,0)*VLOOKUP('Données projet'!$B$13,Paramètres!$A$1:$I$89,5,0)</f>
        <v>-1.69961822393816E-13</v>
      </c>
      <c r="CV167" s="14" t="e">
        <f t="shared" si="173"/>
        <v>#NUM!</v>
      </c>
      <c r="CW167" s="22" t="e">
        <f t="shared" si="174"/>
        <v>#NUM!</v>
      </c>
      <c r="CX167" s="59" t="e">
        <f t="shared" si="122"/>
        <v>#NUM!</v>
      </c>
      <c r="CY167" s="59">
        <f ca="1">AVERAGE(OFFSET($CX$3,0,0,'Données projet'!$E$13+1,1))-AVERAGE(OFFSET($H$3,0,0,'Données projet'!$E$13+1,1))</f>
        <v>267.32460497279214</v>
      </c>
      <c r="CZ167" s="59">
        <f t="shared" si="150"/>
        <v>278.51995033460219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0.70444268511719066</v>
      </c>
      <c r="DG167" s="23">
        <f>EXP(-LN(2)/25)*DG166+(1-EXP(-LN(2)/25))/(LN(2)/25)*Calculateur!DB167*Calculateur!DD167*VLOOKUP('Données projet'!$B$13,Paramètres!$A$1:$I$89,3,0)*0.475*44/12</f>
        <v>0.40019931895332844</v>
      </c>
      <c r="DH167" s="23">
        <f>EXP(-LN(2)/2)*DH166+(1-EXP(-LN(2)/2))/(LN(2)/2)*DB167*DE167*VLOOKUP('Données projet'!$B$13,Paramètres!$A$1:$I$89,3,0)*0.475*44/12</f>
        <v>4.2961246444024282E-20</v>
      </c>
      <c r="DI167" s="24">
        <f t="shared" si="175"/>
        <v>1.1046420040705192</v>
      </c>
      <c r="DJ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-1.7053025658242404E-13</v>
      </c>
      <c r="DP167" s="18">
        <f>DO167*VLOOKUP('Données projet'!$B$14,Paramètres!$A$1:$I$89,3,0)*VLOOKUP('Données projet'!$B$14,Paramètres!$A$1:$I$89,5,0)</f>
        <v>-1.4897523215040567E-13</v>
      </c>
      <c r="DQ167" s="14" t="e">
        <f t="shared" si="176"/>
        <v>#NUM!</v>
      </c>
      <c r="DR167" s="22" t="e">
        <f t="shared" si="177"/>
        <v>#NUM!</v>
      </c>
      <c r="DS167" s="59" t="e">
        <f t="shared" si="125"/>
        <v>#NUM!</v>
      </c>
      <c r="DT167" s="59">
        <f ca="1">AVERAGE(OFFSET($DS$3,0,0,'Données projet'!$E$14+1,1))-AVERAGE(OFFSET($H$3,0,0,'Données projet'!$E$14+1,1))</f>
        <v>350.10291030592276</v>
      </c>
      <c r="DU167" s="59">
        <f t="shared" si="152"/>
        <v>379.66960949480392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0</v>
      </c>
      <c r="EK167" s="18">
        <f>EJ167*VLOOKUP('Données projet'!$B$15,Paramètres!$A$1:$I$89,3,0)*VLOOKUP('Données projet'!$B$15,Paramètres!$A$1:$I$89,5,0)</f>
        <v>0</v>
      </c>
      <c r="EL167" s="14" t="e">
        <f t="shared" si="179"/>
        <v>#NUM!</v>
      </c>
      <c r="EM167" s="22" t="e">
        <f t="shared" si="180"/>
        <v>#NUM!</v>
      </c>
      <c r="EN167" s="59" t="e">
        <f t="shared" si="128"/>
        <v>#NUM!</v>
      </c>
      <c r="EO167" s="59">
        <f ca="1">AVERAGE(OFFSET($EN$3,0,0,'Données projet'!$E$15+1,1))-AVERAGE(OFFSET($H$3,0,0,'Données projet'!$E$15+1,1))</f>
        <v>319.51502927075376</v>
      </c>
      <c r="EP167" s="59">
        <f t="shared" si="154"/>
        <v>433.77429725729928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-5.6843418860808015E-14</v>
      </c>
      <c r="FF167" s="18">
        <f>FE167*VLOOKUP('Données projet'!$B$16,Paramètres!$A$1:$I$89,3,0)*VLOOKUP('Données projet'!$B$16,Paramètres!$A$1:$I$89,5,0)</f>
        <v>-5.4092197387944907E-14</v>
      </c>
      <c r="FG167" s="14" t="e">
        <f t="shared" si="182"/>
        <v>#NUM!</v>
      </c>
      <c r="FH167" s="22" t="e">
        <f t="shared" si="183"/>
        <v>#NUM!</v>
      </c>
      <c r="FI167" s="59" t="e">
        <f t="shared" si="131"/>
        <v>#NUM!</v>
      </c>
      <c r="FJ167" s="59">
        <f ca="1">AVERAGE(OFFSET($FI$3,0,0,'Données projet'!$E$16+1,1))-AVERAGE(OFFSET($H$3,0,0,'Données projet'!$E$16+1,1))</f>
        <v>396.3085896953769</v>
      </c>
      <c r="FK167" s="59">
        <f t="shared" si="156"/>
        <v>319.05961996522967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2.2737367544323206E-13</v>
      </c>
      <c r="GA167" s="18">
        <f>FZ167*VLOOKUP('Données projet'!$B$17,Paramètres!$A$1:$I$89,3,0)*VLOOKUP('Données projet'!$B$17,Paramètres!$A$1:$I$89,5,0)</f>
        <v>1.5252226148732008E-13</v>
      </c>
      <c r="GB167" s="14">
        <f t="shared" si="185"/>
        <v>2.1814502464536512E-12</v>
      </c>
      <c r="GC167" s="22">
        <f t="shared" si="186"/>
        <v>4.0650021179971913E-12</v>
      </c>
      <c r="GD167" s="59">
        <f t="shared" si="134"/>
        <v>291.04647662795031</v>
      </c>
      <c r="GE167" s="59">
        <f ca="1">AVERAGE(OFFSET($GD$3,0,0,'Données projet'!$E$17+1,1))-AVERAGE(OFFSET($H$3,0,0,'Données projet'!$E$17+1,1))</f>
        <v>357.2695384221413</v>
      </c>
      <c r="GF167" s="59">
        <f t="shared" si="158"/>
        <v>296.23918885315254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</v>
      </c>
      <c r="GP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69.37631180762169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1.1368683772161603E-13</v>
      </c>
      <c r="GV167" s="18">
        <f>GU167*VLOOKUP('Données projet'!$B$18,Paramètres!$A$1:$I$89,3,0)*VLOOKUP('Données projet'!$B$18,Paramètres!$A$1:$I$89,5,0)</f>
        <v>9.2222762759774927E-14</v>
      </c>
      <c r="GW167" s="14">
        <f t="shared" si="188"/>
        <v>1.3985662224947967E-12</v>
      </c>
      <c r="GX167" s="22">
        <f t="shared" si="189"/>
        <v>2.5964574826517121E-12</v>
      </c>
      <c r="GY167" s="59">
        <f t="shared" si="137"/>
        <v>291.04647662794883</v>
      </c>
      <c r="GZ167" s="59">
        <f ca="1">AVERAGE(OFFSET($GY$3,0,0,'Données projet'!$E$18+1,1))-AVERAGE(OFFSET($H$3,0,0,'Données projet'!$E$18+1,1))</f>
        <v>339.25326110952267</v>
      </c>
      <c r="HA167" s="59">
        <f t="shared" si="160"/>
        <v>286.69182905555692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2">
        <f>'Scénario référence'!$B$16*5+'Scénario référence'!$B$17*0+'Scénario référence'!$B$18*5</f>
        <v>2.2000000000000002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8.0666666666666682</v>
      </c>
      <c r="H168" s="65">
        <f t="shared" si="110"/>
        <v>224.4</v>
      </c>
      <c r="I168" s="69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1.0231815394945443E-12</v>
      </c>
      <c r="O168" s="14">
        <f>N168*VLOOKUP('Données projet'!$B$9,Paramètres!$A$1:$I$89,3,0)*VLOOKUP('Données projet'!$B$9,Paramètres!$A$1:$I$89,5,0)</f>
        <v>1.037506081047468E-12</v>
      </c>
      <c r="P168" s="14">
        <f t="shared" si="141"/>
        <v>1.1870838703405429E-11</v>
      </c>
      <c r="Q168" s="22">
        <f t="shared" si="162"/>
        <v>2.2482033832922128E-11</v>
      </c>
      <c r="R168" s="59">
        <f t="shared" si="109"/>
        <v>291.08614847916152</v>
      </c>
      <c r="S168" s="59">
        <f ca="1">AVERAGE(OFFSET($R$3,0,0,'Données projet'!$E$9+1,1))-AVERAGE(OFFSET($H$3,0,0,'Données projet'!$E$9+1,1))</f>
        <v>595.03194537376203</v>
      </c>
      <c r="T168" s="59">
        <f t="shared" si="142"/>
        <v>315.02619963200516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1.0231815394945443E-12</v>
      </c>
      <c r="AJ168" s="14">
        <f>AI168*VLOOKUP('Données projet'!$B$10,Paramètres!$A$1:$I$89,3,0)*VLOOKUP('Données projet'!$B$10,Paramètres!$A$1:$I$89,5,0)</f>
        <v>9.2577465693466368E-13</v>
      </c>
      <c r="AK168" s="14">
        <f t="shared" si="164"/>
        <v>1.0733865205587901E-11</v>
      </c>
      <c r="AL168" s="22">
        <f t="shared" si="165"/>
        <v>2.030720609389346E-11</v>
      </c>
      <c r="AM168" s="59">
        <f t="shared" si="113"/>
        <v>291.08614847915931</v>
      </c>
      <c r="AN168" s="59">
        <f ca="1">AVERAGE(OFFSET($AM$3,0,0,'Données projet'!$E$10+1,1))-AVERAGE(OFFSET($H$3,0,0,'Données projet'!$E$10+1,1))</f>
        <v>537.67467885131316</v>
      </c>
      <c r="AO168" s="59">
        <f t="shared" si="144"/>
        <v>286.6246792875379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4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5.1159076974727213E-13</v>
      </c>
      <c r="BE168" s="14">
        <f>BD168*VLOOKUP('Données projet'!$B$11,Paramètres!$A$1:$I$89,3,0)*VLOOKUP('Données projet'!$B$11,Paramètres!$A$1:$I$89,5,0)</f>
        <v>5.3471467253984886E-13</v>
      </c>
      <c r="BF168" s="14">
        <f t="shared" si="167"/>
        <v>6.6087717628803869E-12</v>
      </c>
      <c r="BG168" s="22">
        <f t="shared" si="168"/>
        <v>1.244157220835691E-11</v>
      </c>
      <c r="BH168" s="59">
        <f t="shared" si="116"/>
        <v>291.08614847915146</v>
      </c>
      <c r="BI168" s="59">
        <f ca="1">AVERAGE(OFFSET($BH$3,0,0,'Données projet'!$E$11+1,1))-AVERAGE(OFFSET($H$3,0,0,'Données projet'!$E$11+1,1))</f>
        <v>612.31844548481115</v>
      </c>
      <c r="BJ168" s="59">
        <f t="shared" si="146"/>
        <v>386.56924356342199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</v>
      </c>
      <c r="BT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-4.5474735088646412E-13</v>
      </c>
      <c r="BZ168" s="14">
        <f>BY168*VLOOKUP('Données projet'!$B$12,Paramètres!$A$1:$I$89,3,0)*VLOOKUP('Données projet'!$B$12,Paramètres!$A$1:$I$89,5,0)</f>
        <v>-4.8949004849418999E-13</v>
      </c>
      <c r="CA168" s="14" t="e">
        <f t="shared" si="170"/>
        <v>#NUM!</v>
      </c>
      <c r="CB168" s="22" t="e">
        <f t="shared" si="171"/>
        <v>#NUM!</v>
      </c>
      <c r="CC168" s="59" t="e">
        <f t="shared" si="119"/>
        <v>#NUM!</v>
      </c>
      <c r="CD168" s="59">
        <f ca="1">AVERAGE(OFFSET($CC$3,0,0,'Données projet'!$E$12+1,1))-AVERAGE(OFFSET($H$3,0,0,'Données projet'!$E$12+1,1))</f>
        <v>519.42142379895688</v>
      </c>
      <c r="CE168" s="59">
        <f t="shared" si="148"/>
        <v>275.7070979241023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-2.8421709430404007E-13</v>
      </c>
      <c r="CU168" s="18">
        <f>CT168*VLOOKUP('Données projet'!$B$13,Paramètres!$A$1:$I$89,3,0)*VLOOKUP('Données projet'!$B$13,Paramètres!$A$1:$I$89,5,0)</f>
        <v>-1.69961822393816E-13</v>
      </c>
      <c r="CV168" s="14" t="e">
        <f t="shared" si="173"/>
        <v>#NUM!</v>
      </c>
      <c r="CW168" s="22" t="e">
        <f t="shared" si="174"/>
        <v>#NUM!</v>
      </c>
      <c r="CX168" s="59" t="e">
        <f t="shared" si="122"/>
        <v>#NUM!</v>
      </c>
      <c r="CY168" s="59">
        <f ca="1">AVERAGE(OFFSET($CX$3,0,0,'Données projet'!$E$13+1,1))-AVERAGE(OFFSET($H$3,0,0,'Données projet'!$E$13+1,1))</f>
        <v>267.32460497279214</v>
      </c>
      <c r="CZ168" s="59">
        <f t="shared" si="150"/>
        <v>278.51995033460219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0.69062899372965436</v>
      </c>
      <c r="DG168" s="23">
        <f>EXP(-LN(2)/25)*DG167+(1-EXP(-LN(2)/25))/(LN(2)/25)*Calculateur!DB168*Calculateur!DD168*VLOOKUP('Données projet'!$B$13,Paramètres!$A$1:$I$89,3,0)*0.475*44/12</f>
        <v>0.38925584753098214</v>
      </c>
      <c r="DH168" s="23">
        <f>EXP(-LN(2)/2)*DH167+(1-EXP(-LN(2)/2))/(LN(2)/2)*DB168*DE168*VLOOKUP('Données projet'!$B$13,Paramètres!$A$1:$I$89,3,0)*0.475*44/12</f>
        <v>3.0378188688796021E-20</v>
      </c>
      <c r="DI168" s="24">
        <f t="shared" si="175"/>
        <v>1.0798848412606366</v>
      </c>
      <c r="DJ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-1.7053025658242404E-13</v>
      </c>
      <c r="DP168" s="18">
        <f>DO168*VLOOKUP('Données projet'!$B$14,Paramètres!$A$1:$I$89,3,0)*VLOOKUP('Données projet'!$B$14,Paramètres!$A$1:$I$89,5,0)</f>
        <v>-1.4897523215040567E-13</v>
      </c>
      <c r="DQ168" s="14" t="e">
        <f t="shared" si="176"/>
        <v>#NUM!</v>
      </c>
      <c r="DR168" s="22" t="e">
        <f t="shared" si="177"/>
        <v>#NUM!</v>
      </c>
      <c r="DS168" s="59" t="e">
        <f t="shared" si="125"/>
        <v>#NUM!</v>
      </c>
      <c r="DT168" s="59">
        <f ca="1">AVERAGE(OFFSET($DS$3,0,0,'Données projet'!$E$14+1,1))-AVERAGE(OFFSET($H$3,0,0,'Données projet'!$E$14+1,1))</f>
        <v>350.10291030592276</v>
      </c>
      <c r="DU168" s="59">
        <f t="shared" si="152"/>
        <v>379.66960949480392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0</v>
      </c>
      <c r="EK168" s="18">
        <f>EJ168*VLOOKUP('Données projet'!$B$15,Paramètres!$A$1:$I$89,3,0)*VLOOKUP('Données projet'!$B$15,Paramètres!$A$1:$I$89,5,0)</f>
        <v>0</v>
      </c>
      <c r="EL168" s="14" t="e">
        <f t="shared" si="179"/>
        <v>#NUM!</v>
      </c>
      <c r="EM168" s="22" t="e">
        <f t="shared" si="180"/>
        <v>#NUM!</v>
      </c>
      <c r="EN168" s="59" t="e">
        <f t="shared" si="128"/>
        <v>#NUM!</v>
      </c>
      <c r="EO168" s="59">
        <f ca="1">AVERAGE(OFFSET($EN$3,0,0,'Données projet'!$E$15+1,1))-AVERAGE(OFFSET($H$3,0,0,'Données projet'!$E$15+1,1))</f>
        <v>319.51502927075376</v>
      </c>
      <c r="EP168" s="59">
        <f t="shared" si="154"/>
        <v>433.77429725729928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-5.6843418860808015E-14</v>
      </c>
      <c r="FF168" s="18">
        <f>FE168*VLOOKUP('Données projet'!$B$16,Paramètres!$A$1:$I$89,3,0)*VLOOKUP('Données projet'!$B$16,Paramètres!$A$1:$I$89,5,0)</f>
        <v>-5.4092197387944907E-14</v>
      </c>
      <c r="FG168" s="14" t="e">
        <f t="shared" si="182"/>
        <v>#NUM!</v>
      </c>
      <c r="FH168" s="22" t="e">
        <f t="shared" si="183"/>
        <v>#NUM!</v>
      </c>
      <c r="FI168" s="59" t="e">
        <f t="shared" si="131"/>
        <v>#NUM!</v>
      </c>
      <c r="FJ168" s="59">
        <f ca="1">AVERAGE(OFFSET($FI$3,0,0,'Données projet'!$E$16+1,1))-AVERAGE(OFFSET($H$3,0,0,'Données projet'!$E$16+1,1))</f>
        <v>396.3085896953769</v>
      </c>
      <c r="FK168" s="59">
        <f t="shared" si="156"/>
        <v>319.05961996522967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2.2737367544323206E-13</v>
      </c>
      <c r="GA168" s="18">
        <f>FZ168*VLOOKUP('Données projet'!$B$17,Paramètres!$A$1:$I$89,3,0)*VLOOKUP('Données projet'!$B$17,Paramètres!$A$1:$I$89,5,0)</f>
        <v>1.5252226148732008E-13</v>
      </c>
      <c r="GB168" s="14">
        <f t="shared" si="185"/>
        <v>2.1814502464536512E-12</v>
      </c>
      <c r="GC168" s="22">
        <f t="shared" si="186"/>
        <v>4.0650021179971913E-12</v>
      </c>
      <c r="GD168" s="59">
        <f t="shared" si="134"/>
        <v>291.08614847914311</v>
      </c>
      <c r="GE168" s="59">
        <f ca="1">AVERAGE(OFFSET($GD$3,0,0,'Données projet'!$E$17+1,1))-AVERAGE(OFFSET($H$3,0,0,'Données projet'!$E$17+1,1))</f>
        <v>357.2695384221413</v>
      </c>
      <c r="GF168" s="59">
        <f t="shared" si="158"/>
        <v>296.23918885315254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</v>
      </c>
      <c r="GP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69.38713140340154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1.1368683772161603E-13</v>
      </c>
      <c r="GV168" s="18">
        <f>GU168*VLOOKUP('Données projet'!$B$18,Paramètres!$A$1:$I$89,3,0)*VLOOKUP('Données projet'!$B$18,Paramètres!$A$1:$I$89,5,0)</f>
        <v>9.2222762759774927E-14</v>
      </c>
      <c r="GW168" s="14">
        <f t="shared" si="188"/>
        <v>1.3985662224947967E-12</v>
      </c>
      <c r="GX168" s="22">
        <f t="shared" si="189"/>
        <v>2.5964574826517121E-12</v>
      </c>
      <c r="GY168" s="59">
        <f t="shared" si="137"/>
        <v>291.08614847914163</v>
      </c>
      <c r="GZ168" s="59">
        <f ca="1">AVERAGE(OFFSET($GY$3,0,0,'Données projet'!$E$18+1,1))-AVERAGE(OFFSET($H$3,0,0,'Données projet'!$E$18+1,1))</f>
        <v>339.25326110952267</v>
      </c>
      <c r="HA168" s="59">
        <f t="shared" si="160"/>
        <v>286.69182905555692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2">
        <f>'Scénario référence'!$B$16*5+'Scénario référence'!$B$17*0+'Scénario référence'!$B$18*5</f>
        <v>2.2000000000000002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8.0666666666666682</v>
      </c>
      <c r="H169" s="65">
        <f t="shared" si="110"/>
        <v>224.4</v>
      </c>
      <c r="I169" s="69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1.0231815394945443E-12</v>
      </c>
      <c r="O169" s="14">
        <f>N169*VLOOKUP('Données projet'!$B$9,Paramètres!$A$1:$I$89,3,0)*VLOOKUP('Données projet'!$B$9,Paramètres!$A$1:$I$89,5,0)</f>
        <v>1.037506081047468E-12</v>
      </c>
      <c r="P169" s="14">
        <f t="shared" si="141"/>
        <v>1.1870838703405429E-11</v>
      </c>
      <c r="Q169" s="22">
        <f t="shared" si="162"/>
        <v>2.2482033832922128E-11</v>
      </c>
      <c r="R169" s="59">
        <f t="shared" si="109"/>
        <v>291.12513211242907</v>
      </c>
      <c r="S169" s="59">
        <f ca="1">AVERAGE(OFFSET($R$3,0,0,'Données projet'!$E$9+1,1))-AVERAGE(OFFSET($H$3,0,0,'Données projet'!$E$9+1,1))</f>
        <v>595.03194537376203</v>
      </c>
      <c r="T169" s="59">
        <f t="shared" si="142"/>
        <v>315.02619963200516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1.0231815394945443E-12</v>
      </c>
      <c r="AJ169" s="14">
        <f>AI169*VLOOKUP('Données projet'!$B$10,Paramètres!$A$1:$I$89,3,0)*VLOOKUP('Données projet'!$B$10,Paramètres!$A$1:$I$89,5,0)</f>
        <v>9.2577465693466368E-13</v>
      </c>
      <c r="AK169" s="14">
        <f t="shared" si="164"/>
        <v>1.0733865205587901E-11</v>
      </c>
      <c r="AL169" s="22">
        <f t="shared" si="165"/>
        <v>2.030720609389346E-11</v>
      </c>
      <c r="AM169" s="59">
        <f t="shared" si="113"/>
        <v>291.12513211242685</v>
      </c>
      <c r="AN169" s="59">
        <f ca="1">AVERAGE(OFFSET($AM$3,0,0,'Données projet'!$E$10+1,1))-AVERAGE(OFFSET($H$3,0,0,'Données projet'!$E$10+1,1))</f>
        <v>537.67467885131316</v>
      </c>
      <c r="AO169" s="59">
        <f t="shared" si="144"/>
        <v>286.6246792875379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4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5.1159076974727213E-13</v>
      </c>
      <c r="BE169" s="14">
        <f>BD169*VLOOKUP('Données projet'!$B$11,Paramètres!$A$1:$I$89,3,0)*VLOOKUP('Données projet'!$B$11,Paramètres!$A$1:$I$89,5,0)</f>
        <v>5.3471467253984886E-13</v>
      </c>
      <c r="BF169" s="14">
        <f t="shared" si="167"/>
        <v>6.6087717628803869E-12</v>
      </c>
      <c r="BG169" s="22">
        <f t="shared" si="168"/>
        <v>1.244157220835691E-11</v>
      </c>
      <c r="BH169" s="59">
        <f t="shared" si="116"/>
        <v>291.12513211241901</v>
      </c>
      <c r="BI169" s="59">
        <f ca="1">AVERAGE(OFFSET($BH$3,0,0,'Données projet'!$E$11+1,1))-AVERAGE(OFFSET($H$3,0,0,'Données projet'!$E$11+1,1))</f>
        <v>612.31844548481115</v>
      </c>
      <c r="BJ169" s="59">
        <f t="shared" si="146"/>
        <v>386.56924356342199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</v>
      </c>
      <c r="BT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-4.5474735088646412E-13</v>
      </c>
      <c r="BZ169" s="14">
        <f>BY169*VLOOKUP('Données projet'!$B$12,Paramètres!$A$1:$I$89,3,0)*VLOOKUP('Données projet'!$B$12,Paramètres!$A$1:$I$89,5,0)</f>
        <v>-4.8949004849418999E-13</v>
      </c>
      <c r="CA169" s="14" t="e">
        <f t="shared" si="170"/>
        <v>#NUM!</v>
      </c>
      <c r="CB169" s="22" t="e">
        <f t="shared" si="171"/>
        <v>#NUM!</v>
      </c>
      <c r="CC169" s="59" t="e">
        <f t="shared" si="119"/>
        <v>#NUM!</v>
      </c>
      <c r="CD169" s="59">
        <f ca="1">AVERAGE(OFFSET($CC$3,0,0,'Données projet'!$E$12+1,1))-AVERAGE(OFFSET($H$3,0,0,'Données projet'!$E$12+1,1))</f>
        <v>519.42142379895688</v>
      </c>
      <c r="CE169" s="59">
        <f t="shared" si="148"/>
        <v>275.7070979241023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-2.8421709430404007E-13</v>
      </c>
      <c r="CU169" s="18">
        <f>CT169*VLOOKUP('Données projet'!$B$13,Paramètres!$A$1:$I$89,3,0)*VLOOKUP('Données projet'!$B$13,Paramètres!$A$1:$I$89,5,0)</f>
        <v>-1.69961822393816E-13</v>
      </c>
      <c r="CV169" s="14" t="e">
        <f t="shared" si="173"/>
        <v>#NUM!</v>
      </c>
      <c r="CW169" s="22" t="e">
        <f t="shared" si="174"/>
        <v>#NUM!</v>
      </c>
      <c r="CX169" s="59" t="e">
        <f t="shared" si="122"/>
        <v>#NUM!</v>
      </c>
      <c r="CY169" s="59">
        <f ca="1">AVERAGE(OFFSET($CX$3,0,0,'Données projet'!$E$13+1,1))-AVERAGE(OFFSET($H$3,0,0,'Données projet'!$E$13+1,1))</f>
        <v>267.32460497279214</v>
      </c>
      <c r="CZ169" s="59">
        <f t="shared" si="150"/>
        <v>278.51995033460219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0.6770861804047078</v>
      </c>
      <c r="DG169" s="23">
        <f>EXP(-LN(2)/25)*DG168+(1-EXP(-LN(2)/25))/(LN(2)/25)*Calculateur!DB169*Calculateur!DD169*VLOOKUP('Données projet'!$B$13,Paramètres!$A$1:$I$89,3,0)*0.475*44/12</f>
        <v>0.37861162591017206</v>
      </c>
      <c r="DH169" s="23">
        <f>EXP(-LN(2)/2)*DH168+(1-EXP(-LN(2)/2))/(LN(2)/2)*DB169*DE169*VLOOKUP('Données projet'!$B$13,Paramètres!$A$1:$I$89,3,0)*0.475*44/12</f>
        <v>2.1480623222012141E-20</v>
      </c>
      <c r="DI169" s="24">
        <f t="shared" si="175"/>
        <v>1.0556978063148799</v>
      </c>
      <c r="DJ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-1.7053025658242404E-13</v>
      </c>
      <c r="DP169" s="18">
        <f>DO169*VLOOKUP('Données projet'!$B$14,Paramètres!$A$1:$I$89,3,0)*VLOOKUP('Données projet'!$B$14,Paramètres!$A$1:$I$89,5,0)</f>
        <v>-1.4897523215040567E-13</v>
      </c>
      <c r="DQ169" s="14" t="e">
        <f t="shared" si="176"/>
        <v>#NUM!</v>
      </c>
      <c r="DR169" s="22" t="e">
        <f t="shared" si="177"/>
        <v>#NUM!</v>
      </c>
      <c r="DS169" s="59" t="e">
        <f t="shared" si="125"/>
        <v>#NUM!</v>
      </c>
      <c r="DT169" s="59">
        <f ca="1">AVERAGE(OFFSET($DS$3,0,0,'Données projet'!$E$14+1,1))-AVERAGE(OFFSET($H$3,0,0,'Données projet'!$E$14+1,1))</f>
        <v>350.10291030592276</v>
      </c>
      <c r="DU169" s="59">
        <f t="shared" si="152"/>
        <v>379.66960949480392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0</v>
      </c>
      <c r="EK169" s="18">
        <f>EJ169*VLOOKUP('Données projet'!$B$15,Paramètres!$A$1:$I$89,3,0)*VLOOKUP('Données projet'!$B$15,Paramètres!$A$1:$I$89,5,0)</f>
        <v>0</v>
      </c>
      <c r="EL169" s="14" t="e">
        <f t="shared" si="179"/>
        <v>#NUM!</v>
      </c>
      <c r="EM169" s="22" t="e">
        <f t="shared" si="180"/>
        <v>#NUM!</v>
      </c>
      <c r="EN169" s="59" t="e">
        <f t="shared" si="128"/>
        <v>#NUM!</v>
      </c>
      <c r="EO169" s="59">
        <f ca="1">AVERAGE(OFFSET($EN$3,0,0,'Données projet'!$E$15+1,1))-AVERAGE(OFFSET($H$3,0,0,'Données projet'!$E$15+1,1))</f>
        <v>319.51502927075376</v>
      </c>
      <c r="EP169" s="59">
        <f t="shared" si="154"/>
        <v>433.77429725729928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-5.6843418860808015E-14</v>
      </c>
      <c r="FF169" s="18">
        <f>FE169*VLOOKUP('Données projet'!$B$16,Paramètres!$A$1:$I$89,3,0)*VLOOKUP('Données projet'!$B$16,Paramètres!$A$1:$I$89,5,0)</f>
        <v>-5.4092197387944907E-14</v>
      </c>
      <c r="FG169" s="14" t="e">
        <f t="shared" si="182"/>
        <v>#NUM!</v>
      </c>
      <c r="FH169" s="22" t="e">
        <f t="shared" si="183"/>
        <v>#NUM!</v>
      </c>
      <c r="FI169" s="59" t="e">
        <f t="shared" si="131"/>
        <v>#NUM!</v>
      </c>
      <c r="FJ169" s="59">
        <f ca="1">AVERAGE(OFFSET($FI$3,0,0,'Données projet'!$E$16+1,1))-AVERAGE(OFFSET($H$3,0,0,'Données projet'!$E$16+1,1))</f>
        <v>396.3085896953769</v>
      </c>
      <c r="FK169" s="59">
        <f t="shared" si="156"/>
        <v>319.05961996522967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2.2737367544323206E-13</v>
      </c>
      <c r="GA169" s="18">
        <f>FZ169*VLOOKUP('Données projet'!$B$17,Paramètres!$A$1:$I$89,3,0)*VLOOKUP('Données projet'!$B$17,Paramètres!$A$1:$I$89,5,0)</f>
        <v>1.5252226148732008E-13</v>
      </c>
      <c r="GB169" s="14">
        <f t="shared" si="185"/>
        <v>2.1814502464536512E-12</v>
      </c>
      <c r="GC169" s="22">
        <f t="shared" si="186"/>
        <v>4.0650021179971913E-12</v>
      </c>
      <c r="GD169" s="59">
        <f t="shared" si="134"/>
        <v>291.12513211241065</v>
      </c>
      <c r="GE169" s="59">
        <f ca="1">AVERAGE(OFFSET($GD$3,0,0,'Données projet'!$E$17+1,1))-AVERAGE(OFFSET($H$3,0,0,'Données projet'!$E$17+1,1))</f>
        <v>357.2695384221413</v>
      </c>
      <c r="GF169" s="59">
        <f t="shared" si="158"/>
        <v>296.23918885315254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</v>
      </c>
      <c r="GP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69.397763303383613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1.1368683772161603E-13</v>
      </c>
      <c r="GV169" s="18">
        <f>GU169*VLOOKUP('Données projet'!$B$18,Paramètres!$A$1:$I$89,3,0)*VLOOKUP('Données projet'!$B$18,Paramètres!$A$1:$I$89,5,0)</f>
        <v>9.2222762759774927E-14</v>
      </c>
      <c r="GW169" s="14">
        <f t="shared" si="188"/>
        <v>1.3985662224947967E-12</v>
      </c>
      <c r="GX169" s="22">
        <f t="shared" si="189"/>
        <v>2.5964574826517121E-12</v>
      </c>
      <c r="GY169" s="59">
        <f t="shared" si="137"/>
        <v>291.12513211240918</v>
      </c>
      <c r="GZ169" s="59">
        <f ca="1">AVERAGE(OFFSET($GY$3,0,0,'Données projet'!$E$18+1,1))-AVERAGE(OFFSET($H$3,0,0,'Données projet'!$E$18+1,1))</f>
        <v>339.25326110952267</v>
      </c>
      <c r="HA169" s="59">
        <f t="shared" si="160"/>
        <v>286.69182905555692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2">
        <f>'Scénario référence'!$B$16*5+'Scénario référence'!$B$17*0+'Scénario référence'!$B$18*5</f>
        <v>2.2000000000000002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8.0666666666666682</v>
      </c>
      <c r="H170" s="65">
        <f t="shared" si="110"/>
        <v>224.4</v>
      </c>
      <c r="I170" s="69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1.0231815394945443E-12</v>
      </c>
      <c r="O170" s="14">
        <f>N170*VLOOKUP('Données projet'!$B$9,Paramètres!$A$1:$I$89,3,0)*VLOOKUP('Données projet'!$B$9,Paramètres!$A$1:$I$89,5,0)</f>
        <v>1.037506081047468E-12</v>
      </c>
      <c r="P170" s="14">
        <f t="shared" si="141"/>
        <v>1.1870838703405429E-11</v>
      </c>
      <c r="Q170" s="22">
        <f t="shared" si="162"/>
        <v>2.2482033832922128E-11</v>
      </c>
      <c r="R170" s="59">
        <f t="shared" si="109"/>
        <v>291.16343946681383</v>
      </c>
      <c r="S170" s="59">
        <f ca="1">AVERAGE(OFFSET($R$3,0,0,'Données projet'!$E$9+1,1))-AVERAGE(OFFSET($H$3,0,0,'Données projet'!$E$9+1,1))</f>
        <v>595.03194537376203</v>
      </c>
      <c r="T170" s="59">
        <f t="shared" si="142"/>
        <v>315.02619963200516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1.0231815394945443E-12</v>
      </c>
      <c r="AJ170" s="14">
        <f>AI170*VLOOKUP('Données projet'!$B$10,Paramètres!$A$1:$I$89,3,0)*VLOOKUP('Données projet'!$B$10,Paramètres!$A$1:$I$89,5,0)</f>
        <v>9.2577465693466368E-13</v>
      </c>
      <c r="AK170" s="14">
        <f t="shared" si="164"/>
        <v>1.0733865205587901E-11</v>
      </c>
      <c r="AL170" s="22">
        <f t="shared" si="165"/>
        <v>2.030720609389346E-11</v>
      </c>
      <c r="AM170" s="59">
        <f t="shared" si="113"/>
        <v>291.16343946681161</v>
      </c>
      <c r="AN170" s="59">
        <f ca="1">AVERAGE(OFFSET($AM$3,0,0,'Données projet'!$E$10+1,1))-AVERAGE(OFFSET($H$3,0,0,'Données projet'!$E$10+1,1))</f>
        <v>537.67467885131316</v>
      </c>
      <c r="AO170" s="59">
        <f t="shared" si="144"/>
        <v>286.6246792875379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4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5.1159076974727213E-13</v>
      </c>
      <c r="BE170" s="14">
        <f>BD170*VLOOKUP('Données projet'!$B$11,Paramètres!$A$1:$I$89,3,0)*VLOOKUP('Données projet'!$B$11,Paramètres!$A$1:$I$89,5,0)</f>
        <v>5.3471467253984886E-13</v>
      </c>
      <c r="BF170" s="14">
        <f t="shared" si="167"/>
        <v>6.6087717628803869E-12</v>
      </c>
      <c r="BG170" s="22">
        <f t="shared" si="168"/>
        <v>1.244157220835691E-11</v>
      </c>
      <c r="BH170" s="59">
        <f t="shared" si="116"/>
        <v>291.16343946680377</v>
      </c>
      <c r="BI170" s="59">
        <f ca="1">AVERAGE(OFFSET($BH$3,0,0,'Données projet'!$E$11+1,1))-AVERAGE(OFFSET($H$3,0,0,'Données projet'!$E$11+1,1))</f>
        <v>612.31844548481115</v>
      </c>
      <c r="BJ170" s="59">
        <f t="shared" si="146"/>
        <v>386.56924356342199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</v>
      </c>
      <c r="BT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-4.5474735088646412E-13</v>
      </c>
      <c r="BZ170" s="14">
        <f>BY170*VLOOKUP('Données projet'!$B$12,Paramètres!$A$1:$I$89,3,0)*VLOOKUP('Données projet'!$B$12,Paramètres!$A$1:$I$89,5,0)</f>
        <v>-4.8949004849418999E-13</v>
      </c>
      <c r="CA170" s="14" t="e">
        <f t="shared" si="170"/>
        <v>#NUM!</v>
      </c>
      <c r="CB170" s="22" t="e">
        <f t="shared" si="171"/>
        <v>#NUM!</v>
      </c>
      <c r="CC170" s="59" t="e">
        <f t="shared" si="119"/>
        <v>#NUM!</v>
      </c>
      <c r="CD170" s="59">
        <f ca="1">AVERAGE(OFFSET($CC$3,0,0,'Données projet'!$E$12+1,1))-AVERAGE(OFFSET($H$3,0,0,'Données projet'!$E$12+1,1))</f>
        <v>519.42142379895688</v>
      </c>
      <c r="CE170" s="59">
        <f t="shared" si="148"/>
        <v>275.7070979241023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-2.8421709430404007E-13</v>
      </c>
      <c r="CU170" s="18">
        <f>CT170*VLOOKUP('Données projet'!$B$13,Paramètres!$A$1:$I$89,3,0)*VLOOKUP('Données projet'!$B$13,Paramètres!$A$1:$I$89,5,0)</f>
        <v>-1.69961822393816E-13</v>
      </c>
      <c r="CV170" s="14" t="e">
        <f t="shared" si="173"/>
        <v>#NUM!</v>
      </c>
      <c r="CW170" s="22" t="e">
        <f t="shared" si="174"/>
        <v>#NUM!</v>
      </c>
      <c r="CX170" s="59" t="e">
        <f t="shared" si="122"/>
        <v>#NUM!</v>
      </c>
      <c r="CY170" s="59">
        <f ca="1">AVERAGE(OFFSET($CX$3,0,0,'Données projet'!$E$13+1,1))-AVERAGE(OFFSET($H$3,0,0,'Données projet'!$E$13+1,1))</f>
        <v>267.32460497279214</v>
      </c>
      <c r="CZ170" s="59">
        <f t="shared" si="150"/>
        <v>278.51995033460219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0.66380893338876301</v>
      </c>
      <c r="DG170" s="23">
        <f>EXP(-LN(2)/25)*DG169+(1-EXP(-LN(2)/25))/(LN(2)/25)*Calculateur!DB170*Calculateur!DD170*VLOOKUP('Données projet'!$B$13,Paramètres!$A$1:$I$89,3,0)*0.475*44/12</f>
        <v>0.36825847108933835</v>
      </c>
      <c r="DH170" s="23">
        <f>EXP(-LN(2)/2)*DH169+(1-EXP(-LN(2)/2))/(LN(2)/2)*DB170*DE170*VLOOKUP('Données projet'!$B$13,Paramètres!$A$1:$I$89,3,0)*0.475*44/12</f>
        <v>1.518909434439801E-20</v>
      </c>
      <c r="DI170" s="24">
        <f t="shared" si="175"/>
        <v>1.0320674044781013</v>
      </c>
      <c r="DJ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-1.7053025658242404E-13</v>
      </c>
      <c r="DP170" s="18">
        <f>DO170*VLOOKUP('Données projet'!$B$14,Paramètres!$A$1:$I$89,3,0)*VLOOKUP('Données projet'!$B$14,Paramètres!$A$1:$I$89,5,0)</f>
        <v>-1.4897523215040567E-13</v>
      </c>
      <c r="DQ170" s="14" t="e">
        <f t="shared" si="176"/>
        <v>#NUM!</v>
      </c>
      <c r="DR170" s="22" t="e">
        <f t="shared" si="177"/>
        <v>#NUM!</v>
      </c>
      <c r="DS170" s="59" t="e">
        <f t="shared" si="125"/>
        <v>#NUM!</v>
      </c>
      <c r="DT170" s="59">
        <f ca="1">AVERAGE(OFFSET($DS$3,0,0,'Données projet'!$E$14+1,1))-AVERAGE(OFFSET($H$3,0,0,'Données projet'!$E$14+1,1))</f>
        <v>350.10291030592276</v>
      </c>
      <c r="DU170" s="59">
        <f t="shared" si="152"/>
        <v>379.66960949480392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0</v>
      </c>
      <c r="EK170" s="18">
        <f>EJ170*VLOOKUP('Données projet'!$B$15,Paramètres!$A$1:$I$89,3,0)*VLOOKUP('Données projet'!$B$15,Paramètres!$A$1:$I$89,5,0)</f>
        <v>0</v>
      </c>
      <c r="EL170" s="14" t="e">
        <f t="shared" si="179"/>
        <v>#NUM!</v>
      </c>
      <c r="EM170" s="22" t="e">
        <f t="shared" si="180"/>
        <v>#NUM!</v>
      </c>
      <c r="EN170" s="59" t="e">
        <f t="shared" si="128"/>
        <v>#NUM!</v>
      </c>
      <c r="EO170" s="59">
        <f ca="1">AVERAGE(OFFSET($EN$3,0,0,'Données projet'!$E$15+1,1))-AVERAGE(OFFSET($H$3,0,0,'Données projet'!$E$15+1,1))</f>
        <v>319.51502927075376</v>
      </c>
      <c r="EP170" s="59">
        <f t="shared" si="154"/>
        <v>433.77429725729928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-5.6843418860808015E-14</v>
      </c>
      <c r="FF170" s="18">
        <f>FE170*VLOOKUP('Données projet'!$B$16,Paramètres!$A$1:$I$89,3,0)*VLOOKUP('Données projet'!$B$16,Paramètres!$A$1:$I$89,5,0)</f>
        <v>-5.4092197387944907E-14</v>
      </c>
      <c r="FG170" s="14" t="e">
        <f t="shared" si="182"/>
        <v>#NUM!</v>
      </c>
      <c r="FH170" s="22" t="e">
        <f t="shared" si="183"/>
        <v>#NUM!</v>
      </c>
      <c r="FI170" s="59" t="e">
        <f t="shared" si="131"/>
        <v>#NUM!</v>
      </c>
      <c r="FJ170" s="59">
        <f ca="1">AVERAGE(OFFSET($FI$3,0,0,'Données projet'!$E$16+1,1))-AVERAGE(OFFSET($H$3,0,0,'Données projet'!$E$16+1,1))</f>
        <v>396.3085896953769</v>
      </c>
      <c r="FK170" s="59">
        <f t="shared" si="156"/>
        <v>319.05961996522967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2.2737367544323206E-13</v>
      </c>
      <c r="GA170" s="18">
        <f>FZ170*VLOOKUP('Données projet'!$B$17,Paramètres!$A$1:$I$89,3,0)*VLOOKUP('Données projet'!$B$17,Paramètres!$A$1:$I$89,5,0)</f>
        <v>1.5252226148732008E-13</v>
      </c>
      <c r="GB170" s="14">
        <f t="shared" si="185"/>
        <v>2.1814502464536512E-12</v>
      </c>
      <c r="GC170" s="22">
        <f t="shared" si="186"/>
        <v>4.0650021179971913E-12</v>
      </c>
      <c r="GD170" s="59">
        <f t="shared" si="134"/>
        <v>291.16343946679541</v>
      </c>
      <c r="GE170" s="59">
        <f ca="1">AVERAGE(OFFSET($GD$3,0,0,'Données projet'!$E$17+1,1))-AVERAGE(OFFSET($H$3,0,0,'Données projet'!$E$17+1,1))</f>
        <v>357.2695384221413</v>
      </c>
      <c r="GF170" s="59">
        <f t="shared" si="158"/>
        <v>296.23918885315254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0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0</v>
      </c>
      <c r="GP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69.408210763670354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1.1368683772161603E-13</v>
      </c>
      <c r="GV170" s="18">
        <f>GU170*VLOOKUP('Données projet'!$B$18,Paramètres!$A$1:$I$89,3,0)*VLOOKUP('Données projet'!$B$18,Paramètres!$A$1:$I$89,5,0)</f>
        <v>9.2222762759774927E-14</v>
      </c>
      <c r="GW170" s="14">
        <f t="shared" si="188"/>
        <v>1.3985662224947967E-12</v>
      </c>
      <c r="GX170" s="22">
        <f t="shared" si="189"/>
        <v>2.5964574826517121E-12</v>
      </c>
      <c r="GY170" s="59">
        <f t="shared" si="137"/>
        <v>291.16343946679393</v>
      </c>
      <c r="GZ170" s="59">
        <f ca="1">AVERAGE(OFFSET($GY$3,0,0,'Données projet'!$E$18+1,1))-AVERAGE(OFFSET($H$3,0,0,'Données projet'!$E$18+1,1))</f>
        <v>339.25326110952267</v>
      </c>
      <c r="HA170" s="59">
        <f t="shared" si="160"/>
        <v>286.69182905555692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2">
        <f>'Scénario référence'!$B$16*5+'Scénario référence'!$B$17*0+'Scénario référence'!$B$18*5</f>
        <v>2.2000000000000002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8.0666666666666682</v>
      </c>
      <c r="H171" s="65">
        <f t="shared" si="110"/>
        <v>224.4</v>
      </c>
      <c r="I171" s="69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1.0231815394945443E-12</v>
      </c>
      <c r="O171" s="14">
        <f>N171*VLOOKUP('Données projet'!$B$9,Paramètres!$A$1:$I$89,3,0)*VLOOKUP('Données projet'!$B$9,Paramètres!$A$1:$I$89,5,0)</f>
        <v>1.037506081047468E-12</v>
      </c>
      <c r="P171" s="14">
        <f t="shared" si="141"/>
        <v>1.1870838703405429E-11</v>
      </c>
      <c r="Q171" s="22">
        <f t="shared" si="162"/>
        <v>2.2482033832922128E-11</v>
      </c>
      <c r="R171" s="59">
        <f t="shared" si="109"/>
        <v>291.20108227424242</v>
      </c>
      <c r="S171" s="59">
        <f ca="1">AVERAGE(OFFSET($R$3,0,0,'Données projet'!$E$9+1,1))-AVERAGE(OFFSET($H$3,0,0,'Données projet'!$E$9+1,1))</f>
        <v>595.03194537376203</v>
      </c>
      <c r="T171" s="59">
        <f t="shared" si="142"/>
        <v>315.02619963200516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1.0231815394945443E-12</v>
      </c>
      <c r="AJ171" s="14">
        <f>AI171*VLOOKUP('Données projet'!$B$10,Paramètres!$A$1:$I$89,3,0)*VLOOKUP('Données projet'!$B$10,Paramètres!$A$1:$I$89,5,0)</f>
        <v>9.2577465693466368E-13</v>
      </c>
      <c r="AK171" s="14">
        <f t="shared" si="164"/>
        <v>1.0733865205587901E-11</v>
      </c>
      <c r="AL171" s="22">
        <f t="shared" si="165"/>
        <v>2.030720609389346E-11</v>
      </c>
      <c r="AM171" s="59">
        <f t="shared" si="113"/>
        <v>291.20108227424021</v>
      </c>
      <c r="AN171" s="59">
        <f ca="1">AVERAGE(OFFSET($AM$3,0,0,'Données projet'!$E$10+1,1))-AVERAGE(OFFSET($H$3,0,0,'Données projet'!$E$10+1,1))</f>
        <v>537.67467885131316</v>
      </c>
      <c r="AO171" s="59">
        <f t="shared" si="144"/>
        <v>286.6246792875379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4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5.1159076974727213E-13</v>
      </c>
      <c r="BE171" s="14">
        <f>BD171*VLOOKUP('Données projet'!$B$11,Paramètres!$A$1:$I$89,3,0)*VLOOKUP('Données projet'!$B$11,Paramètres!$A$1:$I$89,5,0)</f>
        <v>5.3471467253984886E-13</v>
      </c>
      <c r="BF171" s="14">
        <f t="shared" si="167"/>
        <v>6.6087717628803869E-12</v>
      </c>
      <c r="BG171" s="22">
        <f t="shared" si="168"/>
        <v>1.244157220835691E-11</v>
      </c>
      <c r="BH171" s="59">
        <f t="shared" si="116"/>
        <v>291.20108227423236</v>
      </c>
      <c r="BI171" s="59">
        <f ca="1">AVERAGE(OFFSET($BH$3,0,0,'Données projet'!$E$11+1,1))-AVERAGE(OFFSET($H$3,0,0,'Données projet'!$E$11+1,1))</f>
        <v>612.31844548481115</v>
      </c>
      <c r="BJ171" s="59">
        <f t="shared" si="146"/>
        <v>386.56924356342199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</v>
      </c>
      <c r="BT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-4.5474735088646412E-13</v>
      </c>
      <c r="BZ171" s="14">
        <f>BY171*VLOOKUP('Données projet'!$B$12,Paramètres!$A$1:$I$89,3,0)*VLOOKUP('Données projet'!$B$12,Paramètres!$A$1:$I$89,5,0)</f>
        <v>-4.8949004849418999E-13</v>
      </c>
      <c r="CA171" s="14" t="e">
        <f t="shared" si="170"/>
        <v>#NUM!</v>
      </c>
      <c r="CB171" s="22" t="e">
        <f t="shared" si="171"/>
        <v>#NUM!</v>
      </c>
      <c r="CC171" s="59" t="e">
        <f t="shared" si="119"/>
        <v>#NUM!</v>
      </c>
      <c r="CD171" s="59">
        <f ca="1">AVERAGE(OFFSET($CC$3,0,0,'Données projet'!$E$12+1,1))-AVERAGE(OFFSET($H$3,0,0,'Données projet'!$E$12+1,1))</f>
        <v>519.42142379895688</v>
      </c>
      <c r="CE171" s="59">
        <f t="shared" si="148"/>
        <v>275.7070979241023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-2.8421709430404007E-13</v>
      </c>
      <c r="CU171" s="18">
        <f>CT171*VLOOKUP('Données projet'!$B$13,Paramètres!$A$1:$I$89,3,0)*VLOOKUP('Données projet'!$B$13,Paramètres!$A$1:$I$89,5,0)</f>
        <v>-1.69961822393816E-13</v>
      </c>
      <c r="CV171" s="14" t="e">
        <f t="shared" si="173"/>
        <v>#NUM!</v>
      </c>
      <c r="CW171" s="22" t="e">
        <f t="shared" si="174"/>
        <v>#NUM!</v>
      </c>
      <c r="CX171" s="59" t="e">
        <f t="shared" si="122"/>
        <v>#NUM!</v>
      </c>
      <c r="CY171" s="59">
        <f ca="1">AVERAGE(OFFSET($CX$3,0,0,'Données projet'!$E$13+1,1))-AVERAGE(OFFSET($H$3,0,0,'Données projet'!$E$13+1,1))</f>
        <v>267.32460497279214</v>
      </c>
      <c r="CZ171" s="59">
        <f t="shared" si="150"/>
        <v>278.51995033460219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0.65079204508847976</v>
      </c>
      <c r="DG171" s="23">
        <f>EXP(-LN(2)/25)*DG170+(1-EXP(-LN(2)/25))/(LN(2)/25)*Calculateur!DB171*Calculateur!DD171*VLOOKUP('Données projet'!$B$13,Paramètres!$A$1:$I$89,3,0)*0.475*44/12</f>
        <v>0.35818842383152905</v>
      </c>
      <c r="DH171" s="23">
        <f>EXP(-LN(2)/2)*DH170+(1-EXP(-LN(2)/2))/(LN(2)/2)*DB171*DE171*VLOOKUP('Données projet'!$B$13,Paramètres!$A$1:$I$89,3,0)*0.475*44/12</f>
        <v>1.074031161100607E-20</v>
      </c>
      <c r="DI171" s="24">
        <f t="shared" si="175"/>
        <v>1.0089804689200088</v>
      </c>
      <c r="DJ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-1.7053025658242404E-13</v>
      </c>
      <c r="DP171" s="18">
        <f>DO171*VLOOKUP('Données projet'!$B$14,Paramètres!$A$1:$I$89,3,0)*VLOOKUP('Données projet'!$B$14,Paramètres!$A$1:$I$89,5,0)</f>
        <v>-1.4897523215040567E-13</v>
      </c>
      <c r="DQ171" s="14" t="e">
        <f t="shared" si="176"/>
        <v>#NUM!</v>
      </c>
      <c r="DR171" s="22" t="e">
        <f t="shared" si="177"/>
        <v>#NUM!</v>
      </c>
      <c r="DS171" s="59" t="e">
        <f t="shared" si="125"/>
        <v>#NUM!</v>
      </c>
      <c r="DT171" s="59">
        <f ca="1">AVERAGE(OFFSET($DS$3,0,0,'Données projet'!$E$14+1,1))-AVERAGE(OFFSET($H$3,0,0,'Données projet'!$E$14+1,1))</f>
        <v>350.10291030592276</v>
      </c>
      <c r="DU171" s="59">
        <f t="shared" si="152"/>
        <v>379.66960949480392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0</v>
      </c>
      <c r="EK171" s="18">
        <f>EJ171*VLOOKUP('Données projet'!$B$15,Paramètres!$A$1:$I$89,3,0)*VLOOKUP('Données projet'!$B$15,Paramètres!$A$1:$I$89,5,0)</f>
        <v>0</v>
      </c>
      <c r="EL171" s="14" t="e">
        <f t="shared" si="179"/>
        <v>#NUM!</v>
      </c>
      <c r="EM171" s="22" t="e">
        <f t="shared" si="180"/>
        <v>#NUM!</v>
      </c>
      <c r="EN171" s="59" t="e">
        <f t="shared" si="128"/>
        <v>#NUM!</v>
      </c>
      <c r="EO171" s="59">
        <f ca="1">AVERAGE(OFFSET($EN$3,0,0,'Données projet'!$E$15+1,1))-AVERAGE(OFFSET($H$3,0,0,'Données projet'!$E$15+1,1))</f>
        <v>319.51502927075376</v>
      </c>
      <c r="EP171" s="59">
        <f t="shared" si="154"/>
        <v>433.77429725729928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-5.6843418860808015E-14</v>
      </c>
      <c r="FF171" s="18">
        <f>FE171*VLOOKUP('Données projet'!$B$16,Paramètres!$A$1:$I$89,3,0)*VLOOKUP('Données projet'!$B$16,Paramètres!$A$1:$I$89,5,0)</f>
        <v>-5.4092197387944907E-14</v>
      </c>
      <c r="FG171" s="14" t="e">
        <f t="shared" si="182"/>
        <v>#NUM!</v>
      </c>
      <c r="FH171" s="22" t="e">
        <f t="shared" si="183"/>
        <v>#NUM!</v>
      </c>
      <c r="FI171" s="59" t="e">
        <f t="shared" si="131"/>
        <v>#NUM!</v>
      </c>
      <c r="FJ171" s="59">
        <f ca="1">AVERAGE(OFFSET($FI$3,0,0,'Données projet'!$E$16+1,1))-AVERAGE(OFFSET($H$3,0,0,'Données projet'!$E$16+1,1))</f>
        <v>396.3085896953769</v>
      </c>
      <c r="FK171" s="59">
        <f t="shared" si="156"/>
        <v>319.05961996522967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2.2737367544323206E-13</v>
      </c>
      <c r="GA171" s="18">
        <f>FZ171*VLOOKUP('Données projet'!$B$17,Paramètres!$A$1:$I$89,3,0)*VLOOKUP('Données projet'!$B$17,Paramètres!$A$1:$I$89,5,0)</f>
        <v>1.5252226148732008E-13</v>
      </c>
      <c r="GB171" s="14">
        <f t="shared" si="185"/>
        <v>2.1814502464536512E-12</v>
      </c>
      <c r="GC171" s="22">
        <f t="shared" si="186"/>
        <v>4.0650021179971913E-12</v>
      </c>
      <c r="GD171" s="59">
        <f t="shared" si="134"/>
        <v>291.20108227422401</v>
      </c>
      <c r="GE171" s="59">
        <f ca="1">AVERAGE(OFFSET($GD$3,0,0,'Données projet'!$E$17+1,1))-AVERAGE(OFFSET($H$3,0,0,'Données projet'!$E$17+1,1))</f>
        <v>357.2695384221413</v>
      </c>
      <c r="GF171" s="59">
        <f t="shared" si="158"/>
        <v>296.23918885315254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0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0</v>
      </c>
      <c r="GP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69.418476983878151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1.1368683772161603E-13</v>
      </c>
      <c r="GV171" s="18">
        <f>GU171*VLOOKUP('Données projet'!$B$18,Paramètres!$A$1:$I$89,3,0)*VLOOKUP('Données projet'!$B$18,Paramètres!$A$1:$I$89,5,0)</f>
        <v>9.2222762759774927E-14</v>
      </c>
      <c r="GW171" s="14">
        <f t="shared" si="188"/>
        <v>1.3985662224947967E-12</v>
      </c>
      <c r="GX171" s="22">
        <f t="shared" si="189"/>
        <v>2.5964574826517121E-12</v>
      </c>
      <c r="GY171" s="59">
        <f t="shared" si="137"/>
        <v>291.20108227422253</v>
      </c>
      <c r="GZ171" s="59">
        <f ca="1">AVERAGE(OFFSET($GY$3,0,0,'Données projet'!$E$18+1,1))-AVERAGE(OFFSET($H$3,0,0,'Données projet'!$E$18+1,1))</f>
        <v>339.25326110952267</v>
      </c>
      <c r="HA171" s="59">
        <f t="shared" si="160"/>
        <v>286.69182905555692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2">
        <f>'Scénario référence'!$B$16*5+'Scénario référence'!$B$17*0+'Scénario référence'!$B$18*5</f>
        <v>2.2000000000000002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8.0666666666666682</v>
      </c>
      <c r="H172" s="65">
        <f t="shared" si="110"/>
        <v>224.4</v>
      </c>
      <c r="I172" s="69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1.0231815394945443E-12</v>
      </c>
      <c r="O172" s="14">
        <f>N172*VLOOKUP('Données projet'!$B$9,Paramètres!$A$1:$I$89,3,0)*VLOOKUP('Données projet'!$B$9,Paramètres!$A$1:$I$89,5,0)</f>
        <v>1.037506081047468E-12</v>
      </c>
      <c r="P172" s="14">
        <f t="shared" si="141"/>
        <v>1.1870838703405429E-11</v>
      </c>
      <c r="Q172" s="22">
        <f t="shared" si="162"/>
        <v>2.2482033832922128E-11</v>
      </c>
      <c r="R172" s="59">
        <f t="shared" si="109"/>
        <v>291.23807206311881</v>
      </c>
      <c r="S172" s="59">
        <f ca="1">AVERAGE(OFFSET($R$3,0,0,'Données projet'!$E$9+1,1))-AVERAGE(OFFSET($H$3,0,0,'Données projet'!$E$9+1,1))</f>
        <v>595.03194537376203</v>
      </c>
      <c r="T172" s="59">
        <f t="shared" si="142"/>
        <v>315.02619963200516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1.0231815394945443E-12</v>
      </c>
      <c r="AJ172" s="14">
        <f>AI172*VLOOKUP('Données projet'!$B$10,Paramètres!$A$1:$I$89,3,0)*VLOOKUP('Données projet'!$B$10,Paramètres!$A$1:$I$89,5,0)</f>
        <v>9.2577465693466368E-13</v>
      </c>
      <c r="AK172" s="14">
        <f t="shared" si="164"/>
        <v>1.0733865205587901E-11</v>
      </c>
      <c r="AL172" s="22">
        <f t="shared" si="165"/>
        <v>2.030720609389346E-11</v>
      </c>
      <c r="AM172" s="59">
        <f t="shared" si="113"/>
        <v>291.23807206311659</v>
      </c>
      <c r="AN172" s="59">
        <f ca="1">AVERAGE(OFFSET($AM$3,0,0,'Données projet'!$E$10+1,1))-AVERAGE(OFFSET($H$3,0,0,'Données projet'!$E$10+1,1))</f>
        <v>537.67467885131316</v>
      </c>
      <c r="AO172" s="59">
        <f t="shared" si="144"/>
        <v>286.6246792875379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4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5.1159076974727213E-13</v>
      </c>
      <c r="BE172" s="14">
        <f>BD172*VLOOKUP('Données projet'!$B$11,Paramètres!$A$1:$I$89,3,0)*VLOOKUP('Données projet'!$B$11,Paramètres!$A$1:$I$89,5,0)</f>
        <v>5.3471467253984886E-13</v>
      </c>
      <c r="BF172" s="14">
        <f t="shared" si="167"/>
        <v>6.6087717628803869E-12</v>
      </c>
      <c r="BG172" s="22">
        <f t="shared" si="168"/>
        <v>1.244157220835691E-11</v>
      </c>
      <c r="BH172" s="59">
        <f t="shared" si="116"/>
        <v>291.23807206310875</v>
      </c>
      <c r="BI172" s="59">
        <f ca="1">AVERAGE(OFFSET($BH$3,0,0,'Données projet'!$E$11+1,1))-AVERAGE(OFFSET($H$3,0,0,'Données projet'!$E$11+1,1))</f>
        <v>612.31844548481115</v>
      </c>
      <c r="BJ172" s="59">
        <f t="shared" si="146"/>
        <v>386.56924356342199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</v>
      </c>
      <c r="BT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-4.5474735088646412E-13</v>
      </c>
      <c r="BZ172" s="14">
        <f>BY172*VLOOKUP('Données projet'!$B$12,Paramètres!$A$1:$I$89,3,0)*VLOOKUP('Données projet'!$B$12,Paramètres!$A$1:$I$89,5,0)</f>
        <v>-4.8949004849418999E-13</v>
      </c>
      <c r="CA172" s="14" t="e">
        <f t="shared" si="170"/>
        <v>#NUM!</v>
      </c>
      <c r="CB172" s="22" t="e">
        <f t="shared" si="171"/>
        <v>#NUM!</v>
      </c>
      <c r="CC172" s="59" t="e">
        <f t="shared" si="119"/>
        <v>#NUM!</v>
      </c>
      <c r="CD172" s="59">
        <f ca="1">AVERAGE(OFFSET($CC$3,0,0,'Données projet'!$E$12+1,1))-AVERAGE(OFFSET($H$3,0,0,'Données projet'!$E$12+1,1))</f>
        <v>519.42142379895688</v>
      </c>
      <c r="CE172" s="59">
        <f t="shared" si="148"/>
        <v>275.7070979241023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-2.8421709430404007E-13</v>
      </c>
      <c r="CU172" s="18">
        <f>CT172*VLOOKUP('Données projet'!$B$13,Paramètres!$A$1:$I$89,3,0)*VLOOKUP('Données projet'!$B$13,Paramètres!$A$1:$I$89,5,0)</f>
        <v>-1.69961822393816E-13</v>
      </c>
      <c r="CV172" s="14" t="e">
        <f t="shared" si="173"/>
        <v>#NUM!</v>
      </c>
      <c r="CW172" s="22" t="e">
        <f t="shared" si="174"/>
        <v>#NUM!</v>
      </c>
      <c r="CX172" s="59" t="e">
        <f t="shared" si="122"/>
        <v>#NUM!</v>
      </c>
      <c r="CY172" s="59">
        <f ca="1">AVERAGE(OFFSET($CX$3,0,0,'Données projet'!$E$13+1,1))-AVERAGE(OFFSET($H$3,0,0,'Données projet'!$E$13+1,1))</f>
        <v>267.32460497279214</v>
      </c>
      <c r="CZ172" s="59">
        <f t="shared" si="150"/>
        <v>278.51995033460219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0.63803041002824723</v>
      </c>
      <c r="DG172" s="23">
        <f>EXP(-LN(2)/25)*DG171+(1-EXP(-LN(2)/25))/(LN(2)/25)*Calculateur!DB172*Calculateur!DD172*VLOOKUP('Données projet'!$B$13,Paramètres!$A$1:$I$89,3,0)*0.475*44/12</f>
        <v>0.34839374254554534</v>
      </c>
      <c r="DH172" s="23">
        <f>EXP(-LN(2)/2)*DH171+(1-EXP(-LN(2)/2))/(LN(2)/2)*DB172*DE172*VLOOKUP('Données projet'!$B$13,Paramètres!$A$1:$I$89,3,0)*0.475*44/12</f>
        <v>7.5945471721990052E-21</v>
      </c>
      <c r="DI172" s="24">
        <f t="shared" si="175"/>
        <v>0.98642415257379257</v>
      </c>
      <c r="DJ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-1.7053025658242404E-13</v>
      </c>
      <c r="DP172" s="18">
        <f>DO172*VLOOKUP('Données projet'!$B$14,Paramètres!$A$1:$I$89,3,0)*VLOOKUP('Données projet'!$B$14,Paramètres!$A$1:$I$89,5,0)</f>
        <v>-1.4897523215040567E-13</v>
      </c>
      <c r="DQ172" s="14" t="e">
        <f t="shared" si="176"/>
        <v>#NUM!</v>
      </c>
      <c r="DR172" s="22" t="e">
        <f t="shared" si="177"/>
        <v>#NUM!</v>
      </c>
      <c r="DS172" s="59" t="e">
        <f t="shared" si="125"/>
        <v>#NUM!</v>
      </c>
      <c r="DT172" s="59">
        <f ca="1">AVERAGE(OFFSET($DS$3,0,0,'Données projet'!$E$14+1,1))-AVERAGE(OFFSET($H$3,0,0,'Données projet'!$E$14+1,1))</f>
        <v>350.10291030592276</v>
      </c>
      <c r="DU172" s="59">
        <f t="shared" si="152"/>
        <v>379.66960949480392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0</v>
      </c>
      <c r="EK172" s="18">
        <f>EJ172*VLOOKUP('Données projet'!$B$15,Paramètres!$A$1:$I$89,3,0)*VLOOKUP('Données projet'!$B$15,Paramètres!$A$1:$I$89,5,0)</f>
        <v>0</v>
      </c>
      <c r="EL172" s="14" t="e">
        <f t="shared" si="179"/>
        <v>#NUM!</v>
      </c>
      <c r="EM172" s="22" t="e">
        <f t="shared" si="180"/>
        <v>#NUM!</v>
      </c>
      <c r="EN172" s="59" t="e">
        <f t="shared" si="128"/>
        <v>#NUM!</v>
      </c>
      <c r="EO172" s="59">
        <f ca="1">AVERAGE(OFFSET($EN$3,0,0,'Données projet'!$E$15+1,1))-AVERAGE(OFFSET($H$3,0,0,'Données projet'!$E$15+1,1))</f>
        <v>319.51502927075376</v>
      </c>
      <c r="EP172" s="59">
        <f t="shared" si="154"/>
        <v>433.77429725729928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-5.6843418860808015E-14</v>
      </c>
      <c r="FF172" s="18">
        <f>FE172*VLOOKUP('Données projet'!$B$16,Paramètres!$A$1:$I$89,3,0)*VLOOKUP('Données projet'!$B$16,Paramètres!$A$1:$I$89,5,0)</f>
        <v>-5.4092197387944907E-14</v>
      </c>
      <c r="FG172" s="14" t="e">
        <f t="shared" si="182"/>
        <v>#NUM!</v>
      </c>
      <c r="FH172" s="22" t="e">
        <f t="shared" si="183"/>
        <v>#NUM!</v>
      </c>
      <c r="FI172" s="59" t="e">
        <f t="shared" si="131"/>
        <v>#NUM!</v>
      </c>
      <c r="FJ172" s="59">
        <f ca="1">AVERAGE(OFFSET($FI$3,0,0,'Données projet'!$E$16+1,1))-AVERAGE(OFFSET($H$3,0,0,'Données projet'!$E$16+1,1))</f>
        <v>396.3085896953769</v>
      </c>
      <c r="FK172" s="59">
        <f t="shared" si="156"/>
        <v>319.05961996522967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2.2737367544323206E-13</v>
      </c>
      <c r="GA172" s="18">
        <f>FZ172*VLOOKUP('Données projet'!$B$17,Paramètres!$A$1:$I$89,3,0)*VLOOKUP('Données projet'!$B$17,Paramètres!$A$1:$I$89,5,0)</f>
        <v>1.5252226148732008E-13</v>
      </c>
      <c r="GB172" s="14">
        <f t="shared" si="185"/>
        <v>2.1814502464536512E-12</v>
      </c>
      <c r="GC172" s="22">
        <f t="shared" si="186"/>
        <v>4.0650021179971913E-12</v>
      </c>
      <c r="GD172" s="59">
        <f t="shared" si="134"/>
        <v>291.23807206310039</v>
      </c>
      <c r="GE172" s="59">
        <f ca="1">AVERAGE(OFFSET($GD$3,0,0,'Données projet'!$E$17+1,1))-AVERAGE(OFFSET($H$3,0,0,'Données projet'!$E$17+1,1))</f>
        <v>357.2695384221413</v>
      </c>
      <c r="GF172" s="59">
        <f t="shared" si="158"/>
        <v>296.23918885315254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0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0</v>
      </c>
      <c r="GP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69.428565108117169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1.1368683772161603E-13</v>
      </c>
      <c r="GV172" s="18">
        <f>GU172*VLOOKUP('Données projet'!$B$18,Paramètres!$A$1:$I$89,3,0)*VLOOKUP('Données projet'!$B$18,Paramètres!$A$1:$I$89,5,0)</f>
        <v>9.2222762759774927E-14</v>
      </c>
      <c r="GW172" s="14">
        <f t="shared" si="188"/>
        <v>1.3985662224947967E-12</v>
      </c>
      <c r="GX172" s="22">
        <f t="shared" si="189"/>
        <v>2.5964574826517121E-12</v>
      </c>
      <c r="GY172" s="59">
        <f t="shared" si="137"/>
        <v>291.23807206309891</v>
      </c>
      <c r="GZ172" s="59">
        <f ca="1">AVERAGE(OFFSET($GY$3,0,0,'Données projet'!$E$18+1,1))-AVERAGE(OFFSET($H$3,0,0,'Données projet'!$E$18+1,1))</f>
        <v>339.25326110952267</v>
      </c>
      <c r="HA172" s="59">
        <f t="shared" si="160"/>
        <v>286.69182905555692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2">
        <f>'Scénario référence'!$B$16*5+'Scénario référence'!$B$17*0+'Scénario référence'!$B$18*5</f>
        <v>2.2000000000000002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8.0666666666666682</v>
      </c>
      <c r="H173" s="65">
        <f t="shared" si="110"/>
        <v>224.4</v>
      </c>
      <c r="I173" s="69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1.0231815394945443E-12</v>
      </c>
      <c r="O173" s="14">
        <f>N173*VLOOKUP('Données projet'!$B$9,Paramètres!$A$1:$I$89,3,0)*VLOOKUP('Données projet'!$B$9,Paramètres!$A$1:$I$89,5,0)</f>
        <v>1.037506081047468E-12</v>
      </c>
      <c r="P173" s="14">
        <f t="shared" si="141"/>
        <v>1.1870838703405429E-11</v>
      </c>
      <c r="Q173" s="22">
        <f t="shared" si="162"/>
        <v>2.2482033832922128E-11</v>
      </c>
      <c r="R173" s="59">
        <f t="shared" si="109"/>
        <v>291.27442016185495</v>
      </c>
      <c r="S173" s="59">
        <f ca="1">AVERAGE(OFFSET($R$3,0,0,'Données projet'!$E$9+1,1))-AVERAGE(OFFSET($H$3,0,0,'Données projet'!$E$9+1,1))</f>
        <v>595.03194537376203</v>
      </c>
      <c r="T173" s="59">
        <f t="shared" si="142"/>
        <v>315.02619963200516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1.0231815394945443E-12</v>
      </c>
      <c r="AJ173" s="14">
        <f>AI173*VLOOKUP('Données projet'!$B$10,Paramètres!$A$1:$I$89,3,0)*VLOOKUP('Données projet'!$B$10,Paramètres!$A$1:$I$89,5,0)</f>
        <v>9.2577465693466368E-13</v>
      </c>
      <c r="AK173" s="14">
        <f t="shared" si="164"/>
        <v>1.0733865205587901E-11</v>
      </c>
      <c r="AL173" s="22">
        <f t="shared" si="165"/>
        <v>2.030720609389346E-11</v>
      </c>
      <c r="AM173" s="59">
        <f t="shared" si="113"/>
        <v>291.27442016185273</v>
      </c>
      <c r="AN173" s="59">
        <f ca="1">AVERAGE(OFFSET($AM$3,0,0,'Données projet'!$E$10+1,1))-AVERAGE(OFFSET($H$3,0,0,'Données projet'!$E$10+1,1))</f>
        <v>537.67467885131316</v>
      </c>
      <c r="AO173" s="59">
        <f t="shared" si="144"/>
        <v>286.6246792875379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4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5.1159076974727213E-13</v>
      </c>
      <c r="BE173" s="14">
        <f>BD173*VLOOKUP('Données projet'!$B$11,Paramètres!$A$1:$I$89,3,0)*VLOOKUP('Données projet'!$B$11,Paramètres!$A$1:$I$89,5,0)</f>
        <v>5.3471467253984886E-13</v>
      </c>
      <c r="BF173" s="14">
        <f t="shared" si="167"/>
        <v>6.6087717628803869E-12</v>
      </c>
      <c r="BG173" s="22">
        <f t="shared" si="168"/>
        <v>1.244157220835691E-11</v>
      </c>
      <c r="BH173" s="59">
        <f t="shared" si="116"/>
        <v>291.27442016184489</v>
      </c>
      <c r="BI173" s="59">
        <f ca="1">AVERAGE(OFFSET($BH$3,0,0,'Données projet'!$E$11+1,1))-AVERAGE(OFFSET($H$3,0,0,'Données projet'!$E$11+1,1))</f>
        <v>612.31844548481115</v>
      </c>
      <c r="BJ173" s="59">
        <f t="shared" si="146"/>
        <v>386.56924356342199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</v>
      </c>
      <c r="BT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-4.5474735088646412E-13</v>
      </c>
      <c r="BZ173" s="14">
        <f>BY173*VLOOKUP('Données projet'!$B$12,Paramètres!$A$1:$I$89,3,0)*VLOOKUP('Données projet'!$B$12,Paramètres!$A$1:$I$89,5,0)</f>
        <v>-4.8949004849418999E-13</v>
      </c>
      <c r="CA173" s="14" t="e">
        <f t="shared" si="170"/>
        <v>#NUM!</v>
      </c>
      <c r="CB173" s="22" t="e">
        <f t="shared" si="171"/>
        <v>#NUM!</v>
      </c>
      <c r="CC173" s="59" t="e">
        <f t="shared" si="119"/>
        <v>#NUM!</v>
      </c>
      <c r="CD173" s="59">
        <f ca="1">AVERAGE(OFFSET($CC$3,0,0,'Données projet'!$E$12+1,1))-AVERAGE(OFFSET($H$3,0,0,'Données projet'!$E$12+1,1))</f>
        <v>519.42142379895688</v>
      </c>
      <c r="CE173" s="59">
        <f t="shared" si="148"/>
        <v>275.7070979241023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-2.8421709430404007E-13</v>
      </c>
      <c r="CU173" s="18">
        <f>CT173*VLOOKUP('Données projet'!$B$13,Paramètres!$A$1:$I$89,3,0)*VLOOKUP('Données projet'!$B$13,Paramètres!$A$1:$I$89,5,0)</f>
        <v>-1.69961822393816E-13</v>
      </c>
      <c r="CV173" s="14" t="e">
        <f t="shared" si="173"/>
        <v>#NUM!</v>
      </c>
      <c r="CW173" s="22" t="e">
        <f t="shared" si="174"/>
        <v>#NUM!</v>
      </c>
      <c r="CX173" s="59" t="e">
        <f t="shared" si="122"/>
        <v>#NUM!</v>
      </c>
      <c r="CY173" s="59">
        <f ca="1">AVERAGE(OFFSET($CX$3,0,0,'Données projet'!$E$13+1,1))-AVERAGE(OFFSET($H$3,0,0,'Données projet'!$E$13+1,1))</f>
        <v>267.32460497279214</v>
      </c>
      <c r="CZ173" s="59">
        <f t="shared" si="150"/>
        <v>278.51995033460219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0.6255190228477171</v>
      </c>
      <c r="DG173" s="23">
        <f>EXP(-LN(2)/25)*DG172+(1-EXP(-LN(2)/25))/(LN(2)/25)*Calculateur!DB173*Calculateur!DD173*VLOOKUP('Données projet'!$B$13,Paramètres!$A$1:$I$89,3,0)*0.475*44/12</f>
        <v>0.33886689733440672</v>
      </c>
      <c r="DH173" s="23">
        <f>EXP(-LN(2)/2)*DH172+(1-EXP(-LN(2)/2))/(LN(2)/2)*DB173*DE173*VLOOKUP('Données projet'!$B$13,Paramètres!$A$1:$I$89,3,0)*0.475*44/12</f>
        <v>5.3701558055030352E-21</v>
      </c>
      <c r="DI173" s="24">
        <f t="shared" si="175"/>
        <v>0.96438592018212388</v>
      </c>
      <c r="DJ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-1.7053025658242404E-13</v>
      </c>
      <c r="DP173" s="18">
        <f>DO173*VLOOKUP('Données projet'!$B$14,Paramètres!$A$1:$I$89,3,0)*VLOOKUP('Données projet'!$B$14,Paramètres!$A$1:$I$89,5,0)</f>
        <v>-1.4897523215040567E-13</v>
      </c>
      <c r="DQ173" s="14" t="e">
        <f t="shared" si="176"/>
        <v>#NUM!</v>
      </c>
      <c r="DR173" s="22" t="e">
        <f t="shared" si="177"/>
        <v>#NUM!</v>
      </c>
      <c r="DS173" s="59" t="e">
        <f t="shared" si="125"/>
        <v>#NUM!</v>
      </c>
      <c r="DT173" s="59">
        <f ca="1">AVERAGE(OFFSET($DS$3,0,0,'Données projet'!$E$14+1,1))-AVERAGE(OFFSET($H$3,0,0,'Données projet'!$E$14+1,1))</f>
        <v>350.10291030592276</v>
      </c>
      <c r="DU173" s="59">
        <f t="shared" si="152"/>
        <v>379.66960949480392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0</v>
      </c>
      <c r="EK173" s="18">
        <f>EJ173*VLOOKUP('Données projet'!$B$15,Paramètres!$A$1:$I$89,3,0)*VLOOKUP('Données projet'!$B$15,Paramètres!$A$1:$I$89,5,0)</f>
        <v>0</v>
      </c>
      <c r="EL173" s="14" t="e">
        <f t="shared" si="179"/>
        <v>#NUM!</v>
      </c>
      <c r="EM173" s="22" t="e">
        <f t="shared" si="180"/>
        <v>#NUM!</v>
      </c>
      <c r="EN173" s="59" t="e">
        <f t="shared" si="128"/>
        <v>#NUM!</v>
      </c>
      <c r="EO173" s="59">
        <f ca="1">AVERAGE(OFFSET($EN$3,0,0,'Données projet'!$E$15+1,1))-AVERAGE(OFFSET($H$3,0,0,'Données projet'!$E$15+1,1))</f>
        <v>319.51502927075376</v>
      </c>
      <c r="EP173" s="59">
        <f t="shared" si="154"/>
        <v>433.77429725729928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-5.6843418860808015E-14</v>
      </c>
      <c r="FF173" s="18">
        <f>FE173*VLOOKUP('Données projet'!$B$16,Paramètres!$A$1:$I$89,3,0)*VLOOKUP('Données projet'!$B$16,Paramètres!$A$1:$I$89,5,0)</f>
        <v>-5.4092197387944907E-14</v>
      </c>
      <c r="FG173" s="14" t="e">
        <f t="shared" si="182"/>
        <v>#NUM!</v>
      </c>
      <c r="FH173" s="22" t="e">
        <f t="shared" si="183"/>
        <v>#NUM!</v>
      </c>
      <c r="FI173" s="59" t="e">
        <f t="shared" si="131"/>
        <v>#NUM!</v>
      </c>
      <c r="FJ173" s="59">
        <f ca="1">AVERAGE(OFFSET($FI$3,0,0,'Données projet'!$E$16+1,1))-AVERAGE(OFFSET($H$3,0,0,'Données projet'!$E$16+1,1))</f>
        <v>396.3085896953769</v>
      </c>
      <c r="FK173" s="59">
        <f t="shared" si="156"/>
        <v>319.05961996522967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2.2737367544323206E-13</v>
      </c>
      <c r="GA173" s="18">
        <f>FZ173*VLOOKUP('Données projet'!$B$17,Paramètres!$A$1:$I$89,3,0)*VLOOKUP('Données projet'!$B$17,Paramètres!$A$1:$I$89,5,0)</f>
        <v>1.5252226148732008E-13</v>
      </c>
      <c r="GB173" s="14">
        <f t="shared" si="185"/>
        <v>2.1814502464536512E-12</v>
      </c>
      <c r="GC173" s="22">
        <f t="shared" si="186"/>
        <v>4.0650021179971913E-12</v>
      </c>
      <c r="GD173" s="59">
        <f t="shared" si="134"/>
        <v>291.27442016183653</v>
      </c>
      <c r="GE173" s="59">
        <f ca="1">AVERAGE(OFFSET($GD$3,0,0,'Données projet'!$E$17+1,1))-AVERAGE(OFFSET($H$3,0,0,'Données projet'!$E$17+1,1))</f>
        <v>357.2695384221413</v>
      </c>
      <c r="GF173" s="59">
        <f t="shared" si="158"/>
        <v>296.23918885315254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0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0</v>
      </c>
      <c r="GP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69.438478225954299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1.1368683772161603E-13</v>
      </c>
      <c r="GV173" s="18">
        <f>GU173*VLOOKUP('Données projet'!$B$18,Paramètres!$A$1:$I$89,3,0)*VLOOKUP('Données projet'!$B$18,Paramètres!$A$1:$I$89,5,0)</f>
        <v>9.2222762759774927E-14</v>
      </c>
      <c r="GW173" s="14">
        <f t="shared" si="188"/>
        <v>1.3985662224947967E-12</v>
      </c>
      <c r="GX173" s="22">
        <f t="shared" si="189"/>
        <v>2.5964574826517121E-12</v>
      </c>
      <c r="GY173" s="59">
        <f t="shared" si="137"/>
        <v>291.27442016183505</v>
      </c>
      <c r="GZ173" s="59">
        <f ca="1">AVERAGE(OFFSET($GY$3,0,0,'Données projet'!$E$18+1,1))-AVERAGE(OFFSET($H$3,0,0,'Données projet'!$E$18+1,1))</f>
        <v>339.25326110952267</v>
      </c>
      <c r="HA173" s="59">
        <f t="shared" si="160"/>
        <v>286.69182905555692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2">
        <f>'Scénario référence'!$B$16*5+'Scénario référence'!$B$17*0+'Scénario référence'!$B$18*5</f>
        <v>2.2000000000000002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8.0666666666666682</v>
      </c>
      <c r="H174" s="65">
        <f t="shared" si="110"/>
        <v>224.4</v>
      </c>
      <c r="I174" s="69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1.0231815394945443E-12</v>
      </c>
      <c r="O174" s="14">
        <f>N174*VLOOKUP('Données projet'!$B$9,Paramètres!$A$1:$I$89,3,0)*VLOOKUP('Données projet'!$B$9,Paramètres!$A$1:$I$89,5,0)</f>
        <v>1.037506081047468E-12</v>
      </c>
      <c r="P174" s="14">
        <f t="shared" si="141"/>
        <v>1.1870838703405429E-11</v>
      </c>
      <c r="Q174" s="22">
        <f t="shared" si="162"/>
        <v>2.2482033832922128E-11</v>
      </c>
      <c r="R174" s="59">
        <f t="shared" si="109"/>
        <v>291.31013770234023</v>
      </c>
      <c r="S174" s="59">
        <f ca="1">AVERAGE(OFFSET($R$3,0,0,'Données projet'!$E$9+1,1))-AVERAGE(OFFSET($H$3,0,0,'Données projet'!$E$9+1,1))</f>
        <v>595.03194537376203</v>
      </c>
      <c r="T174" s="59">
        <f t="shared" si="142"/>
        <v>315.02619963200516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1.0231815394945443E-12</v>
      </c>
      <c r="AJ174" s="14">
        <f>AI174*VLOOKUP('Données projet'!$B$10,Paramètres!$A$1:$I$89,3,0)*VLOOKUP('Données projet'!$B$10,Paramètres!$A$1:$I$89,5,0)</f>
        <v>9.2577465693466368E-13</v>
      </c>
      <c r="AK174" s="14">
        <f t="shared" si="164"/>
        <v>1.0733865205587901E-11</v>
      </c>
      <c r="AL174" s="22">
        <f t="shared" si="165"/>
        <v>2.030720609389346E-11</v>
      </c>
      <c r="AM174" s="59">
        <f t="shared" si="113"/>
        <v>291.31013770233801</v>
      </c>
      <c r="AN174" s="59">
        <f ca="1">AVERAGE(OFFSET($AM$3,0,0,'Données projet'!$E$10+1,1))-AVERAGE(OFFSET($H$3,0,0,'Données projet'!$E$10+1,1))</f>
        <v>537.67467885131316</v>
      </c>
      <c r="AO174" s="59">
        <f t="shared" si="144"/>
        <v>286.6246792875379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4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5.1159076974727213E-13</v>
      </c>
      <c r="BE174" s="14">
        <f>BD174*VLOOKUP('Données projet'!$B$11,Paramètres!$A$1:$I$89,3,0)*VLOOKUP('Données projet'!$B$11,Paramètres!$A$1:$I$89,5,0)</f>
        <v>5.3471467253984886E-13</v>
      </c>
      <c r="BF174" s="14">
        <f t="shared" si="167"/>
        <v>6.6087717628803869E-12</v>
      </c>
      <c r="BG174" s="22">
        <f t="shared" si="168"/>
        <v>1.244157220835691E-11</v>
      </c>
      <c r="BH174" s="59">
        <f t="shared" si="116"/>
        <v>291.31013770233017</v>
      </c>
      <c r="BI174" s="59">
        <f ca="1">AVERAGE(OFFSET($BH$3,0,0,'Données projet'!$E$11+1,1))-AVERAGE(OFFSET($H$3,0,0,'Données projet'!$E$11+1,1))</f>
        <v>612.31844548481115</v>
      </c>
      <c r="BJ174" s="59">
        <f t="shared" si="146"/>
        <v>386.56924356342199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0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0</v>
      </c>
      <c r="BT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-4.5474735088646412E-13</v>
      </c>
      <c r="BZ174" s="14">
        <f>BY174*VLOOKUP('Données projet'!$B$12,Paramètres!$A$1:$I$89,3,0)*VLOOKUP('Données projet'!$B$12,Paramètres!$A$1:$I$89,5,0)</f>
        <v>-4.8949004849418999E-13</v>
      </c>
      <c r="CA174" s="14" t="e">
        <f t="shared" si="170"/>
        <v>#NUM!</v>
      </c>
      <c r="CB174" s="22" t="e">
        <f t="shared" si="171"/>
        <v>#NUM!</v>
      </c>
      <c r="CC174" s="59" t="e">
        <f t="shared" si="119"/>
        <v>#NUM!</v>
      </c>
      <c r="CD174" s="59">
        <f ca="1">AVERAGE(OFFSET($CC$3,0,0,'Données projet'!$E$12+1,1))-AVERAGE(OFFSET($H$3,0,0,'Données projet'!$E$12+1,1))</f>
        <v>519.42142379895688</v>
      </c>
      <c r="CE174" s="59">
        <f t="shared" si="148"/>
        <v>275.7070979241023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-2.8421709430404007E-13</v>
      </c>
      <c r="CU174" s="18">
        <f>CT174*VLOOKUP('Données projet'!$B$13,Paramètres!$A$1:$I$89,3,0)*VLOOKUP('Données projet'!$B$13,Paramètres!$A$1:$I$89,5,0)</f>
        <v>-1.69961822393816E-13</v>
      </c>
      <c r="CV174" s="14" t="e">
        <f t="shared" si="173"/>
        <v>#NUM!</v>
      </c>
      <c r="CW174" s="22" t="e">
        <f t="shared" si="174"/>
        <v>#NUM!</v>
      </c>
      <c r="CX174" s="59" t="e">
        <f t="shared" si="122"/>
        <v>#NUM!</v>
      </c>
      <c r="CY174" s="59">
        <f ca="1">AVERAGE(OFFSET($CX$3,0,0,'Données projet'!$E$13+1,1))-AVERAGE(OFFSET($H$3,0,0,'Données projet'!$E$13+1,1))</f>
        <v>267.32460497279214</v>
      </c>
      <c r="CZ174" s="59">
        <f t="shared" si="150"/>
        <v>278.51995033460219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0.61325297633860443</v>
      </c>
      <c r="DG174" s="23">
        <f>EXP(-LN(2)/25)*DG173+(1-EXP(-LN(2)/25))/(LN(2)/25)*Calculateur!DB174*Calculateur!DD174*VLOOKUP('Données projet'!$B$13,Paramètres!$A$1:$I$89,3,0)*0.475*44/12</f>
        <v>0.32960056420656175</v>
      </c>
      <c r="DH174" s="23">
        <f>EXP(-LN(2)/2)*DH173+(1-EXP(-LN(2)/2))/(LN(2)/2)*DB174*DE174*VLOOKUP('Données projet'!$B$13,Paramètres!$A$1:$I$89,3,0)*0.475*44/12</f>
        <v>3.7972735860995026E-21</v>
      </c>
      <c r="DI174" s="24">
        <f t="shared" si="175"/>
        <v>0.94285354054516612</v>
      </c>
      <c r="DJ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-1.7053025658242404E-13</v>
      </c>
      <c r="DP174" s="18">
        <f>DO174*VLOOKUP('Données projet'!$B$14,Paramètres!$A$1:$I$89,3,0)*VLOOKUP('Données projet'!$B$14,Paramètres!$A$1:$I$89,5,0)</f>
        <v>-1.4897523215040567E-13</v>
      </c>
      <c r="DQ174" s="14" t="e">
        <f t="shared" si="176"/>
        <v>#NUM!</v>
      </c>
      <c r="DR174" s="22" t="e">
        <f t="shared" si="177"/>
        <v>#NUM!</v>
      </c>
      <c r="DS174" s="59" t="e">
        <f t="shared" si="125"/>
        <v>#NUM!</v>
      </c>
      <c r="DT174" s="59">
        <f ca="1">AVERAGE(OFFSET($DS$3,0,0,'Données projet'!$E$14+1,1))-AVERAGE(OFFSET($H$3,0,0,'Données projet'!$E$14+1,1))</f>
        <v>350.10291030592276</v>
      </c>
      <c r="DU174" s="59">
        <f t="shared" si="152"/>
        <v>379.66960949480392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0</v>
      </c>
      <c r="EK174" s="18">
        <f>EJ174*VLOOKUP('Données projet'!$B$15,Paramètres!$A$1:$I$89,3,0)*VLOOKUP('Données projet'!$B$15,Paramètres!$A$1:$I$89,5,0)</f>
        <v>0</v>
      </c>
      <c r="EL174" s="14" t="e">
        <f t="shared" si="179"/>
        <v>#NUM!</v>
      </c>
      <c r="EM174" s="22" t="e">
        <f t="shared" si="180"/>
        <v>#NUM!</v>
      </c>
      <c r="EN174" s="59" t="e">
        <f t="shared" si="128"/>
        <v>#NUM!</v>
      </c>
      <c r="EO174" s="59">
        <f ca="1">AVERAGE(OFFSET($EN$3,0,0,'Données projet'!$E$15+1,1))-AVERAGE(OFFSET($H$3,0,0,'Données projet'!$E$15+1,1))</f>
        <v>319.51502927075376</v>
      </c>
      <c r="EP174" s="59">
        <f t="shared" si="154"/>
        <v>433.77429725729928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-5.6843418860808015E-14</v>
      </c>
      <c r="FF174" s="18">
        <f>FE174*VLOOKUP('Données projet'!$B$16,Paramètres!$A$1:$I$89,3,0)*VLOOKUP('Données projet'!$B$16,Paramètres!$A$1:$I$89,5,0)</f>
        <v>-5.4092197387944907E-14</v>
      </c>
      <c r="FG174" s="14" t="e">
        <f t="shared" si="182"/>
        <v>#NUM!</v>
      </c>
      <c r="FH174" s="22" t="e">
        <f t="shared" si="183"/>
        <v>#NUM!</v>
      </c>
      <c r="FI174" s="59" t="e">
        <f t="shared" si="131"/>
        <v>#NUM!</v>
      </c>
      <c r="FJ174" s="59">
        <f ca="1">AVERAGE(OFFSET($FI$3,0,0,'Données projet'!$E$16+1,1))-AVERAGE(OFFSET($H$3,0,0,'Données projet'!$E$16+1,1))</f>
        <v>396.3085896953769</v>
      </c>
      <c r="FK174" s="59">
        <f t="shared" si="156"/>
        <v>319.05961996522967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2.2737367544323206E-13</v>
      </c>
      <c r="GA174" s="18">
        <f>FZ174*VLOOKUP('Données projet'!$B$17,Paramètres!$A$1:$I$89,3,0)*VLOOKUP('Données projet'!$B$17,Paramètres!$A$1:$I$89,5,0)</f>
        <v>1.5252226148732008E-13</v>
      </c>
      <c r="GB174" s="14">
        <f t="shared" si="185"/>
        <v>2.1814502464536512E-12</v>
      </c>
      <c r="GC174" s="22">
        <f t="shared" si="186"/>
        <v>4.0650021179971913E-12</v>
      </c>
      <c r="GD174" s="59">
        <f t="shared" si="134"/>
        <v>291.31013770232181</v>
      </c>
      <c r="GE174" s="59">
        <f ca="1">AVERAGE(OFFSET($GD$3,0,0,'Données projet'!$E$17+1,1))-AVERAGE(OFFSET($H$3,0,0,'Données projet'!$E$17+1,1))</f>
        <v>357.2695384221413</v>
      </c>
      <c r="GF174" s="59">
        <f t="shared" si="158"/>
        <v>296.23918885315254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0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0</v>
      </c>
      <c r="GP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69.448219373359379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1.1368683772161603E-13</v>
      </c>
      <c r="GV174" s="18">
        <f>GU174*VLOOKUP('Données projet'!$B$18,Paramètres!$A$1:$I$89,3,0)*VLOOKUP('Données projet'!$B$18,Paramètres!$A$1:$I$89,5,0)</f>
        <v>9.2222762759774927E-14</v>
      </c>
      <c r="GW174" s="14">
        <f t="shared" si="188"/>
        <v>1.3985662224947967E-12</v>
      </c>
      <c r="GX174" s="22">
        <f t="shared" si="189"/>
        <v>2.5964574826517121E-12</v>
      </c>
      <c r="GY174" s="59">
        <f t="shared" si="137"/>
        <v>291.31013770232033</v>
      </c>
      <c r="GZ174" s="59">
        <f ca="1">AVERAGE(OFFSET($GY$3,0,0,'Données projet'!$E$18+1,1))-AVERAGE(OFFSET($H$3,0,0,'Données projet'!$E$18+1,1))</f>
        <v>339.25326110952267</v>
      </c>
      <c r="HA174" s="59">
        <f t="shared" si="160"/>
        <v>286.69182905555692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2">
        <f>'Scénario référence'!$B$16*5+'Scénario référence'!$B$17*0+'Scénario référence'!$B$18*5</f>
        <v>2.2000000000000002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8.0666666666666682</v>
      </c>
      <c r="H175" s="65">
        <f t="shared" si="110"/>
        <v>224.4</v>
      </c>
      <c r="I175" s="69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1.0231815394945443E-12</v>
      </c>
      <c r="O175" s="14">
        <f>N175*VLOOKUP('Données projet'!$B$9,Paramètres!$A$1:$I$89,3,0)*VLOOKUP('Données projet'!$B$9,Paramètres!$A$1:$I$89,5,0)</f>
        <v>1.037506081047468E-12</v>
      </c>
      <c r="P175" s="14">
        <f t="shared" si="141"/>
        <v>1.1870838703405429E-11</v>
      </c>
      <c r="Q175" s="22">
        <f t="shared" si="162"/>
        <v>2.2482033832922128E-11</v>
      </c>
      <c r="R175" s="59">
        <f t="shared" si="109"/>
        <v>291.34523562335056</v>
      </c>
      <c r="S175" s="59">
        <f ca="1">AVERAGE(OFFSET($R$3,0,0,'Données projet'!$E$9+1,1))-AVERAGE(OFFSET($H$3,0,0,'Données projet'!$E$9+1,1))</f>
        <v>595.03194537376203</v>
      </c>
      <c r="T175" s="59">
        <f t="shared" si="142"/>
        <v>315.02619963200516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1.0231815394945443E-12</v>
      </c>
      <c r="AJ175" s="14">
        <f>AI175*VLOOKUP('Données projet'!$B$10,Paramètres!$A$1:$I$89,3,0)*VLOOKUP('Données projet'!$B$10,Paramètres!$A$1:$I$89,5,0)</f>
        <v>9.2577465693466368E-13</v>
      </c>
      <c r="AK175" s="14">
        <f t="shared" si="164"/>
        <v>1.0733865205587901E-11</v>
      </c>
      <c r="AL175" s="22">
        <f t="shared" si="165"/>
        <v>2.030720609389346E-11</v>
      </c>
      <c r="AM175" s="59">
        <f t="shared" si="113"/>
        <v>291.34523562334834</v>
      </c>
      <c r="AN175" s="59">
        <f ca="1">AVERAGE(OFFSET($AM$3,0,0,'Données projet'!$E$10+1,1))-AVERAGE(OFFSET($H$3,0,0,'Données projet'!$E$10+1,1))</f>
        <v>537.67467885131316</v>
      </c>
      <c r="AO175" s="59">
        <f t="shared" si="144"/>
        <v>286.6246792875379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4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5.1159076974727213E-13</v>
      </c>
      <c r="BE175" s="14">
        <f>BD175*VLOOKUP('Données projet'!$B$11,Paramètres!$A$1:$I$89,3,0)*VLOOKUP('Données projet'!$B$11,Paramètres!$A$1:$I$89,5,0)</f>
        <v>5.3471467253984886E-13</v>
      </c>
      <c r="BF175" s="14">
        <f t="shared" si="167"/>
        <v>6.6087717628803869E-12</v>
      </c>
      <c r="BG175" s="22">
        <f t="shared" si="168"/>
        <v>1.244157220835691E-11</v>
      </c>
      <c r="BH175" s="59">
        <f t="shared" si="116"/>
        <v>291.3452356233405</v>
      </c>
      <c r="BI175" s="59">
        <f ca="1">AVERAGE(OFFSET($BH$3,0,0,'Données projet'!$E$11+1,1))-AVERAGE(OFFSET($H$3,0,0,'Données projet'!$E$11+1,1))</f>
        <v>612.31844548481115</v>
      </c>
      <c r="BJ175" s="59">
        <f t="shared" si="146"/>
        <v>386.56924356342199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0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0</v>
      </c>
      <c r="BT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-4.5474735088646412E-13</v>
      </c>
      <c r="BZ175" s="14">
        <f>BY175*VLOOKUP('Données projet'!$B$12,Paramètres!$A$1:$I$89,3,0)*VLOOKUP('Données projet'!$B$12,Paramètres!$A$1:$I$89,5,0)</f>
        <v>-4.8949004849418999E-13</v>
      </c>
      <c r="CA175" s="14" t="e">
        <f t="shared" si="170"/>
        <v>#NUM!</v>
      </c>
      <c r="CB175" s="22" t="e">
        <f t="shared" si="171"/>
        <v>#NUM!</v>
      </c>
      <c r="CC175" s="59" t="e">
        <f t="shared" si="119"/>
        <v>#NUM!</v>
      </c>
      <c r="CD175" s="59">
        <f ca="1">AVERAGE(OFFSET($CC$3,0,0,'Données projet'!$E$12+1,1))-AVERAGE(OFFSET($H$3,0,0,'Données projet'!$E$12+1,1))</f>
        <v>519.42142379895688</v>
      </c>
      <c r="CE175" s="59">
        <f t="shared" si="148"/>
        <v>275.7070979241023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-2.8421709430404007E-13</v>
      </c>
      <c r="CU175" s="18">
        <f>CT175*VLOOKUP('Données projet'!$B$13,Paramètres!$A$1:$I$89,3,0)*VLOOKUP('Données projet'!$B$13,Paramètres!$A$1:$I$89,5,0)</f>
        <v>-1.69961822393816E-13</v>
      </c>
      <c r="CV175" s="14" t="e">
        <f t="shared" si="173"/>
        <v>#NUM!</v>
      </c>
      <c r="CW175" s="22" t="e">
        <f t="shared" si="174"/>
        <v>#NUM!</v>
      </c>
      <c r="CX175" s="59" t="e">
        <f t="shared" si="122"/>
        <v>#NUM!</v>
      </c>
      <c r="CY175" s="59">
        <f ca="1">AVERAGE(OFFSET($CX$3,0,0,'Données projet'!$E$13+1,1))-AVERAGE(OFFSET($H$3,0,0,'Données projet'!$E$13+1,1))</f>
        <v>267.32460497279214</v>
      </c>
      <c r="CZ175" s="59">
        <f t="shared" si="150"/>
        <v>278.51995033460219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0.6012274595199858</v>
      </c>
      <c r="DG175" s="23">
        <f>EXP(-LN(2)/25)*DG174+(1-EXP(-LN(2)/25))/(LN(2)/25)*Calculateur!DB175*Calculateur!DD175*VLOOKUP('Données projet'!$B$13,Paramètres!$A$1:$I$89,3,0)*0.475*44/12</f>
        <v>0.32058761944539294</v>
      </c>
      <c r="DH175" s="23">
        <f>EXP(-LN(2)/2)*DH174+(1-EXP(-LN(2)/2))/(LN(2)/2)*DB175*DE175*VLOOKUP('Données projet'!$B$13,Paramètres!$A$1:$I$89,3,0)*0.475*44/12</f>
        <v>2.6850779027515176E-21</v>
      </c>
      <c r="DI175" s="24">
        <f t="shared" si="175"/>
        <v>0.92181507896537873</v>
      </c>
      <c r="DJ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-1.7053025658242404E-13</v>
      </c>
      <c r="DP175" s="18">
        <f>DO175*VLOOKUP('Données projet'!$B$14,Paramètres!$A$1:$I$89,3,0)*VLOOKUP('Données projet'!$B$14,Paramètres!$A$1:$I$89,5,0)</f>
        <v>-1.4897523215040567E-13</v>
      </c>
      <c r="DQ175" s="14" t="e">
        <f t="shared" si="176"/>
        <v>#NUM!</v>
      </c>
      <c r="DR175" s="22" t="e">
        <f t="shared" si="177"/>
        <v>#NUM!</v>
      </c>
      <c r="DS175" s="59" t="e">
        <f t="shared" si="125"/>
        <v>#NUM!</v>
      </c>
      <c r="DT175" s="59">
        <f ca="1">AVERAGE(OFFSET($DS$3,0,0,'Données projet'!$E$14+1,1))-AVERAGE(OFFSET($H$3,0,0,'Données projet'!$E$14+1,1))</f>
        <v>350.10291030592276</v>
      </c>
      <c r="DU175" s="59">
        <f t="shared" si="152"/>
        <v>379.66960949480392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0</v>
      </c>
      <c r="EK175" s="18">
        <f>EJ175*VLOOKUP('Données projet'!$B$15,Paramètres!$A$1:$I$89,3,0)*VLOOKUP('Données projet'!$B$15,Paramètres!$A$1:$I$89,5,0)</f>
        <v>0</v>
      </c>
      <c r="EL175" s="14" t="e">
        <f t="shared" si="179"/>
        <v>#NUM!</v>
      </c>
      <c r="EM175" s="22" t="e">
        <f t="shared" si="180"/>
        <v>#NUM!</v>
      </c>
      <c r="EN175" s="59" t="e">
        <f t="shared" si="128"/>
        <v>#NUM!</v>
      </c>
      <c r="EO175" s="59">
        <f ca="1">AVERAGE(OFFSET($EN$3,0,0,'Données projet'!$E$15+1,1))-AVERAGE(OFFSET($H$3,0,0,'Données projet'!$E$15+1,1))</f>
        <v>319.51502927075376</v>
      </c>
      <c r="EP175" s="59">
        <f t="shared" si="154"/>
        <v>433.77429725729928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-5.6843418860808015E-14</v>
      </c>
      <c r="FF175" s="18">
        <f>FE175*VLOOKUP('Données projet'!$B$16,Paramètres!$A$1:$I$89,3,0)*VLOOKUP('Données projet'!$B$16,Paramètres!$A$1:$I$89,5,0)</f>
        <v>-5.4092197387944907E-14</v>
      </c>
      <c r="FG175" s="14" t="e">
        <f t="shared" si="182"/>
        <v>#NUM!</v>
      </c>
      <c r="FH175" s="22" t="e">
        <f t="shared" si="183"/>
        <v>#NUM!</v>
      </c>
      <c r="FI175" s="59" t="e">
        <f t="shared" si="131"/>
        <v>#NUM!</v>
      </c>
      <c r="FJ175" s="59">
        <f ca="1">AVERAGE(OFFSET($FI$3,0,0,'Données projet'!$E$16+1,1))-AVERAGE(OFFSET($H$3,0,0,'Données projet'!$E$16+1,1))</f>
        <v>396.3085896953769</v>
      </c>
      <c r="FK175" s="59">
        <f t="shared" si="156"/>
        <v>319.05961996522967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2.2737367544323206E-13</v>
      </c>
      <c r="GA175" s="18">
        <f>FZ175*VLOOKUP('Données projet'!$B$17,Paramètres!$A$1:$I$89,3,0)*VLOOKUP('Données projet'!$B$17,Paramètres!$A$1:$I$89,5,0)</f>
        <v>1.5252226148732008E-13</v>
      </c>
      <c r="GB175" s="14">
        <f t="shared" si="185"/>
        <v>2.1814502464536512E-12</v>
      </c>
      <c r="GC175" s="22">
        <f t="shared" si="186"/>
        <v>4.0650021179971913E-12</v>
      </c>
      <c r="GD175" s="59">
        <f t="shared" si="134"/>
        <v>291.34523562333214</v>
      </c>
      <c r="GE175" s="59">
        <f ca="1">AVERAGE(OFFSET($GD$3,0,0,'Données projet'!$E$17+1,1))-AVERAGE(OFFSET($H$3,0,0,'Données projet'!$E$17+1,1))</f>
        <v>357.2695384221413</v>
      </c>
      <c r="GF175" s="59">
        <f t="shared" si="158"/>
        <v>296.23918885315254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0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0</v>
      </c>
      <c r="GP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69.457791533634918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1.1368683772161603E-13</v>
      </c>
      <c r="GV175" s="18">
        <f>GU175*VLOOKUP('Données projet'!$B$18,Paramètres!$A$1:$I$89,3,0)*VLOOKUP('Données projet'!$B$18,Paramètres!$A$1:$I$89,5,0)</f>
        <v>9.2222762759774927E-14</v>
      </c>
      <c r="GW175" s="14">
        <f t="shared" si="188"/>
        <v>1.3985662224947967E-12</v>
      </c>
      <c r="GX175" s="22">
        <f t="shared" si="189"/>
        <v>2.5964574826517121E-12</v>
      </c>
      <c r="GY175" s="59">
        <f t="shared" si="137"/>
        <v>291.34523562333067</v>
      </c>
      <c r="GZ175" s="59">
        <f ca="1">AVERAGE(OFFSET($GY$3,0,0,'Données projet'!$E$18+1,1))-AVERAGE(OFFSET($H$3,0,0,'Données projet'!$E$18+1,1))</f>
        <v>339.25326110952267</v>
      </c>
      <c r="HA175" s="59">
        <f t="shared" si="160"/>
        <v>286.69182905555692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2">
        <f>'Scénario référence'!$B$16*5+'Scénario référence'!$B$17*0+'Scénario référence'!$B$18*5</f>
        <v>2.2000000000000002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8.0666666666666682</v>
      </c>
      <c r="H176" s="65">
        <f t="shared" si="110"/>
        <v>224.4</v>
      </c>
      <c r="I176" s="69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1.0231815394945443E-12</v>
      </c>
      <c r="O176" s="14">
        <f>N176*VLOOKUP('Données projet'!$B$9,Paramètres!$A$1:$I$89,3,0)*VLOOKUP('Données projet'!$B$9,Paramètres!$A$1:$I$89,5,0)</f>
        <v>1.037506081047468E-12</v>
      </c>
      <c r="P176" s="14">
        <f t="shared" si="141"/>
        <v>1.1870838703405429E-11</v>
      </c>
      <c r="Q176" s="22">
        <f t="shared" si="162"/>
        <v>2.2482033832922128E-11</v>
      </c>
      <c r="R176" s="59">
        <f t="shared" si="109"/>
        <v>291.37972467389852</v>
      </c>
      <c r="S176" s="59">
        <f ca="1">AVERAGE(OFFSET($R$3,0,0,'Données projet'!$E$9+1,1))-AVERAGE(OFFSET($H$3,0,0,'Données projet'!$E$9+1,1))</f>
        <v>595.03194537376203</v>
      </c>
      <c r="T176" s="59">
        <f t="shared" si="142"/>
        <v>315.02619963200516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1.0231815394945443E-12</v>
      </c>
      <c r="AJ176" s="14">
        <f>AI176*VLOOKUP('Données projet'!$B$10,Paramètres!$A$1:$I$89,3,0)*VLOOKUP('Données projet'!$B$10,Paramètres!$A$1:$I$89,5,0)</f>
        <v>9.2577465693466368E-13</v>
      </c>
      <c r="AK176" s="14">
        <f t="shared" si="164"/>
        <v>1.0733865205587901E-11</v>
      </c>
      <c r="AL176" s="22">
        <f t="shared" si="165"/>
        <v>2.030720609389346E-11</v>
      </c>
      <c r="AM176" s="59">
        <f t="shared" si="113"/>
        <v>291.37972467389631</v>
      </c>
      <c r="AN176" s="59">
        <f ca="1">AVERAGE(OFFSET($AM$3,0,0,'Données projet'!$E$10+1,1))-AVERAGE(OFFSET($H$3,0,0,'Données projet'!$E$10+1,1))</f>
        <v>537.67467885131316</v>
      </c>
      <c r="AO176" s="59">
        <f t="shared" si="144"/>
        <v>286.6246792875379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4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5.1159076974727213E-13</v>
      </c>
      <c r="BE176" s="14">
        <f>BD176*VLOOKUP('Données projet'!$B$11,Paramètres!$A$1:$I$89,3,0)*VLOOKUP('Données projet'!$B$11,Paramètres!$A$1:$I$89,5,0)</f>
        <v>5.3471467253984886E-13</v>
      </c>
      <c r="BF176" s="14">
        <f t="shared" si="167"/>
        <v>6.6087717628803869E-12</v>
      </c>
      <c r="BG176" s="22">
        <f t="shared" si="168"/>
        <v>1.244157220835691E-11</v>
      </c>
      <c r="BH176" s="59">
        <f t="shared" si="116"/>
        <v>291.37972467388846</v>
      </c>
      <c r="BI176" s="59">
        <f ca="1">AVERAGE(OFFSET($BH$3,0,0,'Données projet'!$E$11+1,1))-AVERAGE(OFFSET($H$3,0,0,'Données projet'!$E$11+1,1))</f>
        <v>612.31844548481115</v>
      </c>
      <c r="BJ176" s="59">
        <f t="shared" si="146"/>
        <v>386.56924356342199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0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0</v>
      </c>
      <c r="BT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-4.5474735088646412E-13</v>
      </c>
      <c r="BZ176" s="14">
        <f>BY176*VLOOKUP('Données projet'!$B$12,Paramètres!$A$1:$I$89,3,0)*VLOOKUP('Données projet'!$B$12,Paramètres!$A$1:$I$89,5,0)</f>
        <v>-4.8949004849418999E-13</v>
      </c>
      <c r="CA176" s="14" t="e">
        <f t="shared" si="170"/>
        <v>#NUM!</v>
      </c>
      <c r="CB176" s="22" t="e">
        <f t="shared" si="171"/>
        <v>#NUM!</v>
      </c>
      <c r="CC176" s="59" t="e">
        <f t="shared" si="119"/>
        <v>#NUM!</v>
      </c>
      <c r="CD176" s="59">
        <f ca="1">AVERAGE(OFFSET($CC$3,0,0,'Données projet'!$E$12+1,1))-AVERAGE(OFFSET($H$3,0,0,'Données projet'!$E$12+1,1))</f>
        <v>519.42142379895688</v>
      </c>
      <c r="CE176" s="59">
        <f t="shared" si="148"/>
        <v>275.7070979241023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-2.8421709430404007E-13</v>
      </c>
      <c r="CU176" s="18">
        <f>CT176*VLOOKUP('Données projet'!$B$13,Paramètres!$A$1:$I$89,3,0)*VLOOKUP('Données projet'!$B$13,Paramètres!$A$1:$I$89,5,0)</f>
        <v>-1.69961822393816E-13</v>
      </c>
      <c r="CV176" s="14" t="e">
        <f t="shared" si="173"/>
        <v>#NUM!</v>
      </c>
      <c r="CW176" s="22" t="e">
        <f t="shared" si="174"/>
        <v>#NUM!</v>
      </c>
      <c r="CX176" s="59" t="e">
        <f t="shared" si="122"/>
        <v>#NUM!</v>
      </c>
      <c r="CY176" s="59">
        <f ca="1">AVERAGE(OFFSET($CX$3,0,0,'Données projet'!$E$13+1,1))-AVERAGE(OFFSET($H$3,0,0,'Données projet'!$E$13+1,1))</f>
        <v>267.32460497279214</v>
      </c>
      <c r="CZ176" s="59">
        <f t="shared" si="150"/>
        <v>278.51995033460219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0.58943775575133928</v>
      </c>
      <c r="DG176" s="23">
        <f>EXP(-LN(2)/25)*DG175+(1-EXP(-LN(2)/25))/(LN(2)/25)*Calculateur!DB176*Calculateur!DD176*VLOOKUP('Données projet'!$B$13,Paramètres!$A$1:$I$89,3,0)*0.475*44/12</f>
        <v>0.31182113413268847</v>
      </c>
      <c r="DH176" s="23">
        <f>EXP(-LN(2)/2)*DH175+(1-EXP(-LN(2)/2))/(LN(2)/2)*DB176*DE176*VLOOKUP('Données projet'!$B$13,Paramètres!$A$1:$I$89,3,0)*0.475*44/12</f>
        <v>1.8986367930497513E-21</v>
      </c>
      <c r="DI176" s="24">
        <f t="shared" si="175"/>
        <v>0.90125888988402769</v>
      </c>
      <c r="DJ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-1.7053025658242404E-13</v>
      </c>
      <c r="DP176" s="18">
        <f>DO176*VLOOKUP('Données projet'!$B$14,Paramètres!$A$1:$I$89,3,0)*VLOOKUP('Données projet'!$B$14,Paramètres!$A$1:$I$89,5,0)</f>
        <v>-1.4897523215040567E-13</v>
      </c>
      <c r="DQ176" s="14" t="e">
        <f t="shared" si="176"/>
        <v>#NUM!</v>
      </c>
      <c r="DR176" s="22" t="e">
        <f t="shared" si="177"/>
        <v>#NUM!</v>
      </c>
      <c r="DS176" s="59" t="e">
        <f t="shared" si="125"/>
        <v>#NUM!</v>
      </c>
      <c r="DT176" s="59">
        <f ca="1">AVERAGE(OFFSET($DS$3,0,0,'Données projet'!$E$14+1,1))-AVERAGE(OFFSET($H$3,0,0,'Données projet'!$E$14+1,1))</f>
        <v>350.10291030592276</v>
      </c>
      <c r="DU176" s="59">
        <f t="shared" si="152"/>
        <v>379.66960949480392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0</v>
      </c>
      <c r="EK176" s="18">
        <f>EJ176*VLOOKUP('Données projet'!$B$15,Paramètres!$A$1:$I$89,3,0)*VLOOKUP('Données projet'!$B$15,Paramètres!$A$1:$I$89,5,0)</f>
        <v>0</v>
      </c>
      <c r="EL176" s="14" t="e">
        <f t="shared" si="179"/>
        <v>#NUM!</v>
      </c>
      <c r="EM176" s="22" t="e">
        <f t="shared" si="180"/>
        <v>#NUM!</v>
      </c>
      <c r="EN176" s="59" t="e">
        <f t="shared" si="128"/>
        <v>#NUM!</v>
      </c>
      <c r="EO176" s="59">
        <f ca="1">AVERAGE(OFFSET($EN$3,0,0,'Données projet'!$E$15+1,1))-AVERAGE(OFFSET($H$3,0,0,'Données projet'!$E$15+1,1))</f>
        <v>319.51502927075376</v>
      </c>
      <c r="EP176" s="59">
        <f t="shared" si="154"/>
        <v>433.77429725729928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-5.6843418860808015E-14</v>
      </c>
      <c r="FF176" s="18">
        <f>FE176*VLOOKUP('Données projet'!$B$16,Paramètres!$A$1:$I$89,3,0)*VLOOKUP('Données projet'!$B$16,Paramètres!$A$1:$I$89,5,0)</f>
        <v>-5.4092197387944907E-14</v>
      </c>
      <c r="FG176" s="14" t="e">
        <f t="shared" si="182"/>
        <v>#NUM!</v>
      </c>
      <c r="FH176" s="22" t="e">
        <f t="shared" si="183"/>
        <v>#NUM!</v>
      </c>
      <c r="FI176" s="59" t="e">
        <f t="shared" si="131"/>
        <v>#NUM!</v>
      </c>
      <c r="FJ176" s="59">
        <f ca="1">AVERAGE(OFFSET($FI$3,0,0,'Données projet'!$E$16+1,1))-AVERAGE(OFFSET($H$3,0,0,'Données projet'!$E$16+1,1))</f>
        <v>396.3085896953769</v>
      </c>
      <c r="FK176" s="59">
        <f t="shared" si="156"/>
        <v>319.05961996522967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2.2737367544323206E-13</v>
      </c>
      <c r="GA176" s="18">
        <f>FZ176*VLOOKUP('Données projet'!$B$17,Paramètres!$A$1:$I$89,3,0)*VLOOKUP('Données projet'!$B$17,Paramètres!$A$1:$I$89,5,0)</f>
        <v>1.5252226148732008E-13</v>
      </c>
      <c r="GB176" s="14">
        <f t="shared" si="185"/>
        <v>2.1814502464536512E-12</v>
      </c>
      <c r="GC176" s="22">
        <f t="shared" si="186"/>
        <v>4.0650021179971913E-12</v>
      </c>
      <c r="GD176" s="59">
        <f t="shared" si="134"/>
        <v>291.37972467388011</v>
      </c>
      <c r="GE176" s="59">
        <f ca="1">AVERAGE(OFFSET($GD$3,0,0,'Données projet'!$E$17+1,1))-AVERAGE(OFFSET($H$3,0,0,'Données projet'!$E$17+1,1))</f>
        <v>357.2695384221413</v>
      </c>
      <c r="GF176" s="59">
        <f t="shared" si="158"/>
        <v>296.23918885315254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0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0</v>
      </c>
      <c r="GP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69.467197638329822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1.1368683772161603E-13</v>
      </c>
      <c r="GV176" s="18">
        <f>GU176*VLOOKUP('Données projet'!$B$18,Paramètres!$A$1:$I$89,3,0)*VLOOKUP('Données projet'!$B$18,Paramètres!$A$1:$I$89,5,0)</f>
        <v>9.2222762759774927E-14</v>
      </c>
      <c r="GW176" s="14">
        <f t="shared" si="188"/>
        <v>1.3985662224947967E-12</v>
      </c>
      <c r="GX176" s="22">
        <f t="shared" si="189"/>
        <v>2.5964574826517121E-12</v>
      </c>
      <c r="GY176" s="59">
        <f t="shared" si="137"/>
        <v>291.37972467387863</v>
      </c>
      <c r="GZ176" s="59">
        <f ca="1">AVERAGE(OFFSET($GY$3,0,0,'Données projet'!$E$18+1,1))-AVERAGE(OFFSET($H$3,0,0,'Données projet'!$E$18+1,1))</f>
        <v>339.25326110952267</v>
      </c>
      <c r="HA176" s="59">
        <f t="shared" si="160"/>
        <v>286.69182905555692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2">
        <f>'Scénario référence'!$B$16*5+'Scénario référence'!$B$17*0+'Scénario référence'!$B$18*5</f>
        <v>2.2000000000000002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8.0666666666666682</v>
      </c>
      <c r="H177" s="65">
        <f t="shared" si="110"/>
        <v>224.4</v>
      </c>
      <c r="I177" s="69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1.0231815394945443E-12</v>
      </c>
      <c r="O177" s="14">
        <f>N177*VLOOKUP('Données projet'!$B$9,Paramètres!$A$1:$I$89,3,0)*VLOOKUP('Données projet'!$B$9,Paramètres!$A$1:$I$89,5,0)</f>
        <v>1.037506081047468E-12</v>
      </c>
      <c r="P177" s="14">
        <f t="shared" si="141"/>
        <v>1.1870838703405429E-11</v>
      </c>
      <c r="Q177" s="22">
        <f t="shared" si="162"/>
        <v>2.2482033832922128E-11</v>
      </c>
      <c r="R177" s="59">
        <f t="shared" si="109"/>
        <v>291.41361541652549</v>
      </c>
      <c r="S177" s="59">
        <f ca="1">AVERAGE(OFFSET($R$3,0,0,'Données projet'!$E$9+1,1))-AVERAGE(OFFSET($H$3,0,0,'Données projet'!$E$9+1,1))</f>
        <v>595.03194537376203</v>
      </c>
      <c r="T177" s="59">
        <f t="shared" si="142"/>
        <v>315.02619963200516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1.0231815394945443E-12</v>
      </c>
      <c r="AJ177" s="14">
        <f>AI177*VLOOKUP('Données projet'!$B$10,Paramètres!$A$1:$I$89,3,0)*VLOOKUP('Données projet'!$B$10,Paramètres!$A$1:$I$89,5,0)</f>
        <v>9.2577465693466368E-13</v>
      </c>
      <c r="AK177" s="14">
        <f t="shared" si="164"/>
        <v>1.0733865205587901E-11</v>
      </c>
      <c r="AL177" s="22">
        <f t="shared" si="165"/>
        <v>2.030720609389346E-11</v>
      </c>
      <c r="AM177" s="59">
        <f t="shared" si="113"/>
        <v>291.41361541652327</v>
      </c>
      <c r="AN177" s="59">
        <f ca="1">AVERAGE(OFFSET($AM$3,0,0,'Données projet'!$E$10+1,1))-AVERAGE(OFFSET($H$3,0,0,'Données projet'!$E$10+1,1))</f>
        <v>537.67467885131316</v>
      </c>
      <c r="AO177" s="59">
        <f t="shared" si="144"/>
        <v>286.6246792875379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4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5.1159076974727213E-13</v>
      </c>
      <c r="BE177" s="14">
        <f>BD177*VLOOKUP('Données projet'!$B$11,Paramètres!$A$1:$I$89,3,0)*VLOOKUP('Données projet'!$B$11,Paramètres!$A$1:$I$89,5,0)</f>
        <v>5.3471467253984886E-13</v>
      </c>
      <c r="BF177" s="14">
        <f t="shared" si="167"/>
        <v>6.6087717628803869E-12</v>
      </c>
      <c r="BG177" s="22">
        <f t="shared" si="168"/>
        <v>1.244157220835691E-11</v>
      </c>
      <c r="BH177" s="59">
        <f t="shared" si="116"/>
        <v>291.41361541651543</v>
      </c>
      <c r="BI177" s="59">
        <f ca="1">AVERAGE(OFFSET($BH$3,0,0,'Données projet'!$E$11+1,1))-AVERAGE(OFFSET($H$3,0,0,'Données projet'!$E$11+1,1))</f>
        <v>612.31844548481115</v>
      </c>
      <c r="BJ177" s="59">
        <f t="shared" si="146"/>
        <v>386.56924356342199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0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0</v>
      </c>
      <c r="BT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-4.5474735088646412E-13</v>
      </c>
      <c r="BZ177" s="14">
        <f>BY177*VLOOKUP('Données projet'!$B$12,Paramètres!$A$1:$I$89,3,0)*VLOOKUP('Données projet'!$B$12,Paramètres!$A$1:$I$89,5,0)</f>
        <v>-4.8949004849418999E-13</v>
      </c>
      <c r="CA177" s="14" t="e">
        <f t="shared" si="170"/>
        <v>#NUM!</v>
      </c>
      <c r="CB177" s="22" t="e">
        <f t="shared" si="171"/>
        <v>#NUM!</v>
      </c>
      <c r="CC177" s="59" t="e">
        <f t="shared" si="119"/>
        <v>#NUM!</v>
      </c>
      <c r="CD177" s="59">
        <f ca="1">AVERAGE(OFFSET($CC$3,0,0,'Données projet'!$E$12+1,1))-AVERAGE(OFFSET($H$3,0,0,'Données projet'!$E$12+1,1))</f>
        <v>519.42142379895688</v>
      </c>
      <c r="CE177" s="59">
        <f t="shared" si="148"/>
        <v>275.7070979241023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-2.8421709430404007E-13</v>
      </c>
      <c r="CU177" s="18">
        <f>CT177*VLOOKUP('Données projet'!$B$13,Paramètres!$A$1:$I$89,3,0)*VLOOKUP('Données projet'!$B$13,Paramètres!$A$1:$I$89,5,0)</f>
        <v>-1.69961822393816E-13</v>
      </c>
      <c r="CV177" s="14" t="e">
        <f t="shared" si="173"/>
        <v>#NUM!</v>
      </c>
      <c r="CW177" s="22" t="e">
        <f t="shared" si="174"/>
        <v>#NUM!</v>
      </c>
      <c r="CX177" s="59" t="e">
        <f t="shared" si="122"/>
        <v>#NUM!</v>
      </c>
      <c r="CY177" s="59">
        <f ca="1">AVERAGE(OFFSET($CX$3,0,0,'Données projet'!$E$13+1,1))-AVERAGE(OFFSET($H$3,0,0,'Données projet'!$E$13+1,1))</f>
        <v>267.32460497279214</v>
      </c>
      <c r="CZ177" s="59">
        <f t="shared" si="150"/>
        <v>278.51995033460219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0.57787924088258669</v>
      </c>
      <c r="DG177" s="23">
        <f>EXP(-LN(2)/25)*DG176+(1-EXP(-LN(2)/25))/(LN(2)/25)*Calculateur!DB177*Calculateur!DD177*VLOOKUP('Données projet'!$B$13,Paramètres!$A$1:$I$89,3,0)*0.475*44/12</f>
        <v>0.30329436882186933</v>
      </c>
      <c r="DH177" s="23">
        <f>EXP(-LN(2)/2)*DH176+(1-EXP(-LN(2)/2))/(LN(2)/2)*DB177*DE177*VLOOKUP('Données projet'!$B$13,Paramètres!$A$1:$I$89,3,0)*0.475*44/12</f>
        <v>1.3425389513757588E-21</v>
      </c>
      <c r="DI177" s="24">
        <f t="shared" si="175"/>
        <v>0.88117360970445602</v>
      </c>
      <c r="DJ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-1.7053025658242404E-13</v>
      </c>
      <c r="DP177" s="18">
        <f>DO177*VLOOKUP('Données projet'!$B$14,Paramètres!$A$1:$I$89,3,0)*VLOOKUP('Données projet'!$B$14,Paramètres!$A$1:$I$89,5,0)</f>
        <v>-1.4897523215040567E-13</v>
      </c>
      <c r="DQ177" s="14" t="e">
        <f t="shared" si="176"/>
        <v>#NUM!</v>
      </c>
      <c r="DR177" s="22" t="e">
        <f t="shared" si="177"/>
        <v>#NUM!</v>
      </c>
      <c r="DS177" s="59" t="e">
        <f t="shared" si="125"/>
        <v>#NUM!</v>
      </c>
      <c r="DT177" s="59">
        <f ca="1">AVERAGE(OFFSET($DS$3,0,0,'Données projet'!$E$14+1,1))-AVERAGE(OFFSET($H$3,0,0,'Données projet'!$E$14+1,1))</f>
        <v>350.10291030592276</v>
      </c>
      <c r="DU177" s="59">
        <f t="shared" si="152"/>
        <v>379.66960949480392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0</v>
      </c>
      <c r="EK177" s="18">
        <f>EJ177*VLOOKUP('Données projet'!$B$15,Paramètres!$A$1:$I$89,3,0)*VLOOKUP('Données projet'!$B$15,Paramètres!$A$1:$I$89,5,0)</f>
        <v>0</v>
      </c>
      <c r="EL177" s="14" t="e">
        <f t="shared" si="179"/>
        <v>#NUM!</v>
      </c>
      <c r="EM177" s="22" t="e">
        <f t="shared" si="180"/>
        <v>#NUM!</v>
      </c>
      <c r="EN177" s="59" t="e">
        <f t="shared" si="128"/>
        <v>#NUM!</v>
      </c>
      <c r="EO177" s="59">
        <f ca="1">AVERAGE(OFFSET($EN$3,0,0,'Données projet'!$E$15+1,1))-AVERAGE(OFFSET($H$3,0,0,'Données projet'!$E$15+1,1))</f>
        <v>319.51502927075376</v>
      </c>
      <c r="EP177" s="59">
        <f t="shared" si="154"/>
        <v>433.77429725729928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-5.6843418860808015E-14</v>
      </c>
      <c r="FF177" s="18">
        <f>FE177*VLOOKUP('Données projet'!$B$16,Paramètres!$A$1:$I$89,3,0)*VLOOKUP('Données projet'!$B$16,Paramètres!$A$1:$I$89,5,0)</f>
        <v>-5.4092197387944907E-14</v>
      </c>
      <c r="FG177" s="14" t="e">
        <f t="shared" si="182"/>
        <v>#NUM!</v>
      </c>
      <c r="FH177" s="22" t="e">
        <f t="shared" si="183"/>
        <v>#NUM!</v>
      </c>
      <c r="FI177" s="59" t="e">
        <f t="shared" si="131"/>
        <v>#NUM!</v>
      </c>
      <c r="FJ177" s="59">
        <f ca="1">AVERAGE(OFFSET($FI$3,0,0,'Données projet'!$E$16+1,1))-AVERAGE(OFFSET($H$3,0,0,'Données projet'!$E$16+1,1))</f>
        <v>396.3085896953769</v>
      </c>
      <c r="FK177" s="59">
        <f t="shared" si="156"/>
        <v>319.05961996522967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2.2737367544323206E-13</v>
      </c>
      <c r="GA177" s="18">
        <f>FZ177*VLOOKUP('Données projet'!$B$17,Paramètres!$A$1:$I$89,3,0)*VLOOKUP('Données projet'!$B$17,Paramètres!$A$1:$I$89,5,0)</f>
        <v>1.5252226148732008E-13</v>
      </c>
      <c r="GB177" s="14">
        <f t="shared" si="185"/>
        <v>2.1814502464536512E-12</v>
      </c>
      <c r="GC177" s="22">
        <f t="shared" si="186"/>
        <v>4.0650021179971913E-12</v>
      </c>
      <c r="GD177" s="59">
        <f t="shared" si="134"/>
        <v>291.41361541650707</v>
      </c>
      <c r="GE177" s="59">
        <f ca="1">AVERAGE(OFFSET($GD$3,0,0,'Données projet'!$E$17+1,1))-AVERAGE(OFFSET($H$3,0,0,'Données projet'!$E$17+1,1))</f>
        <v>357.2695384221413</v>
      </c>
      <c r="GF177" s="59">
        <f t="shared" si="158"/>
        <v>296.23918885315254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0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0</v>
      </c>
      <c r="GP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69.476440568137178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1.1368683772161603E-13</v>
      </c>
      <c r="GV177" s="18">
        <f>GU177*VLOOKUP('Données projet'!$B$18,Paramètres!$A$1:$I$89,3,0)*VLOOKUP('Données projet'!$B$18,Paramètres!$A$1:$I$89,5,0)</f>
        <v>9.2222762759774927E-14</v>
      </c>
      <c r="GW177" s="14">
        <f t="shared" si="188"/>
        <v>1.3985662224947967E-12</v>
      </c>
      <c r="GX177" s="22">
        <f t="shared" si="189"/>
        <v>2.5964574826517121E-12</v>
      </c>
      <c r="GY177" s="59">
        <f t="shared" si="137"/>
        <v>291.41361541650559</v>
      </c>
      <c r="GZ177" s="59">
        <f ca="1">AVERAGE(OFFSET($GY$3,0,0,'Données projet'!$E$18+1,1))-AVERAGE(OFFSET($H$3,0,0,'Données projet'!$E$18+1,1))</f>
        <v>339.25326110952267</v>
      </c>
      <c r="HA177" s="59">
        <f t="shared" si="160"/>
        <v>286.69182905555692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2">
        <f>'Scénario référence'!$B$16*5+'Scénario référence'!$B$17*0+'Scénario référence'!$B$18*5</f>
        <v>2.2000000000000002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8.0666666666666682</v>
      </c>
      <c r="H178" s="65">
        <f t="shared" si="110"/>
        <v>224.4</v>
      </c>
      <c r="I178" s="69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1.0231815394945443E-12</v>
      </c>
      <c r="O178" s="14">
        <f>N178*VLOOKUP('Données projet'!$B$9,Paramètres!$A$1:$I$89,3,0)*VLOOKUP('Données projet'!$B$9,Paramètres!$A$1:$I$89,5,0)</f>
        <v>1.037506081047468E-12</v>
      </c>
      <c r="P178" s="14">
        <f t="shared" si="141"/>
        <v>1.1870838703405429E-11</v>
      </c>
      <c r="Q178" s="22">
        <f t="shared" si="162"/>
        <v>2.2482033832922128E-11</v>
      </c>
      <c r="R178" s="59">
        <f t="shared" si="109"/>
        <v>291.44691823053614</v>
      </c>
      <c r="S178" s="59">
        <f ca="1">AVERAGE(OFFSET($R$3,0,0,'Données projet'!$E$9+1,1))-AVERAGE(OFFSET($H$3,0,0,'Données projet'!$E$9+1,1))</f>
        <v>595.03194537376203</v>
      </c>
      <c r="T178" s="59">
        <f t="shared" si="142"/>
        <v>315.02619963200516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1.0231815394945443E-12</v>
      </c>
      <c r="AJ178" s="14">
        <f>AI178*VLOOKUP('Données projet'!$B$10,Paramètres!$A$1:$I$89,3,0)*VLOOKUP('Données projet'!$B$10,Paramètres!$A$1:$I$89,5,0)</f>
        <v>9.2577465693466368E-13</v>
      </c>
      <c r="AK178" s="14">
        <f t="shared" si="164"/>
        <v>1.0733865205587901E-11</v>
      </c>
      <c r="AL178" s="22">
        <f t="shared" si="165"/>
        <v>2.030720609389346E-11</v>
      </c>
      <c r="AM178" s="59">
        <f t="shared" si="113"/>
        <v>291.44691823053392</v>
      </c>
      <c r="AN178" s="59">
        <f ca="1">AVERAGE(OFFSET($AM$3,0,0,'Données projet'!$E$10+1,1))-AVERAGE(OFFSET($H$3,0,0,'Données projet'!$E$10+1,1))</f>
        <v>537.67467885131316</v>
      </c>
      <c r="AO178" s="59">
        <f t="shared" si="144"/>
        <v>286.6246792875379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4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5.1159076974727213E-13</v>
      </c>
      <c r="BE178" s="14">
        <f>BD178*VLOOKUP('Données projet'!$B$11,Paramètres!$A$1:$I$89,3,0)*VLOOKUP('Données projet'!$B$11,Paramètres!$A$1:$I$89,5,0)</f>
        <v>5.3471467253984886E-13</v>
      </c>
      <c r="BF178" s="14">
        <f t="shared" si="167"/>
        <v>6.6087717628803869E-12</v>
      </c>
      <c r="BG178" s="22">
        <f t="shared" si="168"/>
        <v>1.244157220835691E-11</v>
      </c>
      <c r="BH178" s="59">
        <f t="shared" si="116"/>
        <v>291.44691823052608</v>
      </c>
      <c r="BI178" s="59">
        <f ca="1">AVERAGE(OFFSET($BH$3,0,0,'Données projet'!$E$11+1,1))-AVERAGE(OFFSET($H$3,0,0,'Données projet'!$E$11+1,1))</f>
        <v>612.31844548481115</v>
      </c>
      <c r="BJ178" s="59">
        <f t="shared" si="146"/>
        <v>386.56924356342199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0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0</v>
      </c>
      <c r="BT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-4.5474735088646412E-13</v>
      </c>
      <c r="BZ178" s="14">
        <f>BY178*VLOOKUP('Données projet'!$B$12,Paramètres!$A$1:$I$89,3,0)*VLOOKUP('Données projet'!$B$12,Paramètres!$A$1:$I$89,5,0)</f>
        <v>-4.8949004849418999E-13</v>
      </c>
      <c r="CA178" s="14" t="e">
        <f t="shared" si="170"/>
        <v>#NUM!</v>
      </c>
      <c r="CB178" s="22" t="e">
        <f t="shared" si="171"/>
        <v>#NUM!</v>
      </c>
      <c r="CC178" s="59" t="e">
        <f t="shared" si="119"/>
        <v>#NUM!</v>
      </c>
      <c r="CD178" s="59">
        <f ca="1">AVERAGE(OFFSET($CC$3,0,0,'Données projet'!$E$12+1,1))-AVERAGE(OFFSET($H$3,0,0,'Données projet'!$E$12+1,1))</f>
        <v>519.42142379895688</v>
      </c>
      <c r="CE178" s="59">
        <f t="shared" si="148"/>
        <v>275.7070979241023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-2.8421709430404007E-13</v>
      </c>
      <c r="CU178" s="18">
        <f>CT178*VLOOKUP('Données projet'!$B$13,Paramètres!$A$1:$I$89,3,0)*VLOOKUP('Données projet'!$B$13,Paramètres!$A$1:$I$89,5,0)</f>
        <v>-1.69961822393816E-13</v>
      </c>
      <c r="CV178" s="14" t="e">
        <f t="shared" si="173"/>
        <v>#NUM!</v>
      </c>
      <c r="CW178" s="22" t="e">
        <f t="shared" si="174"/>
        <v>#NUM!</v>
      </c>
      <c r="CX178" s="59" t="e">
        <f t="shared" si="122"/>
        <v>#NUM!</v>
      </c>
      <c r="CY178" s="59">
        <f ca="1">AVERAGE(OFFSET($CX$3,0,0,'Données projet'!$E$13+1,1))-AVERAGE(OFFSET($H$3,0,0,'Données projet'!$E$13+1,1))</f>
        <v>267.32460497279214</v>
      </c>
      <c r="CZ178" s="59">
        <f t="shared" si="150"/>
        <v>278.51995033460219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0.56654738144041239</v>
      </c>
      <c r="DG178" s="23">
        <f>EXP(-LN(2)/25)*DG177+(1-EXP(-LN(2)/25))/(LN(2)/25)*Calculateur!DB178*Calculateur!DD178*VLOOKUP('Données projet'!$B$13,Paramètres!$A$1:$I$89,3,0)*0.475*44/12</f>
        <v>0.29500076835687766</v>
      </c>
      <c r="DH178" s="23">
        <f>EXP(-LN(2)/2)*DH177+(1-EXP(-LN(2)/2))/(LN(2)/2)*DB178*DE178*VLOOKUP('Données projet'!$B$13,Paramètres!$A$1:$I$89,3,0)*0.475*44/12</f>
        <v>9.4931839652487565E-22</v>
      </c>
      <c r="DI178" s="24">
        <f t="shared" si="175"/>
        <v>0.86154814979729011</v>
      </c>
      <c r="DJ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-1.7053025658242404E-13</v>
      </c>
      <c r="DP178" s="18">
        <f>DO178*VLOOKUP('Données projet'!$B$14,Paramètres!$A$1:$I$89,3,0)*VLOOKUP('Données projet'!$B$14,Paramètres!$A$1:$I$89,5,0)</f>
        <v>-1.4897523215040567E-13</v>
      </c>
      <c r="DQ178" s="14" t="e">
        <f t="shared" si="176"/>
        <v>#NUM!</v>
      </c>
      <c r="DR178" s="22" t="e">
        <f t="shared" si="177"/>
        <v>#NUM!</v>
      </c>
      <c r="DS178" s="59" t="e">
        <f t="shared" si="125"/>
        <v>#NUM!</v>
      </c>
      <c r="DT178" s="59">
        <f ca="1">AVERAGE(OFFSET($DS$3,0,0,'Données projet'!$E$14+1,1))-AVERAGE(OFFSET($H$3,0,0,'Données projet'!$E$14+1,1))</f>
        <v>350.10291030592276</v>
      </c>
      <c r="DU178" s="59">
        <f t="shared" si="152"/>
        <v>379.66960949480392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0</v>
      </c>
      <c r="EK178" s="18">
        <f>EJ178*VLOOKUP('Données projet'!$B$15,Paramètres!$A$1:$I$89,3,0)*VLOOKUP('Données projet'!$B$15,Paramètres!$A$1:$I$89,5,0)</f>
        <v>0</v>
      </c>
      <c r="EL178" s="14" t="e">
        <f t="shared" si="179"/>
        <v>#NUM!</v>
      </c>
      <c r="EM178" s="22" t="e">
        <f t="shared" si="180"/>
        <v>#NUM!</v>
      </c>
      <c r="EN178" s="59" t="e">
        <f t="shared" si="128"/>
        <v>#NUM!</v>
      </c>
      <c r="EO178" s="59">
        <f ca="1">AVERAGE(OFFSET($EN$3,0,0,'Données projet'!$E$15+1,1))-AVERAGE(OFFSET($H$3,0,0,'Données projet'!$E$15+1,1))</f>
        <v>319.51502927075376</v>
      </c>
      <c r="EP178" s="59">
        <f t="shared" si="154"/>
        <v>433.77429725729928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-5.6843418860808015E-14</v>
      </c>
      <c r="FF178" s="18">
        <f>FE178*VLOOKUP('Données projet'!$B$16,Paramètres!$A$1:$I$89,3,0)*VLOOKUP('Données projet'!$B$16,Paramètres!$A$1:$I$89,5,0)</f>
        <v>-5.4092197387944907E-14</v>
      </c>
      <c r="FG178" s="14" t="e">
        <f t="shared" si="182"/>
        <v>#NUM!</v>
      </c>
      <c r="FH178" s="22" t="e">
        <f t="shared" si="183"/>
        <v>#NUM!</v>
      </c>
      <c r="FI178" s="59" t="e">
        <f t="shared" si="131"/>
        <v>#NUM!</v>
      </c>
      <c r="FJ178" s="59">
        <f ca="1">AVERAGE(OFFSET($FI$3,0,0,'Données projet'!$E$16+1,1))-AVERAGE(OFFSET($H$3,0,0,'Données projet'!$E$16+1,1))</f>
        <v>396.3085896953769</v>
      </c>
      <c r="FK178" s="59">
        <f t="shared" si="156"/>
        <v>319.05961996522967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2.2737367544323206E-13</v>
      </c>
      <c r="GA178" s="18">
        <f>FZ178*VLOOKUP('Données projet'!$B$17,Paramètres!$A$1:$I$89,3,0)*VLOOKUP('Données projet'!$B$17,Paramètres!$A$1:$I$89,5,0)</f>
        <v>1.5252226148732008E-13</v>
      </c>
      <c r="GB178" s="14">
        <f t="shared" si="185"/>
        <v>2.1814502464536512E-12</v>
      </c>
      <c r="GC178" s="22">
        <f t="shared" si="186"/>
        <v>4.0650021179971913E-12</v>
      </c>
      <c r="GD178" s="59">
        <f t="shared" si="134"/>
        <v>291.44691823051772</v>
      </c>
      <c r="GE178" s="59">
        <f ca="1">AVERAGE(OFFSET($GD$3,0,0,'Données projet'!$E$17+1,1))-AVERAGE(OFFSET($H$3,0,0,'Données projet'!$E$17+1,1))</f>
        <v>357.2695384221413</v>
      </c>
      <c r="GF178" s="59">
        <f t="shared" si="158"/>
        <v>296.23918885315254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0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0</v>
      </c>
      <c r="GP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69.485523153776455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1.1368683772161603E-13</v>
      </c>
      <c r="GV178" s="18">
        <f>GU178*VLOOKUP('Données projet'!$B$18,Paramètres!$A$1:$I$89,3,0)*VLOOKUP('Données projet'!$B$18,Paramètres!$A$1:$I$89,5,0)</f>
        <v>9.2222762759774927E-14</v>
      </c>
      <c r="GW178" s="14">
        <f t="shared" si="188"/>
        <v>1.3985662224947967E-12</v>
      </c>
      <c r="GX178" s="22">
        <f t="shared" si="189"/>
        <v>2.5964574826517121E-12</v>
      </c>
      <c r="GY178" s="59">
        <f t="shared" si="137"/>
        <v>291.44691823051625</v>
      </c>
      <c r="GZ178" s="59">
        <f ca="1">AVERAGE(OFFSET($GY$3,0,0,'Données projet'!$E$18+1,1))-AVERAGE(OFFSET($H$3,0,0,'Données projet'!$E$18+1,1))</f>
        <v>339.25326110952267</v>
      </c>
      <c r="HA178" s="59">
        <f t="shared" si="160"/>
        <v>286.69182905555692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2">
        <f>'Scénario référence'!$B$16*5+'Scénario référence'!$B$17*0+'Scénario référence'!$B$18*5</f>
        <v>2.2000000000000002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8.0666666666666682</v>
      </c>
      <c r="H179" s="65">
        <f t="shared" si="110"/>
        <v>224.4</v>
      </c>
      <c r="I179" s="69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1.0231815394945443E-12</v>
      </c>
      <c r="O179" s="14">
        <f>N179*VLOOKUP('Données projet'!$B$9,Paramètres!$A$1:$I$89,3,0)*VLOOKUP('Données projet'!$B$9,Paramètres!$A$1:$I$89,5,0)</f>
        <v>1.037506081047468E-12</v>
      </c>
      <c r="P179" s="14">
        <f t="shared" si="141"/>
        <v>1.1870838703405429E-11</v>
      </c>
      <c r="Q179" s="22">
        <f t="shared" si="162"/>
        <v>2.2482033832922128E-11</v>
      </c>
      <c r="R179" s="59">
        <f t="shared" si="109"/>
        <v>291.47964331517773</v>
      </c>
      <c r="S179" s="59">
        <f ca="1">AVERAGE(OFFSET($R$3,0,0,'Données projet'!$E$9+1,1))-AVERAGE(OFFSET($H$3,0,0,'Données projet'!$E$9+1,1))</f>
        <v>595.03194537376203</v>
      </c>
      <c r="T179" s="59">
        <f t="shared" si="142"/>
        <v>315.02619963200516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1.0231815394945443E-12</v>
      </c>
      <c r="AJ179" s="14">
        <f>AI179*VLOOKUP('Données projet'!$B$10,Paramètres!$A$1:$I$89,3,0)*VLOOKUP('Données projet'!$B$10,Paramètres!$A$1:$I$89,5,0)</f>
        <v>9.2577465693466368E-13</v>
      </c>
      <c r="AK179" s="14">
        <f t="shared" si="164"/>
        <v>1.0733865205587901E-11</v>
      </c>
      <c r="AL179" s="22">
        <f t="shared" si="165"/>
        <v>2.030720609389346E-11</v>
      </c>
      <c r="AM179" s="59">
        <f t="shared" si="113"/>
        <v>291.47964331517551</v>
      </c>
      <c r="AN179" s="59">
        <f ca="1">AVERAGE(OFFSET($AM$3,0,0,'Données projet'!$E$10+1,1))-AVERAGE(OFFSET($H$3,0,0,'Données projet'!$E$10+1,1))</f>
        <v>537.67467885131316</v>
      </c>
      <c r="AO179" s="59">
        <f t="shared" si="144"/>
        <v>286.6246792875379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4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5.1159076974727213E-13</v>
      </c>
      <c r="BE179" s="14">
        <f>BD179*VLOOKUP('Données projet'!$B$11,Paramètres!$A$1:$I$89,3,0)*VLOOKUP('Données projet'!$B$11,Paramètres!$A$1:$I$89,5,0)</f>
        <v>5.3471467253984886E-13</v>
      </c>
      <c r="BF179" s="14">
        <f t="shared" si="167"/>
        <v>6.6087717628803869E-12</v>
      </c>
      <c r="BG179" s="22">
        <f t="shared" si="168"/>
        <v>1.244157220835691E-11</v>
      </c>
      <c r="BH179" s="59">
        <f t="shared" si="116"/>
        <v>291.47964331516766</v>
      </c>
      <c r="BI179" s="59">
        <f ca="1">AVERAGE(OFFSET($BH$3,0,0,'Données projet'!$E$11+1,1))-AVERAGE(OFFSET($H$3,0,0,'Données projet'!$E$11+1,1))</f>
        <v>612.31844548481115</v>
      </c>
      <c r="BJ179" s="59">
        <f t="shared" si="146"/>
        <v>386.56924356342199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0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0</v>
      </c>
      <c r="BT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-4.5474735088646412E-13</v>
      </c>
      <c r="BZ179" s="14">
        <f>BY179*VLOOKUP('Données projet'!$B$12,Paramètres!$A$1:$I$89,3,0)*VLOOKUP('Données projet'!$B$12,Paramètres!$A$1:$I$89,5,0)</f>
        <v>-4.8949004849418999E-13</v>
      </c>
      <c r="CA179" s="14" t="e">
        <f t="shared" si="170"/>
        <v>#NUM!</v>
      </c>
      <c r="CB179" s="22" t="e">
        <f t="shared" si="171"/>
        <v>#NUM!</v>
      </c>
      <c r="CC179" s="59" t="e">
        <f t="shared" si="119"/>
        <v>#NUM!</v>
      </c>
      <c r="CD179" s="59">
        <f ca="1">AVERAGE(OFFSET($CC$3,0,0,'Données projet'!$E$12+1,1))-AVERAGE(OFFSET($H$3,0,0,'Données projet'!$E$12+1,1))</f>
        <v>519.42142379895688</v>
      </c>
      <c r="CE179" s="59">
        <f t="shared" si="148"/>
        <v>275.7070979241023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-2.8421709430404007E-13</v>
      </c>
      <c r="CU179" s="18">
        <f>CT179*VLOOKUP('Données projet'!$B$13,Paramètres!$A$1:$I$89,3,0)*VLOOKUP('Données projet'!$B$13,Paramètres!$A$1:$I$89,5,0)</f>
        <v>-1.69961822393816E-13</v>
      </c>
      <c r="CV179" s="14" t="e">
        <f t="shared" si="173"/>
        <v>#NUM!</v>
      </c>
      <c r="CW179" s="22" t="e">
        <f t="shared" si="174"/>
        <v>#NUM!</v>
      </c>
      <c r="CX179" s="59" t="e">
        <f t="shared" si="122"/>
        <v>#NUM!</v>
      </c>
      <c r="CY179" s="59">
        <f ca="1">AVERAGE(OFFSET($CX$3,0,0,'Données projet'!$E$13+1,1))-AVERAGE(OFFSET($H$3,0,0,'Données projet'!$E$13+1,1))</f>
        <v>267.32460497279214</v>
      </c>
      <c r="CZ179" s="59">
        <f t="shared" si="150"/>
        <v>278.51995033460219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0.55543773285014741</v>
      </c>
      <c r="DG179" s="23">
        <f>EXP(-LN(2)/25)*DG178+(1-EXP(-LN(2)/25))/(LN(2)/25)*Calculateur!DB179*Calculateur!DD179*VLOOKUP('Données projet'!$B$13,Paramètres!$A$1:$I$89,3,0)*0.475*44/12</f>
        <v>0.28693395683274264</v>
      </c>
      <c r="DH179" s="23">
        <f>EXP(-LN(2)/2)*DH178+(1-EXP(-LN(2)/2))/(LN(2)/2)*DB179*DE179*VLOOKUP('Données projet'!$B$13,Paramètres!$A$1:$I$89,3,0)*0.475*44/12</f>
        <v>6.712694756878794E-22</v>
      </c>
      <c r="DI179" s="24">
        <f t="shared" si="175"/>
        <v>0.84237168968289011</v>
      </c>
      <c r="DJ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-1.7053025658242404E-13</v>
      </c>
      <c r="DP179" s="18">
        <f>DO179*VLOOKUP('Données projet'!$B$14,Paramètres!$A$1:$I$89,3,0)*VLOOKUP('Données projet'!$B$14,Paramètres!$A$1:$I$89,5,0)</f>
        <v>-1.4897523215040567E-13</v>
      </c>
      <c r="DQ179" s="14" t="e">
        <f t="shared" si="176"/>
        <v>#NUM!</v>
      </c>
      <c r="DR179" s="22" t="e">
        <f t="shared" si="177"/>
        <v>#NUM!</v>
      </c>
      <c r="DS179" s="59" t="e">
        <f t="shared" si="125"/>
        <v>#NUM!</v>
      </c>
      <c r="DT179" s="59">
        <f ca="1">AVERAGE(OFFSET($DS$3,0,0,'Données projet'!$E$14+1,1))-AVERAGE(OFFSET($H$3,0,0,'Données projet'!$E$14+1,1))</f>
        <v>350.10291030592276</v>
      </c>
      <c r="DU179" s="59">
        <f t="shared" si="152"/>
        <v>379.66960949480392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0</v>
      </c>
      <c r="EK179" s="18">
        <f>EJ179*VLOOKUP('Données projet'!$B$15,Paramètres!$A$1:$I$89,3,0)*VLOOKUP('Données projet'!$B$15,Paramètres!$A$1:$I$89,5,0)</f>
        <v>0</v>
      </c>
      <c r="EL179" s="14" t="e">
        <f t="shared" si="179"/>
        <v>#NUM!</v>
      </c>
      <c r="EM179" s="22" t="e">
        <f t="shared" si="180"/>
        <v>#NUM!</v>
      </c>
      <c r="EN179" s="59" t="e">
        <f t="shared" si="128"/>
        <v>#NUM!</v>
      </c>
      <c r="EO179" s="59">
        <f ca="1">AVERAGE(OFFSET($EN$3,0,0,'Données projet'!$E$15+1,1))-AVERAGE(OFFSET($H$3,0,0,'Données projet'!$E$15+1,1))</f>
        <v>319.51502927075376</v>
      </c>
      <c r="EP179" s="59">
        <f t="shared" si="154"/>
        <v>433.77429725729928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-5.6843418860808015E-14</v>
      </c>
      <c r="FF179" s="18">
        <f>FE179*VLOOKUP('Données projet'!$B$16,Paramètres!$A$1:$I$89,3,0)*VLOOKUP('Données projet'!$B$16,Paramètres!$A$1:$I$89,5,0)</f>
        <v>-5.4092197387944907E-14</v>
      </c>
      <c r="FG179" s="14" t="e">
        <f t="shared" si="182"/>
        <v>#NUM!</v>
      </c>
      <c r="FH179" s="22" t="e">
        <f t="shared" si="183"/>
        <v>#NUM!</v>
      </c>
      <c r="FI179" s="59" t="e">
        <f t="shared" si="131"/>
        <v>#NUM!</v>
      </c>
      <c r="FJ179" s="59">
        <f ca="1">AVERAGE(OFFSET($FI$3,0,0,'Données projet'!$E$16+1,1))-AVERAGE(OFFSET($H$3,0,0,'Données projet'!$E$16+1,1))</f>
        <v>396.3085896953769</v>
      </c>
      <c r="FK179" s="59">
        <f t="shared" si="156"/>
        <v>319.05961996522967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2.2737367544323206E-13</v>
      </c>
      <c r="GA179" s="18">
        <f>FZ179*VLOOKUP('Données projet'!$B$17,Paramètres!$A$1:$I$89,3,0)*VLOOKUP('Données projet'!$B$17,Paramètres!$A$1:$I$89,5,0)</f>
        <v>1.5252226148732008E-13</v>
      </c>
      <c r="GB179" s="14">
        <f t="shared" si="185"/>
        <v>2.1814502464536512E-12</v>
      </c>
      <c r="GC179" s="22">
        <f t="shared" si="186"/>
        <v>4.0650021179971913E-12</v>
      </c>
      <c r="GD179" s="59">
        <f t="shared" si="134"/>
        <v>291.47964331515931</v>
      </c>
      <c r="GE179" s="59">
        <f ca="1">AVERAGE(OFFSET($GD$3,0,0,'Données projet'!$E$17+1,1))-AVERAGE(OFFSET($H$3,0,0,'Données projet'!$E$17+1,1))</f>
        <v>357.2695384221413</v>
      </c>
      <c r="GF179" s="59">
        <f t="shared" si="158"/>
        <v>296.23918885315254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0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0</v>
      </c>
      <c r="GP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69.494448176860516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1.1368683772161603E-13</v>
      </c>
      <c r="GV179" s="18">
        <f>GU179*VLOOKUP('Données projet'!$B$18,Paramètres!$A$1:$I$89,3,0)*VLOOKUP('Données projet'!$B$18,Paramètres!$A$1:$I$89,5,0)</f>
        <v>9.2222762759774927E-14</v>
      </c>
      <c r="GW179" s="14">
        <f t="shared" si="188"/>
        <v>1.3985662224947967E-12</v>
      </c>
      <c r="GX179" s="22">
        <f t="shared" si="189"/>
        <v>2.5964574826517121E-12</v>
      </c>
      <c r="GY179" s="59">
        <f t="shared" si="137"/>
        <v>291.47964331515783</v>
      </c>
      <c r="GZ179" s="59">
        <f ca="1">AVERAGE(OFFSET($GY$3,0,0,'Données projet'!$E$18+1,1))-AVERAGE(OFFSET($H$3,0,0,'Données projet'!$E$18+1,1))</f>
        <v>339.25326110952267</v>
      </c>
      <c r="HA179" s="59">
        <f t="shared" si="160"/>
        <v>286.69182905555692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2">
        <f>'Scénario référence'!$B$16*5+'Scénario référence'!$B$17*0+'Scénario référence'!$B$18*5</f>
        <v>2.2000000000000002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8.0666666666666682</v>
      </c>
      <c r="H180" s="65">
        <f t="shared" si="110"/>
        <v>224.4</v>
      </c>
      <c r="I180" s="69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1.0231815394945443E-12</v>
      </c>
      <c r="O180" s="14">
        <f>N180*VLOOKUP('Données projet'!$B$9,Paramètres!$A$1:$I$89,3,0)*VLOOKUP('Données projet'!$B$9,Paramètres!$A$1:$I$89,5,0)</f>
        <v>1.037506081047468E-12</v>
      </c>
      <c r="P180" s="14">
        <f t="shared" si="141"/>
        <v>1.1870838703405429E-11</v>
      </c>
      <c r="Q180" s="22">
        <f t="shared" si="162"/>
        <v>2.2482033832922128E-11</v>
      </c>
      <c r="R180" s="59">
        <f t="shared" si="109"/>
        <v>291.51180069276307</v>
      </c>
      <c r="S180" s="59">
        <f ca="1">AVERAGE(OFFSET($R$3,0,0,'Données projet'!$E$9+1,1))-AVERAGE(OFFSET($H$3,0,0,'Données projet'!$E$9+1,1))</f>
        <v>595.03194537376203</v>
      </c>
      <c r="T180" s="59">
        <f t="shared" si="142"/>
        <v>315.02619963200516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1.0231815394945443E-12</v>
      </c>
      <c r="AJ180" s="14">
        <f>AI180*VLOOKUP('Données projet'!$B$10,Paramètres!$A$1:$I$89,3,0)*VLOOKUP('Données projet'!$B$10,Paramètres!$A$1:$I$89,5,0)</f>
        <v>9.2577465693466368E-13</v>
      </c>
      <c r="AK180" s="14">
        <f t="shared" si="164"/>
        <v>1.0733865205587901E-11</v>
      </c>
      <c r="AL180" s="22">
        <f t="shared" si="165"/>
        <v>2.030720609389346E-11</v>
      </c>
      <c r="AM180" s="59">
        <f t="shared" si="113"/>
        <v>291.51180069276086</v>
      </c>
      <c r="AN180" s="59">
        <f ca="1">AVERAGE(OFFSET($AM$3,0,0,'Données projet'!$E$10+1,1))-AVERAGE(OFFSET($H$3,0,0,'Données projet'!$E$10+1,1))</f>
        <v>537.67467885131316</v>
      </c>
      <c r="AO180" s="59">
        <f t="shared" si="144"/>
        <v>286.6246792875379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4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5.1159076974727213E-13</v>
      </c>
      <c r="BE180" s="14">
        <f>BD180*VLOOKUP('Données projet'!$B$11,Paramètres!$A$1:$I$89,3,0)*VLOOKUP('Données projet'!$B$11,Paramètres!$A$1:$I$89,5,0)</f>
        <v>5.3471467253984886E-13</v>
      </c>
      <c r="BF180" s="14">
        <f t="shared" si="167"/>
        <v>6.6087717628803869E-12</v>
      </c>
      <c r="BG180" s="22">
        <f t="shared" si="168"/>
        <v>1.244157220835691E-11</v>
      </c>
      <c r="BH180" s="59">
        <f t="shared" si="116"/>
        <v>291.51180069275301</v>
      </c>
      <c r="BI180" s="59">
        <f ca="1">AVERAGE(OFFSET($BH$3,0,0,'Données projet'!$E$11+1,1))-AVERAGE(OFFSET($H$3,0,0,'Données projet'!$E$11+1,1))</f>
        <v>612.31844548481115</v>
      </c>
      <c r="BJ180" s="59">
        <f t="shared" si="146"/>
        <v>386.56924356342199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0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0</v>
      </c>
      <c r="BT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-4.5474735088646412E-13</v>
      </c>
      <c r="BZ180" s="14">
        <f>BY180*VLOOKUP('Données projet'!$B$12,Paramètres!$A$1:$I$89,3,0)*VLOOKUP('Données projet'!$B$12,Paramètres!$A$1:$I$89,5,0)</f>
        <v>-4.8949004849418999E-13</v>
      </c>
      <c r="CA180" s="14" t="e">
        <f t="shared" si="170"/>
        <v>#NUM!</v>
      </c>
      <c r="CB180" s="22" t="e">
        <f t="shared" si="171"/>
        <v>#NUM!</v>
      </c>
      <c r="CC180" s="59" t="e">
        <f t="shared" si="119"/>
        <v>#NUM!</v>
      </c>
      <c r="CD180" s="59">
        <f ca="1">AVERAGE(OFFSET($CC$3,0,0,'Données projet'!$E$12+1,1))-AVERAGE(OFFSET($H$3,0,0,'Données projet'!$E$12+1,1))</f>
        <v>519.42142379895688</v>
      </c>
      <c r="CE180" s="59">
        <f t="shared" si="148"/>
        <v>275.7070979241023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-2.8421709430404007E-13</v>
      </c>
      <c r="CU180" s="18">
        <f>CT180*VLOOKUP('Données projet'!$B$13,Paramètres!$A$1:$I$89,3,0)*VLOOKUP('Données projet'!$B$13,Paramètres!$A$1:$I$89,5,0)</f>
        <v>-1.69961822393816E-13</v>
      </c>
      <c r="CV180" s="14" t="e">
        <f t="shared" si="173"/>
        <v>#NUM!</v>
      </c>
      <c r="CW180" s="22" t="e">
        <f t="shared" si="174"/>
        <v>#NUM!</v>
      </c>
      <c r="CX180" s="59" t="e">
        <f t="shared" si="122"/>
        <v>#NUM!</v>
      </c>
      <c r="CY180" s="59">
        <f ca="1">AVERAGE(OFFSET($CX$3,0,0,'Données projet'!$E$13+1,1))-AVERAGE(OFFSET($H$3,0,0,'Données projet'!$E$13+1,1))</f>
        <v>267.32460497279214</v>
      </c>
      <c r="CZ180" s="59">
        <f t="shared" si="150"/>
        <v>278.51995033460219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0.54454593769252091</v>
      </c>
      <c r="DG180" s="23">
        <f>EXP(-LN(2)/25)*DG179+(1-EXP(-LN(2)/25))/(LN(2)/25)*Calculateur!DB180*Calculateur!DD180*VLOOKUP('Données projet'!$B$13,Paramètres!$A$1:$I$89,3,0)*0.475*44/12</f>
        <v>0.27908773269395032</v>
      </c>
      <c r="DH180" s="23">
        <f>EXP(-LN(2)/2)*DH179+(1-EXP(-LN(2)/2))/(LN(2)/2)*DB180*DE180*VLOOKUP('Données projet'!$B$13,Paramètres!$A$1:$I$89,3,0)*0.475*44/12</f>
        <v>4.7465919826243782E-22</v>
      </c>
      <c r="DI180" s="24">
        <f t="shared" si="175"/>
        <v>0.82363367038647128</v>
      </c>
      <c r="DJ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-1.7053025658242404E-13</v>
      </c>
      <c r="DP180" s="18">
        <f>DO180*VLOOKUP('Données projet'!$B$14,Paramètres!$A$1:$I$89,3,0)*VLOOKUP('Données projet'!$B$14,Paramètres!$A$1:$I$89,5,0)</f>
        <v>-1.4897523215040567E-13</v>
      </c>
      <c r="DQ180" s="14" t="e">
        <f t="shared" si="176"/>
        <v>#NUM!</v>
      </c>
      <c r="DR180" s="22" t="e">
        <f t="shared" si="177"/>
        <v>#NUM!</v>
      </c>
      <c r="DS180" s="59" t="e">
        <f t="shared" si="125"/>
        <v>#NUM!</v>
      </c>
      <c r="DT180" s="59">
        <f ca="1">AVERAGE(OFFSET($DS$3,0,0,'Données projet'!$E$14+1,1))-AVERAGE(OFFSET($H$3,0,0,'Données projet'!$E$14+1,1))</f>
        <v>350.10291030592276</v>
      </c>
      <c r="DU180" s="59">
        <f t="shared" si="152"/>
        <v>379.66960949480392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0</v>
      </c>
      <c r="EK180" s="18">
        <f>EJ180*VLOOKUP('Données projet'!$B$15,Paramètres!$A$1:$I$89,3,0)*VLOOKUP('Données projet'!$B$15,Paramètres!$A$1:$I$89,5,0)</f>
        <v>0</v>
      </c>
      <c r="EL180" s="14" t="e">
        <f t="shared" si="179"/>
        <v>#NUM!</v>
      </c>
      <c r="EM180" s="22" t="e">
        <f t="shared" si="180"/>
        <v>#NUM!</v>
      </c>
      <c r="EN180" s="59" t="e">
        <f t="shared" si="128"/>
        <v>#NUM!</v>
      </c>
      <c r="EO180" s="59">
        <f ca="1">AVERAGE(OFFSET($EN$3,0,0,'Données projet'!$E$15+1,1))-AVERAGE(OFFSET($H$3,0,0,'Données projet'!$E$15+1,1))</f>
        <v>319.51502927075376</v>
      </c>
      <c r="EP180" s="59">
        <f t="shared" si="154"/>
        <v>433.77429725729928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-5.6843418860808015E-14</v>
      </c>
      <c r="FF180" s="18">
        <f>FE180*VLOOKUP('Données projet'!$B$16,Paramètres!$A$1:$I$89,3,0)*VLOOKUP('Données projet'!$B$16,Paramètres!$A$1:$I$89,5,0)</f>
        <v>-5.4092197387944907E-14</v>
      </c>
      <c r="FG180" s="14" t="e">
        <f t="shared" si="182"/>
        <v>#NUM!</v>
      </c>
      <c r="FH180" s="22" t="e">
        <f t="shared" si="183"/>
        <v>#NUM!</v>
      </c>
      <c r="FI180" s="59" t="e">
        <f t="shared" si="131"/>
        <v>#NUM!</v>
      </c>
      <c r="FJ180" s="59">
        <f ca="1">AVERAGE(OFFSET($FI$3,0,0,'Données projet'!$E$16+1,1))-AVERAGE(OFFSET($H$3,0,0,'Données projet'!$E$16+1,1))</f>
        <v>396.3085896953769</v>
      </c>
      <c r="FK180" s="59">
        <f t="shared" si="156"/>
        <v>319.05961996522967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2.2737367544323206E-13</v>
      </c>
      <c r="GA180" s="18">
        <f>FZ180*VLOOKUP('Données projet'!$B$17,Paramètres!$A$1:$I$89,3,0)*VLOOKUP('Données projet'!$B$17,Paramètres!$A$1:$I$89,5,0)</f>
        <v>1.5252226148732008E-13</v>
      </c>
      <c r="GB180" s="14">
        <f t="shared" si="185"/>
        <v>2.1814502464536512E-12</v>
      </c>
      <c r="GC180" s="22">
        <f t="shared" si="186"/>
        <v>4.0650021179971913E-12</v>
      </c>
      <c r="GD180" s="59">
        <f t="shared" si="134"/>
        <v>291.51180069274466</v>
      </c>
      <c r="GE180" s="59">
        <f ca="1">AVERAGE(OFFSET($GD$3,0,0,'Données projet'!$E$17+1,1))-AVERAGE(OFFSET($H$3,0,0,'Données projet'!$E$17+1,1))</f>
        <v>357.2695384221413</v>
      </c>
      <c r="GF180" s="59">
        <f t="shared" si="158"/>
        <v>296.23918885315254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0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0</v>
      </c>
      <c r="GP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69.503218370747433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1.1368683772161603E-13</v>
      </c>
      <c r="GV180" s="18">
        <f>GU180*VLOOKUP('Données projet'!$B$18,Paramètres!$A$1:$I$89,3,0)*VLOOKUP('Données projet'!$B$18,Paramètres!$A$1:$I$89,5,0)</f>
        <v>9.2222762759774927E-14</v>
      </c>
      <c r="GW180" s="14">
        <f t="shared" si="188"/>
        <v>1.3985662224947967E-12</v>
      </c>
      <c r="GX180" s="22">
        <f t="shared" si="189"/>
        <v>2.5964574826517121E-12</v>
      </c>
      <c r="GY180" s="59">
        <f t="shared" si="137"/>
        <v>291.51180069274318</v>
      </c>
      <c r="GZ180" s="59">
        <f ca="1">AVERAGE(OFFSET($GY$3,0,0,'Données projet'!$E$18+1,1))-AVERAGE(OFFSET($H$3,0,0,'Données projet'!$E$18+1,1))</f>
        <v>339.25326110952267</v>
      </c>
      <c r="HA180" s="59">
        <f t="shared" si="160"/>
        <v>286.69182905555692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2">
        <f>'Scénario référence'!$B$16*5+'Scénario référence'!$B$17*0+'Scénario référence'!$B$18*5</f>
        <v>2.2000000000000002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8.0666666666666682</v>
      </c>
      <c r="H181" s="65">
        <f t="shared" si="110"/>
        <v>224.4</v>
      </c>
      <c r="I181" s="69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1.0231815394945443E-12</v>
      </c>
      <c r="O181" s="14">
        <f>N181*VLOOKUP('Données projet'!$B$9,Paramètres!$A$1:$I$89,3,0)*VLOOKUP('Données projet'!$B$9,Paramètres!$A$1:$I$89,5,0)</f>
        <v>1.037506081047468E-12</v>
      </c>
      <c r="P181" s="14">
        <f t="shared" si="141"/>
        <v>1.1870838703405429E-11</v>
      </c>
      <c r="Q181" s="22">
        <f t="shared" si="162"/>
        <v>2.2482033832922128E-11</v>
      </c>
      <c r="R181" s="59">
        <f t="shared" si="109"/>
        <v>291.54340021174045</v>
      </c>
      <c r="S181" s="59">
        <f ca="1">AVERAGE(OFFSET($R$3,0,0,'Données projet'!$E$9+1,1))-AVERAGE(OFFSET($H$3,0,0,'Données projet'!$E$9+1,1))</f>
        <v>595.03194537376203</v>
      </c>
      <c r="T181" s="59">
        <f t="shared" si="142"/>
        <v>315.02619963200516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1.0231815394945443E-12</v>
      </c>
      <c r="AJ181" s="14">
        <f>AI181*VLOOKUP('Données projet'!$B$10,Paramètres!$A$1:$I$89,3,0)*VLOOKUP('Données projet'!$B$10,Paramètres!$A$1:$I$89,5,0)</f>
        <v>9.2577465693466368E-13</v>
      </c>
      <c r="AK181" s="14">
        <f t="shared" si="164"/>
        <v>1.0733865205587901E-11</v>
      </c>
      <c r="AL181" s="22">
        <f t="shared" si="165"/>
        <v>2.030720609389346E-11</v>
      </c>
      <c r="AM181" s="59">
        <f t="shared" si="113"/>
        <v>291.54340021173823</v>
      </c>
      <c r="AN181" s="59">
        <f ca="1">AVERAGE(OFFSET($AM$3,0,0,'Données projet'!$E$10+1,1))-AVERAGE(OFFSET($H$3,0,0,'Données projet'!$E$10+1,1))</f>
        <v>537.67467885131316</v>
      </c>
      <c r="AO181" s="59">
        <f t="shared" si="144"/>
        <v>286.6246792875379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4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5.1159076974727213E-13</v>
      </c>
      <c r="BE181" s="14">
        <f>BD181*VLOOKUP('Données projet'!$B$11,Paramètres!$A$1:$I$89,3,0)*VLOOKUP('Données projet'!$B$11,Paramètres!$A$1:$I$89,5,0)</f>
        <v>5.3471467253984886E-13</v>
      </c>
      <c r="BF181" s="14">
        <f t="shared" si="167"/>
        <v>6.6087717628803869E-12</v>
      </c>
      <c r="BG181" s="22">
        <f t="shared" si="168"/>
        <v>1.244157220835691E-11</v>
      </c>
      <c r="BH181" s="59">
        <f t="shared" si="116"/>
        <v>291.54340021173039</v>
      </c>
      <c r="BI181" s="59">
        <f ca="1">AVERAGE(OFFSET($BH$3,0,0,'Données projet'!$E$11+1,1))-AVERAGE(OFFSET($H$3,0,0,'Données projet'!$E$11+1,1))</f>
        <v>612.31844548481115</v>
      </c>
      <c r="BJ181" s="59">
        <f t="shared" si="146"/>
        <v>386.56924356342199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0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0</v>
      </c>
      <c r="BT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-4.5474735088646412E-13</v>
      </c>
      <c r="BZ181" s="14">
        <f>BY181*VLOOKUP('Données projet'!$B$12,Paramètres!$A$1:$I$89,3,0)*VLOOKUP('Données projet'!$B$12,Paramètres!$A$1:$I$89,5,0)</f>
        <v>-4.8949004849418999E-13</v>
      </c>
      <c r="CA181" s="14" t="e">
        <f t="shared" si="170"/>
        <v>#NUM!</v>
      </c>
      <c r="CB181" s="22" t="e">
        <f t="shared" si="171"/>
        <v>#NUM!</v>
      </c>
      <c r="CC181" s="59" t="e">
        <f t="shared" si="119"/>
        <v>#NUM!</v>
      </c>
      <c r="CD181" s="59">
        <f ca="1">AVERAGE(OFFSET($CC$3,0,0,'Données projet'!$E$12+1,1))-AVERAGE(OFFSET($H$3,0,0,'Données projet'!$E$12+1,1))</f>
        <v>519.42142379895688</v>
      </c>
      <c r="CE181" s="59">
        <f t="shared" si="148"/>
        <v>275.7070979241023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-2.8421709430404007E-13</v>
      </c>
      <c r="CU181" s="18">
        <f>CT181*VLOOKUP('Données projet'!$B$13,Paramètres!$A$1:$I$89,3,0)*VLOOKUP('Données projet'!$B$13,Paramètres!$A$1:$I$89,5,0)</f>
        <v>-1.69961822393816E-13</v>
      </c>
      <c r="CV181" s="14" t="e">
        <f t="shared" si="173"/>
        <v>#NUM!</v>
      </c>
      <c r="CW181" s="22" t="e">
        <f t="shared" si="174"/>
        <v>#NUM!</v>
      </c>
      <c r="CX181" s="59" t="e">
        <f t="shared" si="122"/>
        <v>#NUM!</v>
      </c>
      <c r="CY181" s="59">
        <f ca="1">AVERAGE(OFFSET($CX$3,0,0,'Données projet'!$E$13+1,1))-AVERAGE(OFFSET($H$3,0,0,'Données projet'!$E$13+1,1))</f>
        <v>267.32460497279214</v>
      </c>
      <c r="CZ181" s="59">
        <f t="shared" si="150"/>
        <v>278.51995033460219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0.53386772399459648</v>
      </c>
      <c r="DG181" s="23">
        <f>EXP(-LN(2)/25)*DG180+(1-EXP(-LN(2)/25))/(LN(2)/25)*Calculateur!DB181*Calculateur!DD181*VLOOKUP('Données projet'!$B$13,Paramètres!$A$1:$I$89,3,0)*0.475*44/12</f>
        <v>0.27145606396684824</v>
      </c>
      <c r="DH181" s="23">
        <f>EXP(-LN(2)/2)*DH180+(1-EXP(-LN(2)/2))/(LN(2)/2)*DB181*DE181*VLOOKUP('Données projet'!$B$13,Paramètres!$A$1:$I$89,3,0)*0.475*44/12</f>
        <v>3.356347378439397E-22</v>
      </c>
      <c r="DI181" s="24">
        <f t="shared" si="175"/>
        <v>0.80532378796144477</v>
      </c>
      <c r="DJ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-1.7053025658242404E-13</v>
      </c>
      <c r="DP181" s="18">
        <f>DO181*VLOOKUP('Données projet'!$B$14,Paramètres!$A$1:$I$89,3,0)*VLOOKUP('Données projet'!$B$14,Paramètres!$A$1:$I$89,5,0)</f>
        <v>-1.4897523215040567E-13</v>
      </c>
      <c r="DQ181" s="14" t="e">
        <f t="shared" si="176"/>
        <v>#NUM!</v>
      </c>
      <c r="DR181" s="22" t="e">
        <f t="shared" si="177"/>
        <v>#NUM!</v>
      </c>
      <c r="DS181" s="59" t="e">
        <f t="shared" si="125"/>
        <v>#NUM!</v>
      </c>
      <c r="DT181" s="59">
        <f ca="1">AVERAGE(OFFSET($DS$3,0,0,'Données projet'!$E$14+1,1))-AVERAGE(OFFSET($H$3,0,0,'Données projet'!$E$14+1,1))</f>
        <v>350.10291030592276</v>
      </c>
      <c r="DU181" s="59">
        <f t="shared" si="152"/>
        <v>379.66960949480392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0</v>
      </c>
      <c r="EK181" s="18">
        <f>EJ181*VLOOKUP('Données projet'!$B$15,Paramètres!$A$1:$I$89,3,0)*VLOOKUP('Données projet'!$B$15,Paramètres!$A$1:$I$89,5,0)</f>
        <v>0</v>
      </c>
      <c r="EL181" s="14" t="e">
        <f t="shared" si="179"/>
        <v>#NUM!</v>
      </c>
      <c r="EM181" s="22" t="e">
        <f t="shared" si="180"/>
        <v>#NUM!</v>
      </c>
      <c r="EN181" s="59" t="e">
        <f t="shared" si="128"/>
        <v>#NUM!</v>
      </c>
      <c r="EO181" s="59">
        <f ca="1">AVERAGE(OFFSET($EN$3,0,0,'Données projet'!$E$15+1,1))-AVERAGE(OFFSET($H$3,0,0,'Données projet'!$E$15+1,1))</f>
        <v>319.51502927075376</v>
      </c>
      <c r="EP181" s="59">
        <f t="shared" si="154"/>
        <v>433.77429725729928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-5.6843418860808015E-14</v>
      </c>
      <c r="FF181" s="18">
        <f>FE181*VLOOKUP('Données projet'!$B$16,Paramètres!$A$1:$I$89,3,0)*VLOOKUP('Données projet'!$B$16,Paramètres!$A$1:$I$89,5,0)</f>
        <v>-5.4092197387944907E-14</v>
      </c>
      <c r="FG181" s="14" t="e">
        <f t="shared" si="182"/>
        <v>#NUM!</v>
      </c>
      <c r="FH181" s="22" t="e">
        <f t="shared" si="183"/>
        <v>#NUM!</v>
      </c>
      <c r="FI181" s="59" t="e">
        <f t="shared" si="131"/>
        <v>#NUM!</v>
      </c>
      <c r="FJ181" s="59">
        <f ca="1">AVERAGE(OFFSET($FI$3,0,0,'Données projet'!$E$16+1,1))-AVERAGE(OFFSET($H$3,0,0,'Données projet'!$E$16+1,1))</f>
        <v>396.3085896953769</v>
      </c>
      <c r="FK181" s="59">
        <f t="shared" si="156"/>
        <v>319.05961996522967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2.2737367544323206E-13</v>
      </c>
      <c r="GA181" s="18">
        <f>FZ181*VLOOKUP('Données projet'!$B$17,Paramètres!$A$1:$I$89,3,0)*VLOOKUP('Données projet'!$B$17,Paramètres!$A$1:$I$89,5,0)</f>
        <v>1.5252226148732008E-13</v>
      </c>
      <c r="GB181" s="14">
        <f t="shared" si="185"/>
        <v>2.1814502464536512E-12</v>
      </c>
      <c r="GC181" s="22">
        <f t="shared" si="186"/>
        <v>4.0650021179971913E-12</v>
      </c>
      <c r="GD181" s="59">
        <f t="shared" si="134"/>
        <v>291.54340021172203</v>
      </c>
      <c r="GE181" s="59">
        <f ca="1">AVERAGE(OFFSET($GD$3,0,0,'Données projet'!$E$17+1,1))-AVERAGE(OFFSET($H$3,0,0,'Données projet'!$E$17+1,1))</f>
        <v>357.2695384221413</v>
      </c>
      <c r="GF181" s="59">
        <f t="shared" si="158"/>
        <v>296.23918885315254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0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0</v>
      </c>
      <c r="GP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69.511836421377623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1.1368683772161603E-13</v>
      </c>
      <c r="GV181" s="18">
        <f>GU181*VLOOKUP('Données projet'!$B$18,Paramètres!$A$1:$I$89,3,0)*VLOOKUP('Données projet'!$B$18,Paramètres!$A$1:$I$89,5,0)</f>
        <v>9.2222762759774927E-14</v>
      </c>
      <c r="GW181" s="14">
        <f t="shared" si="188"/>
        <v>1.3985662224947967E-12</v>
      </c>
      <c r="GX181" s="22">
        <f t="shared" si="189"/>
        <v>2.5964574826517121E-12</v>
      </c>
      <c r="GY181" s="59">
        <f t="shared" si="137"/>
        <v>291.54340021172055</v>
      </c>
      <c r="GZ181" s="59">
        <f ca="1">AVERAGE(OFFSET($GY$3,0,0,'Données projet'!$E$18+1,1))-AVERAGE(OFFSET($H$3,0,0,'Données projet'!$E$18+1,1))</f>
        <v>339.25326110952267</v>
      </c>
      <c r="HA181" s="59">
        <f t="shared" si="160"/>
        <v>286.69182905555692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2">
        <f>'Scénario référence'!$B$16*5+'Scénario référence'!$B$17*0+'Scénario référence'!$B$18*5</f>
        <v>2.2000000000000002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8.0666666666666682</v>
      </c>
      <c r="H182" s="65">
        <f t="shared" si="110"/>
        <v>224.4</v>
      </c>
      <c r="I182" s="69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1.0231815394945443E-12</v>
      </c>
      <c r="O182" s="14">
        <f>N182*VLOOKUP('Données projet'!$B$9,Paramètres!$A$1:$I$89,3,0)*VLOOKUP('Données projet'!$B$9,Paramètres!$A$1:$I$89,5,0)</f>
        <v>1.037506081047468E-12</v>
      </c>
      <c r="P182" s="14">
        <f t="shared" si="141"/>
        <v>1.1870838703405429E-11</v>
      </c>
      <c r="Q182" s="22">
        <f t="shared" si="162"/>
        <v>2.2482033832922128E-11</v>
      </c>
      <c r="R182" s="59">
        <f t="shared" si="109"/>
        <v>291.57445154970952</v>
      </c>
      <c r="S182" s="59">
        <f ca="1">AVERAGE(OFFSET($R$3,0,0,'Données projet'!$E$9+1,1))-AVERAGE(OFFSET($H$3,0,0,'Données projet'!$E$9+1,1))</f>
        <v>595.03194537376203</v>
      </c>
      <c r="T182" s="59">
        <f t="shared" si="142"/>
        <v>315.02619963200516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1.0231815394945443E-12</v>
      </c>
      <c r="AJ182" s="14">
        <f>AI182*VLOOKUP('Données projet'!$B$10,Paramètres!$A$1:$I$89,3,0)*VLOOKUP('Données projet'!$B$10,Paramètres!$A$1:$I$89,5,0)</f>
        <v>9.2577465693466368E-13</v>
      </c>
      <c r="AK182" s="14">
        <f t="shared" si="164"/>
        <v>1.0733865205587901E-11</v>
      </c>
      <c r="AL182" s="22">
        <f t="shared" si="165"/>
        <v>2.030720609389346E-11</v>
      </c>
      <c r="AM182" s="59">
        <f t="shared" si="113"/>
        <v>291.57445154970731</v>
      </c>
      <c r="AN182" s="59">
        <f ca="1">AVERAGE(OFFSET($AM$3,0,0,'Données projet'!$E$10+1,1))-AVERAGE(OFFSET($H$3,0,0,'Données projet'!$E$10+1,1))</f>
        <v>537.67467885131316</v>
      </c>
      <c r="AO182" s="59">
        <f t="shared" si="144"/>
        <v>286.6246792875379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4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5.1159076974727213E-13</v>
      </c>
      <c r="BE182" s="14">
        <f>BD182*VLOOKUP('Données projet'!$B$11,Paramètres!$A$1:$I$89,3,0)*VLOOKUP('Données projet'!$B$11,Paramètres!$A$1:$I$89,5,0)</f>
        <v>5.3471467253984886E-13</v>
      </c>
      <c r="BF182" s="14">
        <f t="shared" si="167"/>
        <v>6.6087717628803869E-12</v>
      </c>
      <c r="BG182" s="22">
        <f t="shared" si="168"/>
        <v>1.244157220835691E-11</v>
      </c>
      <c r="BH182" s="59">
        <f t="shared" si="116"/>
        <v>291.57445154969946</v>
      </c>
      <c r="BI182" s="59">
        <f ca="1">AVERAGE(OFFSET($BH$3,0,0,'Données projet'!$E$11+1,1))-AVERAGE(OFFSET($H$3,0,0,'Données projet'!$E$11+1,1))</f>
        <v>612.31844548481115</v>
      </c>
      <c r="BJ182" s="59">
        <f t="shared" si="146"/>
        <v>386.56924356342199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0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0</v>
      </c>
      <c r="BT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-4.5474735088646412E-13</v>
      </c>
      <c r="BZ182" s="14">
        <f>BY182*VLOOKUP('Données projet'!$B$12,Paramètres!$A$1:$I$89,3,0)*VLOOKUP('Données projet'!$B$12,Paramètres!$A$1:$I$89,5,0)</f>
        <v>-4.8949004849418999E-13</v>
      </c>
      <c r="CA182" s="14" t="e">
        <f t="shared" si="170"/>
        <v>#NUM!</v>
      </c>
      <c r="CB182" s="22" t="e">
        <f t="shared" si="171"/>
        <v>#NUM!</v>
      </c>
      <c r="CC182" s="59" t="e">
        <f t="shared" si="119"/>
        <v>#NUM!</v>
      </c>
      <c r="CD182" s="59">
        <f ca="1">AVERAGE(OFFSET($CC$3,0,0,'Données projet'!$E$12+1,1))-AVERAGE(OFFSET($H$3,0,0,'Données projet'!$E$12+1,1))</f>
        <v>519.42142379895688</v>
      </c>
      <c r="CE182" s="59">
        <f t="shared" si="148"/>
        <v>275.7070979241023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-2.8421709430404007E-13</v>
      </c>
      <c r="CU182" s="18">
        <f>CT182*VLOOKUP('Données projet'!$B$13,Paramètres!$A$1:$I$89,3,0)*VLOOKUP('Données projet'!$B$13,Paramètres!$A$1:$I$89,5,0)</f>
        <v>-1.69961822393816E-13</v>
      </c>
      <c r="CV182" s="14" t="e">
        <f t="shared" si="173"/>
        <v>#NUM!</v>
      </c>
      <c r="CW182" s="22" t="e">
        <f t="shared" si="174"/>
        <v>#NUM!</v>
      </c>
      <c r="CX182" s="59" t="e">
        <f t="shared" si="122"/>
        <v>#NUM!</v>
      </c>
      <c r="CY182" s="59">
        <f ca="1">AVERAGE(OFFSET($CX$3,0,0,'Données projet'!$E$13+1,1))-AVERAGE(OFFSET($H$3,0,0,'Données projet'!$E$13+1,1))</f>
        <v>267.32460497279214</v>
      </c>
      <c r="CZ182" s="59">
        <f t="shared" si="150"/>
        <v>278.51995033460219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0.52339890355422103</v>
      </c>
      <c r="DG182" s="23">
        <f>EXP(-LN(2)/25)*DG181+(1-EXP(-LN(2)/25))/(LN(2)/25)*Calculateur!DB182*Calculateur!DD182*VLOOKUP('Données projet'!$B$13,Paramètres!$A$1:$I$89,3,0)*0.475*44/12</f>
        <v>0.26403308362242078</v>
      </c>
      <c r="DH182" s="23">
        <f>EXP(-LN(2)/2)*DH181+(1-EXP(-LN(2)/2))/(LN(2)/2)*DB182*DE182*VLOOKUP('Données projet'!$B$13,Paramètres!$A$1:$I$89,3,0)*0.475*44/12</f>
        <v>2.3732959913121891E-22</v>
      </c>
      <c r="DI182" s="24">
        <f t="shared" si="175"/>
        <v>0.78743198717664176</v>
      </c>
      <c r="DJ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-1.7053025658242404E-13</v>
      </c>
      <c r="DP182" s="18">
        <f>DO182*VLOOKUP('Données projet'!$B$14,Paramètres!$A$1:$I$89,3,0)*VLOOKUP('Données projet'!$B$14,Paramètres!$A$1:$I$89,5,0)</f>
        <v>-1.4897523215040567E-13</v>
      </c>
      <c r="DQ182" s="14" t="e">
        <f t="shared" si="176"/>
        <v>#NUM!</v>
      </c>
      <c r="DR182" s="22" t="e">
        <f t="shared" si="177"/>
        <v>#NUM!</v>
      </c>
      <c r="DS182" s="59" t="e">
        <f t="shared" si="125"/>
        <v>#NUM!</v>
      </c>
      <c r="DT182" s="59">
        <f ca="1">AVERAGE(OFFSET($DS$3,0,0,'Données projet'!$E$14+1,1))-AVERAGE(OFFSET($H$3,0,0,'Données projet'!$E$14+1,1))</f>
        <v>350.10291030592276</v>
      </c>
      <c r="DU182" s="59">
        <f t="shared" si="152"/>
        <v>379.66960949480392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0</v>
      </c>
      <c r="EK182" s="18">
        <f>EJ182*VLOOKUP('Données projet'!$B$15,Paramètres!$A$1:$I$89,3,0)*VLOOKUP('Données projet'!$B$15,Paramètres!$A$1:$I$89,5,0)</f>
        <v>0</v>
      </c>
      <c r="EL182" s="14" t="e">
        <f t="shared" si="179"/>
        <v>#NUM!</v>
      </c>
      <c r="EM182" s="22" t="e">
        <f t="shared" si="180"/>
        <v>#NUM!</v>
      </c>
      <c r="EN182" s="59" t="e">
        <f t="shared" si="128"/>
        <v>#NUM!</v>
      </c>
      <c r="EO182" s="59">
        <f ca="1">AVERAGE(OFFSET($EN$3,0,0,'Données projet'!$E$15+1,1))-AVERAGE(OFFSET($H$3,0,0,'Données projet'!$E$15+1,1))</f>
        <v>319.51502927075376</v>
      </c>
      <c r="EP182" s="59">
        <f t="shared" si="154"/>
        <v>433.77429725729928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-5.6843418860808015E-14</v>
      </c>
      <c r="FF182" s="18">
        <f>FE182*VLOOKUP('Données projet'!$B$16,Paramètres!$A$1:$I$89,3,0)*VLOOKUP('Données projet'!$B$16,Paramètres!$A$1:$I$89,5,0)</f>
        <v>-5.4092197387944907E-14</v>
      </c>
      <c r="FG182" s="14" t="e">
        <f t="shared" si="182"/>
        <v>#NUM!</v>
      </c>
      <c r="FH182" s="22" t="e">
        <f t="shared" si="183"/>
        <v>#NUM!</v>
      </c>
      <c r="FI182" s="59" t="e">
        <f t="shared" si="131"/>
        <v>#NUM!</v>
      </c>
      <c r="FJ182" s="59">
        <f ca="1">AVERAGE(OFFSET($FI$3,0,0,'Données projet'!$E$16+1,1))-AVERAGE(OFFSET($H$3,0,0,'Données projet'!$E$16+1,1))</f>
        <v>396.3085896953769</v>
      </c>
      <c r="FK182" s="59">
        <f t="shared" si="156"/>
        <v>319.05961996522967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2.2737367544323206E-13</v>
      </c>
      <c r="GA182" s="18">
        <f>FZ182*VLOOKUP('Données projet'!$B$17,Paramètres!$A$1:$I$89,3,0)*VLOOKUP('Données projet'!$B$17,Paramètres!$A$1:$I$89,5,0)</f>
        <v>1.5252226148732008E-13</v>
      </c>
      <c r="GB182" s="14">
        <f t="shared" si="185"/>
        <v>2.1814502464536512E-12</v>
      </c>
      <c r="GC182" s="22">
        <f t="shared" si="186"/>
        <v>4.0650021179971913E-12</v>
      </c>
      <c r="GD182" s="59">
        <f t="shared" si="134"/>
        <v>291.5744515496911</v>
      </c>
      <c r="GE182" s="59">
        <f ca="1">AVERAGE(OFFSET($GD$3,0,0,'Données projet'!$E$17+1,1))-AVERAGE(OFFSET($H$3,0,0,'Données projet'!$E$17+1,1))</f>
        <v>357.2695384221413</v>
      </c>
      <c r="GF182" s="59">
        <f t="shared" si="158"/>
        <v>296.23918885315254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0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0</v>
      </c>
      <c r="GP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69.520304968096468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1.1368683772161603E-13</v>
      </c>
      <c r="GV182" s="18">
        <f>GU182*VLOOKUP('Données projet'!$B$18,Paramètres!$A$1:$I$89,3,0)*VLOOKUP('Données projet'!$B$18,Paramètres!$A$1:$I$89,5,0)</f>
        <v>9.2222762759774927E-14</v>
      </c>
      <c r="GW182" s="14">
        <f t="shared" si="188"/>
        <v>1.3985662224947967E-12</v>
      </c>
      <c r="GX182" s="22">
        <f t="shared" si="189"/>
        <v>2.5964574826517121E-12</v>
      </c>
      <c r="GY182" s="59">
        <f t="shared" si="137"/>
        <v>291.57445154968963</v>
      </c>
      <c r="GZ182" s="59">
        <f ca="1">AVERAGE(OFFSET($GY$3,0,0,'Données projet'!$E$18+1,1))-AVERAGE(OFFSET($H$3,0,0,'Données projet'!$E$18+1,1))</f>
        <v>339.25326110952267</v>
      </c>
      <c r="HA182" s="59">
        <f t="shared" si="160"/>
        <v>286.69182905555692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2">
        <f>'Scénario référence'!$B$16*5+'Scénario référence'!$B$17*0+'Scénario référence'!$B$18*5</f>
        <v>2.2000000000000002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8.0666666666666682</v>
      </c>
      <c r="H183" s="65">
        <f t="shared" si="110"/>
        <v>224.4</v>
      </c>
      <c r="I183" s="69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1.0231815394945443E-12</v>
      </c>
      <c r="O183" s="14">
        <f>N183*VLOOKUP('Données projet'!$B$9,Paramètres!$A$1:$I$89,3,0)*VLOOKUP('Données projet'!$B$9,Paramètres!$A$1:$I$89,5,0)</f>
        <v>1.037506081047468E-12</v>
      </c>
      <c r="P183" s="14">
        <f t="shared" si="141"/>
        <v>1.1870838703405429E-11</v>
      </c>
      <c r="Q183" s="22">
        <f t="shared" si="162"/>
        <v>2.2482033832922128E-11</v>
      </c>
      <c r="R183" s="59">
        <f t="shared" si="109"/>
        <v>291.60496421638521</v>
      </c>
      <c r="S183" s="59">
        <f ca="1">AVERAGE(OFFSET($R$3,0,0,'Données projet'!$E$9+1,1))-AVERAGE(OFFSET($H$3,0,0,'Données projet'!$E$9+1,1))</f>
        <v>595.03194537376203</v>
      </c>
      <c r="T183" s="59">
        <f t="shared" si="142"/>
        <v>315.02619963200516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1.0231815394945443E-12</v>
      </c>
      <c r="AJ183" s="14">
        <f>AI183*VLOOKUP('Données projet'!$B$10,Paramètres!$A$1:$I$89,3,0)*VLOOKUP('Données projet'!$B$10,Paramètres!$A$1:$I$89,5,0)</f>
        <v>9.2577465693466368E-13</v>
      </c>
      <c r="AK183" s="14">
        <f t="shared" si="164"/>
        <v>1.0733865205587901E-11</v>
      </c>
      <c r="AL183" s="22">
        <f t="shared" si="165"/>
        <v>2.030720609389346E-11</v>
      </c>
      <c r="AM183" s="59">
        <f t="shared" si="113"/>
        <v>291.604964216383</v>
      </c>
      <c r="AN183" s="59">
        <f ca="1">AVERAGE(OFFSET($AM$3,0,0,'Données projet'!$E$10+1,1))-AVERAGE(OFFSET($H$3,0,0,'Données projet'!$E$10+1,1))</f>
        <v>537.67467885131316</v>
      </c>
      <c r="AO183" s="59">
        <f t="shared" si="144"/>
        <v>286.6246792875379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4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5.1159076974727213E-13</v>
      </c>
      <c r="BE183" s="14">
        <f>BD183*VLOOKUP('Données projet'!$B$11,Paramètres!$A$1:$I$89,3,0)*VLOOKUP('Données projet'!$B$11,Paramètres!$A$1:$I$89,5,0)</f>
        <v>5.3471467253984886E-13</v>
      </c>
      <c r="BF183" s="14">
        <f t="shared" si="167"/>
        <v>6.6087717628803869E-12</v>
      </c>
      <c r="BG183" s="22">
        <f t="shared" si="168"/>
        <v>1.244157220835691E-11</v>
      </c>
      <c r="BH183" s="59">
        <f t="shared" si="116"/>
        <v>291.60496421637515</v>
      </c>
      <c r="BI183" s="59">
        <f ca="1">AVERAGE(OFFSET($BH$3,0,0,'Données projet'!$E$11+1,1))-AVERAGE(OFFSET($H$3,0,0,'Données projet'!$E$11+1,1))</f>
        <v>612.31844548481115</v>
      </c>
      <c r="BJ183" s="59">
        <f t="shared" si="146"/>
        <v>386.56924356342199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0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0</v>
      </c>
      <c r="BT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-4.5474735088646412E-13</v>
      </c>
      <c r="BZ183" s="14">
        <f>BY183*VLOOKUP('Données projet'!$B$12,Paramètres!$A$1:$I$89,3,0)*VLOOKUP('Données projet'!$B$12,Paramètres!$A$1:$I$89,5,0)</f>
        <v>-4.8949004849418999E-13</v>
      </c>
      <c r="CA183" s="14" t="e">
        <f t="shared" si="170"/>
        <v>#NUM!</v>
      </c>
      <c r="CB183" s="22" t="e">
        <f t="shared" si="171"/>
        <v>#NUM!</v>
      </c>
      <c r="CC183" s="59" t="e">
        <f t="shared" si="119"/>
        <v>#NUM!</v>
      </c>
      <c r="CD183" s="59">
        <f ca="1">AVERAGE(OFFSET($CC$3,0,0,'Données projet'!$E$12+1,1))-AVERAGE(OFFSET($H$3,0,0,'Données projet'!$E$12+1,1))</f>
        <v>519.42142379895688</v>
      </c>
      <c r="CE183" s="59">
        <f t="shared" si="148"/>
        <v>275.7070979241023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-2.8421709430404007E-13</v>
      </c>
      <c r="CU183" s="18">
        <f>CT183*VLOOKUP('Données projet'!$B$13,Paramètres!$A$1:$I$89,3,0)*VLOOKUP('Données projet'!$B$13,Paramètres!$A$1:$I$89,5,0)</f>
        <v>-1.69961822393816E-13</v>
      </c>
      <c r="CV183" s="14" t="e">
        <f t="shared" si="173"/>
        <v>#NUM!</v>
      </c>
      <c r="CW183" s="22" t="e">
        <f t="shared" si="174"/>
        <v>#NUM!</v>
      </c>
      <c r="CX183" s="59" t="e">
        <f t="shared" si="122"/>
        <v>#NUM!</v>
      </c>
      <c r="CY183" s="59">
        <f ca="1">AVERAGE(OFFSET($CX$3,0,0,'Données projet'!$E$13+1,1))-AVERAGE(OFFSET($H$3,0,0,'Données projet'!$E$13+1,1))</f>
        <v>267.32460497279214</v>
      </c>
      <c r="CZ183" s="59">
        <f t="shared" si="150"/>
        <v>278.51995033460219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0.51313537029733136</v>
      </c>
      <c r="DG183" s="23">
        <f>EXP(-LN(2)/25)*DG182+(1-EXP(-LN(2)/25))/(LN(2)/25)*Calculateur!DB183*Calculateur!DD183*VLOOKUP('Données projet'!$B$13,Paramètres!$A$1:$I$89,3,0)*0.475*44/12</f>
        <v>0.25681308506586925</v>
      </c>
      <c r="DH183" s="23">
        <f>EXP(-LN(2)/2)*DH182+(1-EXP(-LN(2)/2))/(LN(2)/2)*DB183*DE183*VLOOKUP('Données projet'!$B$13,Paramètres!$A$1:$I$89,3,0)*0.475*44/12</f>
        <v>1.6781736892196985E-22</v>
      </c>
      <c r="DI183" s="24">
        <f t="shared" si="175"/>
        <v>0.76994845536320056</v>
      </c>
      <c r="DJ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-1.7053025658242404E-13</v>
      </c>
      <c r="DP183" s="18">
        <f>DO183*VLOOKUP('Données projet'!$B$14,Paramètres!$A$1:$I$89,3,0)*VLOOKUP('Données projet'!$B$14,Paramètres!$A$1:$I$89,5,0)</f>
        <v>-1.4897523215040567E-13</v>
      </c>
      <c r="DQ183" s="14" t="e">
        <f t="shared" si="176"/>
        <v>#NUM!</v>
      </c>
      <c r="DR183" s="22" t="e">
        <f t="shared" si="177"/>
        <v>#NUM!</v>
      </c>
      <c r="DS183" s="59" t="e">
        <f t="shared" si="125"/>
        <v>#NUM!</v>
      </c>
      <c r="DT183" s="59">
        <f ca="1">AVERAGE(OFFSET($DS$3,0,0,'Données projet'!$E$14+1,1))-AVERAGE(OFFSET($H$3,0,0,'Données projet'!$E$14+1,1))</f>
        <v>350.10291030592276</v>
      </c>
      <c r="DU183" s="59">
        <f t="shared" si="152"/>
        <v>379.66960949480392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0</v>
      </c>
      <c r="EK183" s="18">
        <f>EJ183*VLOOKUP('Données projet'!$B$15,Paramètres!$A$1:$I$89,3,0)*VLOOKUP('Données projet'!$B$15,Paramètres!$A$1:$I$89,5,0)</f>
        <v>0</v>
      </c>
      <c r="EL183" s="14" t="e">
        <f t="shared" si="179"/>
        <v>#NUM!</v>
      </c>
      <c r="EM183" s="22" t="e">
        <f t="shared" si="180"/>
        <v>#NUM!</v>
      </c>
      <c r="EN183" s="59" t="e">
        <f t="shared" si="128"/>
        <v>#NUM!</v>
      </c>
      <c r="EO183" s="59">
        <f ca="1">AVERAGE(OFFSET($EN$3,0,0,'Données projet'!$E$15+1,1))-AVERAGE(OFFSET($H$3,0,0,'Données projet'!$E$15+1,1))</f>
        <v>319.51502927075376</v>
      </c>
      <c r="EP183" s="59">
        <f t="shared" si="154"/>
        <v>433.77429725729928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-5.6843418860808015E-14</v>
      </c>
      <c r="FF183" s="18">
        <f>FE183*VLOOKUP('Données projet'!$B$16,Paramètres!$A$1:$I$89,3,0)*VLOOKUP('Données projet'!$B$16,Paramètres!$A$1:$I$89,5,0)</f>
        <v>-5.4092197387944907E-14</v>
      </c>
      <c r="FG183" s="14" t="e">
        <f t="shared" si="182"/>
        <v>#NUM!</v>
      </c>
      <c r="FH183" s="22" t="e">
        <f t="shared" si="183"/>
        <v>#NUM!</v>
      </c>
      <c r="FI183" s="59" t="e">
        <f t="shared" si="131"/>
        <v>#NUM!</v>
      </c>
      <c r="FJ183" s="59">
        <f ca="1">AVERAGE(OFFSET($FI$3,0,0,'Données projet'!$E$16+1,1))-AVERAGE(OFFSET($H$3,0,0,'Données projet'!$E$16+1,1))</f>
        <v>396.3085896953769</v>
      </c>
      <c r="FK183" s="59">
        <f t="shared" si="156"/>
        <v>319.05961996522967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2.2737367544323206E-13</v>
      </c>
      <c r="GA183" s="18">
        <f>FZ183*VLOOKUP('Données projet'!$B$17,Paramètres!$A$1:$I$89,3,0)*VLOOKUP('Données projet'!$B$17,Paramètres!$A$1:$I$89,5,0)</f>
        <v>1.5252226148732008E-13</v>
      </c>
      <c r="GB183" s="14">
        <f t="shared" si="185"/>
        <v>2.1814502464536512E-12</v>
      </c>
      <c r="GC183" s="22">
        <f t="shared" si="186"/>
        <v>4.0650021179971913E-12</v>
      </c>
      <c r="GD183" s="59">
        <f t="shared" si="134"/>
        <v>291.6049642163668</v>
      </c>
      <c r="GE183" s="59">
        <f ca="1">AVERAGE(OFFSET($GD$3,0,0,'Données projet'!$E$17+1,1))-AVERAGE(OFFSET($H$3,0,0,'Données projet'!$E$17+1,1))</f>
        <v>357.2695384221413</v>
      </c>
      <c r="GF183" s="59">
        <f t="shared" si="158"/>
        <v>296.23918885315254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0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0</v>
      </c>
      <c r="GP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69.528626604462559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1.1368683772161603E-13</v>
      </c>
      <c r="GV183" s="18">
        <f>GU183*VLOOKUP('Données projet'!$B$18,Paramètres!$A$1:$I$89,3,0)*VLOOKUP('Données projet'!$B$18,Paramètres!$A$1:$I$89,5,0)</f>
        <v>9.2222762759774927E-14</v>
      </c>
      <c r="GW183" s="14">
        <f t="shared" si="188"/>
        <v>1.3985662224947967E-12</v>
      </c>
      <c r="GX183" s="22">
        <f t="shared" si="189"/>
        <v>2.5964574826517121E-12</v>
      </c>
      <c r="GY183" s="59">
        <f t="shared" si="137"/>
        <v>291.60496421636532</v>
      </c>
      <c r="GZ183" s="59">
        <f ca="1">AVERAGE(OFFSET($GY$3,0,0,'Données projet'!$E$18+1,1))-AVERAGE(OFFSET($H$3,0,0,'Données projet'!$E$18+1,1))</f>
        <v>339.25326110952267</v>
      </c>
      <c r="HA183" s="59">
        <f t="shared" si="160"/>
        <v>286.69182905555692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2">
        <f>'Scénario référence'!$B$16*5+'Scénario référence'!$B$17*0+'Scénario référence'!$B$18*5</f>
        <v>2.2000000000000002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8.0666666666666682</v>
      </c>
      <c r="H184" s="65">
        <f t="shared" si="110"/>
        <v>224.4</v>
      </c>
      <c r="I184" s="69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1.0231815394945443E-12</v>
      </c>
      <c r="O184" s="14">
        <f>N184*VLOOKUP('Données projet'!$B$9,Paramètres!$A$1:$I$89,3,0)*VLOOKUP('Données projet'!$B$9,Paramètres!$A$1:$I$89,5,0)</f>
        <v>1.037506081047468E-12</v>
      </c>
      <c r="P184" s="14">
        <f t="shared" si="141"/>
        <v>1.1870838703405429E-11</v>
      </c>
      <c r="Q184" s="22">
        <f t="shared" si="162"/>
        <v>2.2482033832922128E-11</v>
      </c>
      <c r="R184" s="59">
        <f t="shared" si="109"/>
        <v>291.63494755651021</v>
      </c>
      <c r="S184" s="59">
        <f ca="1">AVERAGE(OFFSET($R$3,0,0,'Données projet'!$E$9+1,1))-AVERAGE(OFFSET($H$3,0,0,'Données projet'!$E$9+1,1))</f>
        <v>595.03194537376203</v>
      </c>
      <c r="T184" s="59">
        <f t="shared" si="142"/>
        <v>315.02619963200516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1.0231815394945443E-12</v>
      </c>
      <c r="AJ184" s="14">
        <f>AI184*VLOOKUP('Données projet'!$B$10,Paramètres!$A$1:$I$89,3,0)*VLOOKUP('Données projet'!$B$10,Paramètres!$A$1:$I$89,5,0)</f>
        <v>9.2577465693466368E-13</v>
      </c>
      <c r="AK184" s="14">
        <f t="shared" si="164"/>
        <v>1.0733865205587901E-11</v>
      </c>
      <c r="AL184" s="22">
        <f t="shared" si="165"/>
        <v>2.030720609389346E-11</v>
      </c>
      <c r="AM184" s="59">
        <f t="shared" si="113"/>
        <v>291.634947556508</v>
      </c>
      <c r="AN184" s="59">
        <f ca="1">AVERAGE(OFFSET($AM$3,0,0,'Données projet'!$E$10+1,1))-AVERAGE(OFFSET($H$3,0,0,'Données projet'!$E$10+1,1))</f>
        <v>537.67467885131316</v>
      </c>
      <c r="AO184" s="59">
        <f t="shared" si="144"/>
        <v>286.6246792875379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4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5.1159076974727213E-13</v>
      </c>
      <c r="BE184" s="14">
        <f>BD184*VLOOKUP('Données projet'!$B$11,Paramètres!$A$1:$I$89,3,0)*VLOOKUP('Données projet'!$B$11,Paramètres!$A$1:$I$89,5,0)</f>
        <v>5.3471467253984886E-13</v>
      </c>
      <c r="BF184" s="14">
        <f t="shared" si="167"/>
        <v>6.6087717628803869E-12</v>
      </c>
      <c r="BG184" s="22">
        <f t="shared" si="168"/>
        <v>1.244157220835691E-11</v>
      </c>
      <c r="BH184" s="59">
        <f t="shared" si="116"/>
        <v>291.63494755650015</v>
      </c>
      <c r="BI184" s="59">
        <f ca="1">AVERAGE(OFFSET($BH$3,0,0,'Données projet'!$E$11+1,1))-AVERAGE(OFFSET($H$3,0,0,'Données projet'!$E$11+1,1))</f>
        <v>612.31844548481115</v>
      </c>
      <c r="BJ184" s="59">
        <f t="shared" si="146"/>
        <v>386.56924356342199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0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0</v>
      </c>
      <c r="BT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-4.5474735088646412E-13</v>
      </c>
      <c r="BZ184" s="14">
        <f>BY184*VLOOKUP('Données projet'!$B$12,Paramètres!$A$1:$I$89,3,0)*VLOOKUP('Données projet'!$B$12,Paramètres!$A$1:$I$89,5,0)</f>
        <v>-4.8949004849418999E-13</v>
      </c>
      <c r="CA184" s="14" t="e">
        <f t="shared" si="170"/>
        <v>#NUM!</v>
      </c>
      <c r="CB184" s="22" t="e">
        <f t="shared" si="171"/>
        <v>#NUM!</v>
      </c>
      <c r="CC184" s="59" t="e">
        <f t="shared" si="119"/>
        <v>#NUM!</v>
      </c>
      <c r="CD184" s="59">
        <f ca="1">AVERAGE(OFFSET($CC$3,0,0,'Données projet'!$E$12+1,1))-AVERAGE(OFFSET($H$3,0,0,'Données projet'!$E$12+1,1))</f>
        <v>519.42142379895688</v>
      </c>
      <c r="CE184" s="59">
        <f t="shared" si="148"/>
        <v>275.7070979241023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-2.8421709430404007E-13</v>
      </c>
      <c r="CU184" s="18">
        <f>CT184*VLOOKUP('Données projet'!$B$13,Paramètres!$A$1:$I$89,3,0)*VLOOKUP('Données projet'!$B$13,Paramètres!$A$1:$I$89,5,0)</f>
        <v>-1.69961822393816E-13</v>
      </c>
      <c r="CV184" s="14" t="e">
        <f t="shared" si="173"/>
        <v>#NUM!</v>
      </c>
      <c r="CW184" s="22" t="e">
        <f t="shared" si="174"/>
        <v>#NUM!</v>
      </c>
      <c r="CX184" s="59" t="e">
        <f t="shared" si="122"/>
        <v>#NUM!</v>
      </c>
      <c r="CY184" s="59">
        <f ca="1">AVERAGE(OFFSET($CX$3,0,0,'Données projet'!$E$13+1,1))-AVERAGE(OFFSET($H$3,0,0,'Données projet'!$E$13+1,1))</f>
        <v>267.32460497279214</v>
      </c>
      <c r="CZ184" s="59">
        <f t="shared" si="150"/>
        <v>278.51995033460219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0.50307309866747218</v>
      </c>
      <c r="DG184" s="23">
        <f>EXP(-LN(2)/25)*DG183+(1-EXP(-LN(2)/25))/(LN(2)/25)*Calculateur!DB184*Calculateur!DD184*VLOOKUP('Données projet'!$B$13,Paramètres!$A$1:$I$89,3,0)*0.475*44/12</f>
        <v>0.24979051774952987</v>
      </c>
      <c r="DH184" s="23">
        <f>EXP(-LN(2)/2)*DH183+(1-EXP(-LN(2)/2))/(LN(2)/2)*DB184*DE184*VLOOKUP('Données projet'!$B$13,Paramètres!$A$1:$I$89,3,0)*0.475*44/12</f>
        <v>1.1866479956560946E-22</v>
      </c>
      <c r="DI184" s="24">
        <f t="shared" si="175"/>
        <v>0.75286361641700206</v>
      </c>
      <c r="DJ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-1.7053025658242404E-13</v>
      </c>
      <c r="DP184" s="18">
        <f>DO184*VLOOKUP('Données projet'!$B$14,Paramètres!$A$1:$I$89,3,0)*VLOOKUP('Données projet'!$B$14,Paramètres!$A$1:$I$89,5,0)</f>
        <v>-1.4897523215040567E-13</v>
      </c>
      <c r="DQ184" s="14" t="e">
        <f t="shared" si="176"/>
        <v>#NUM!</v>
      </c>
      <c r="DR184" s="22" t="e">
        <f t="shared" si="177"/>
        <v>#NUM!</v>
      </c>
      <c r="DS184" s="59" t="e">
        <f t="shared" si="125"/>
        <v>#NUM!</v>
      </c>
      <c r="DT184" s="59">
        <f ca="1">AVERAGE(OFFSET($DS$3,0,0,'Données projet'!$E$14+1,1))-AVERAGE(OFFSET($H$3,0,0,'Données projet'!$E$14+1,1))</f>
        <v>350.10291030592276</v>
      </c>
      <c r="DU184" s="59">
        <f t="shared" si="152"/>
        <v>379.66960949480392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0</v>
      </c>
      <c r="EK184" s="18">
        <f>EJ184*VLOOKUP('Données projet'!$B$15,Paramètres!$A$1:$I$89,3,0)*VLOOKUP('Données projet'!$B$15,Paramètres!$A$1:$I$89,5,0)</f>
        <v>0</v>
      </c>
      <c r="EL184" s="14" t="e">
        <f t="shared" si="179"/>
        <v>#NUM!</v>
      </c>
      <c r="EM184" s="22" t="e">
        <f t="shared" si="180"/>
        <v>#NUM!</v>
      </c>
      <c r="EN184" s="59" t="e">
        <f t="shared" si="128"/>
        <v>#NUM!</v>
      </c>
      <c r="EO184" s="59">
        <f ca="1">AVERAGE(OFFSET($EN$3,0,0,'Données projet'!$E$15+1,1))-AVERAGE(OFFSET($H$3,0,0,'Données projet'!$E$15+1,1))</f>
        <v>319.51502927075376</v>
      </c>
      <c r="EP184" s="59">
        <f t="shared" si="154"/>
        <v>433.77429725729928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-5.6843418860808015E-14</v>
      </c>
      <c r="FF184" s="18">
        <f>FE184*VLOOKUP('Données projet'!$B$16,Paramètres!$A$1:$I$89,3,0)*VLOOKUP('Données projet'!$B$16,Paramètres!$A$1:$I$89,5,0)</f>
        <v>-5.4092197387944907E-14</v>
      </c>
      <c r="FG184" s="14" t="e">
        <f t="shared" si="182"/>
        <v>#NUM!</v>
      </c>
      <c r="FH184" s="22" t="e">
        <f t="shared" si="183"/>
        <v>#NUM!</v>
      </c>
      <c r="FI184" s="59" t="e">
        <f t="shared" si="131"/>
        <v>#NUM!</v>
      </c>
      <c r="FJ184" s="59">
        <f ca="1">AVERAGE(OFFSET($FI$3,0,0,'Données projet'!$E$16+1,1))-AVERAGE(OFFSET($H$3,0,0,'Données projet'!$E$16+1,1))</f>
        <v>396.3085896953769</v>
      </c>
      <c r="FK184" s="59">
        <f t="shared" si="156"/>
        <v>319.05961996522967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2.2737367544323206E-13</v>
      </c>
      <c r="GA184" s="18">
        <f>FZ184*VLOOKUP('Données projet'!$B$17,Paramètres!$A$1:$I$89,3,0)*VLOOKUP('Données projet'!$B$17,Paramètres!$A$1:$I$89,5,0)</f>
        <v>1.5252226148732008E-13</v>
      </c>
      <c r="GB184" s="14">
        <f t="shared" si="185"/>
        <v>2.1814502464536512E-12</v>
      </c>
      <c r="GC184" s="22">
        <f t="shared" si="186"/>
        <v>4.0650021179971913E-12</v>
      </c>
      <c r="GD184" s="59">
        <f t="shared" si="134"/>
        <v>291.6349475564918</v>
      </c>
      <c r="GE184" s="59">
        <f ca="1">AVERAGE(OFFSET($GD$3,0,0,'Données projet'!$E$17+1,1))-AVERAGE(OFFSET($H$3,0,0,'Données projet'!$E$17+1,1))</f>
        <v>357.2695384221413</v>
      </c>
      <c r="GF184" s="59">
        <f t="shared" si="158"/>
        <v>296.23918885315254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0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0</v>
      </c>
      <c r="GP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69.536803879042097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1.1368683772161603E-13</v>
      </c>
      <c r="GV184" s="18">
        <f>GU184*VLOOKUP('Données projet'!$B$18,Paramètres!$A$1:$I$89,3,0)*VLOOKUP('Données projet'!$B$18,Paramètres!$A$1:$I$89,5,0)</f>
        <v>9.2222762759774927E-14</v>
      </c>
      <c r="GW184" s="14">
        <f t="shared" si="188"/>
        <v>1.3985662224947967E-12</v>
      </c>
      <c r="GX184" s="22">
        <f t="shared" si="189"/>
        <v>2.5964574826517121E-12</v>
      </c>
      <c r="GY184" s="59">
        <f t="shared" si="137"/>
        <v>291.63494755649032</v>
      </c>
      <c r="GZ184" s="59">
        <f ca="1">AVERAGE(OFFSET($GY$3,0,0,'Données projet'!$E$18+1,1))-AVERAGE(OFFSET($H$3,0,0,'Données projet'!$E$18+1,1))</f>
        <v>339.25326110952267</v>
      </c>
      <c r="HA184" s="59">
        <f t="shared" si="160"/>
        <v>286.69182905555692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2">
        <f>'Scénario référence'!$B$16*5+'Scénario référence'!$B$17*0+'Scénario référence'!$B$18*5</f>
        <v>2.2000000000000002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8.0666666666666682</v>
      </c>
      <c r="H185" s="65">
        <f t="shared" si="110"/>
        <v>224.4</v>
      </c>
      <c r="I185" s="69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1.0231815394945443E-12</v>
      </c>
      <c r="O185" s="14">
        <f>N185*VLOOKUP('Données projet'!$B$9,Paramètres!$A$1:$I$89,3,0)*VLOOKUP('Données projet'!$B$9,Paramètres!$A$1:$I$89,5,0)</f>
        <v>1.037506081047468E-12</v>
      </c>
      <c r="P185" s="14">
        <f t="shared" si="141"/>
        <v>1.1870838703405429E-11</v>
      </c>
      <c r="Q185" s="22">
        <f t="shared" si="162"/>
        <v>2.2482033832922128E-11</v>
      </c>
      <c r="R185" s="59">
        <f t="shared" si="109"/>
        <v>291.66441075271672</v>
      </c>
      <c r="S185" s="59">
        <f ca="1">AVERAGE(OFFSET($R$3,0,0,'Données projet'!$E$9+1,1))-AVERAGE(OFFSET($H$3,0,0,'Données projet'!$E$9+1,1))</f>
        <v>595.03194537376203</v>
      </c>
      <c r="T185" s="59">
        <f t="shared" si="142"/>
        <v>315.02619963200516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1.0231815394945443E-12</v>
      </c>
      <c r="AJ185" s="14">
        <f>AI185*VLOOKUP('Données projet'!$B$10,Paramètres!$A$1:$I$89,3,0)*VLOOKUP('Données projet'!$B$10,Paramètres!$A$1:$I$89,5,0)</f>
        <v>9.2577465693466368E-13</v>
      </c>
      <c r="AK185" s="14">
        <f t="shared" si="164"/>
        <v>1.0733865205587901E-11</v>
      </c>
      <c r="AL185" s="22">
        <f t="shared" si="165"/>
        <v>2.030720609389346E-11</v>
      </c>
      <c r="AM185" s="59">
        <f t="shared" si="113"/>
        <v>291.6644107527145</v>
      </c>
      <c r="AN185" s="59">
        <f ca="1">AVERAGE(OFFSET($AM$3,0,0,'Données projet'!$E$10+1,1))-AVERAGE(OFFSET($H$3,0,0,'Données projet'!$E$10+1,1))</f>
        <v>537.67467885131316</v>
      </c>
      <c r="AO185" s="59">
        <f t="shared" si="144"/>
        <v>286.6246792875379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4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5.1159076974727213E-13</v>
      </c>
      <c r="BE185" s="14">
        <f>BD185*VLOOKUP('Données projet'!$B$11,Paramètres!$A$1:$I$89,3,0)*VLOOKUP('Données projet'!$B$11,Paramètres!$A$1:$I$89,5,0)</f>
        <v>5.3471467253984886E-13</v>
      </c>
      <c r="BF185" s="14">
        <f t="shared" si="167"/>
        <v>6.6087717628803869E-12</v>
      </c>
      <c r="BG185" s="22">
        <f t="shared" si="168"/>
        <v>1.244157220835691E-11</v>
      </c>
      <c r="BH185" s="59">
        <f t="shared" si="116"/>
        <v>291.66441075270666</v>
      </c>
      <c r="BI185" s="59">
        <f ca="1">AVERAGE(OFFSET($BH$3,0,0,'Données projet'!$E$11+1,1))-AVERAGE(OFFSET($H$3,0,0,'Données projet'!$E$11+1,1))</f>
        <v>612.31844548481115</v>
      </c>
      <c r="BJ185" s="59">
        <f t="shared" si="146"/>
        <v>386.56924356342199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0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0</v>
      </c>
      <c r="BT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-4.5474735088646412E-13</v>
      </c>
      <c r="BZ185" s="14">
        <f>BY185*VLOOKUP('Données projet'!$B$12,Paramètres!$A$1:$I$89,3,0)*VLOOKUP('Données projet'!$B$12,Paramètres!$A$1:$I$89,5,0)</f>
        <v>-4.8949004849418999E-13</v>
      </c>
      <c r="CA185" s="14" t="e">
        <f t="shared" si="170"/>
        <v>#NUM!</v>
      </c>
      <c r="CB185" s="22" t="e">
        <f t="shared" si="171"/>
        <v>#NUM!</v>
      </c>
      <c r="CC185" s="59" t="e">
        <f t="shared" si="119"/>
        <v>#NUM!</v>
      </c>
      <c r="CD185" s="59">
        <f ca="1">AVERAGE(OFFSET($CC$3,0,0,'Données projet'!$E$12+1,1))-AVERAGE(OFFSET($H$3,0,0,'Données projet'!$E$12+1,1))</f>
        <v>519.42142379895688</v>
      </c>
      <c r="CE185" s="59">
        <f t="shared" si="148"/>
        <v>275.7070979241023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-2.8421709430404007E-13</v>
      </c>
      <c r="CU185" s="18">
        <f>CT185*VLOOKUP('Données projet'!$B$13,Paramètres!$A$1:$I$89,3,0)*VLOOKUP('Données projet'!$B$13,Paramètres!$A$1:$I$89,5,0)</f>
        <v>-1.69961822393816E-13</v>
      </c>
      <c r="CV185" s="14" t="e">
        <f t="shared" si="173"/>
        <v>#NUM!</v>
      </c>
      <c r="CW185" s="22" t="e">
        <f t="shared" si="174"/>
        <v>#NUM!</v>
      </c>
      <c r="CX185" s="59" t="e">
        <f t="shared" si="122"/>
        <v>#NUM!</v>
      </c>
      <c r="CY185" s="59">
        <f ca="1">AVERAGE(OFFSET($CX$3,0,0,'Données projet'!$E$13+1,1))-AVERAGE(OFFSET($H$3,0,0,'Données projet'!$E$13+1,1))</f>
        <v>267.32460497279214</v>
      </c>
      <c r="CZ185" s="59">
        <f t="shared" si="150"/>
        <v>278.51995033460219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0.49320814204689489</v>
      </c>
      <c r="DG185" s="23">
        <f>EXP(-LN(2)/25)*DG184+(1-EXP(-LN(2)/25))/(LN(2)/25)*Calculateur!DB185*Calculateur!DD185*VLOOKUP('Données projet'!$B$13,Paramètres!$A$1:$I$89,3,0)*0.475*44/12</f>
        <v>0.24295998290575654</v>
      </c>
      <c r="DH185" s="23">
        <f>EXP(-LN(2)/2)*DH184+(1-EXP(-LN(2)/2))/(LN(2)/2)*DB185*DE185*VLOOKUP('Données projet'!$B$13,Paramètres!$A$1:$I$89,3,0)*0.475*44/12</f>
        <v>8.3908684460984925E-23</v>
      </c>
      <c r="DI185" s="24">
        <f t="shared" si="175"/>
        <v>0.73616812495265149</v>
      </c>
      <c r="DJ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-1.7053025658242404E-13</v>
      </c>
      <c r="DP185" s="18">
        <f>DO185*VLOOKUP('Données projet'!$B$14,Paramètres!$A$1:$I$89,3,0)*VLOOKUP('Données projet'!$B$14,Paramètres!$A$1:$I$89,5,0)</f>
        <v>-1.4897523215040567E-13</v>
      </c>
      <c r="DQ185" s="14" t="e">
        <f t="shared" si="176"/>
        <v>#NUM!</v>
      </c>
      <c r="DR185" s="22" t="e">
        <f t="shared" si="177"/>
        <v>#NUM!</v>
      </c>
      <c r="DS185" s="59" t="e">
        <f t="shared" si="125"/>
        <v>#NUM!</v>
      </c>
      <c r="DT185" s="59">
        <f ca="1">AVERAGE(OFFSET($DS$3,0,0,'Données projet'!$E$14+1,1))-AVERAGE(OFFSET($H$3,0,0,'Données projet'!$E$14+1,1))</f>
        <v>350.10291030592276</v>
      </c>
      <c r="DU185" s="59">
        <f t="shared" si="152"/>
        <v>379.66960949480392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0</v>
      </c>
      <c r="EK185" s="18">
        <f>EJ185*VLOOKUP('Données projet'!$B$15,Paramètres!$A$1:$I$89,3,0)*VLOOKUP('Données projet'!$B$15,Paramètres!$A$1:$I$89,5,0)</f>
        <v>0</v>
      </c>
      <c r="EL185" s="14" t="e">
        <f t="shared" si="179"/>
        <v>#NUM!</v>
      </c>
      <c r="EM185" s="22" t="e">
        <f t="shared" si="180"/>
        <v>#NUM!</v>
      </c>
      <c r="EN185" s="59" t="e">
        <f t="shared" si="128"/>
        <v>#NUM!</v>
      </c>
      <c r="EO185" s="59">
        <f ca="1">AVERAGE(OFFSET($EN$3,0,0,'Données projet'!$E$15+1,1))-AVERAGE(OFFSET($H$3,0,0,'Données projet'!$E$15+1,1))</f>
        <v>319.51502927075376</v>
      </c>
      <c r="EP185" s="59">
        <f t="shared" si="154"/>
        <v>433.77429725729928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-5.6843418860808015E-14</v>
      </c>
      <c r="FF185" s="18">
        <f>FE185*VLOOKUP('Données projet'!$B$16,Paramètres!$A$1:$I$89,3,0)*VLOOKUP('Données projet'!$B$16,Paramètres!$A$1:$I$89,5,0)</f>
        <v>-5.4092197387944907E-14</v>
      </c>
      <c r="FG185" s="14" t="e">
        <f t="shared" si="182"/>
        <v>#NUM!</v>
      </c>
      <c r="FH185" s="22" t="e">
        <f t="shared" si="183"/>
        <v>#NUM!</v>
      </c>
      <c r="FI185" s="59" t="e">
        <f t="shared" si="131"/>
        <v>#NUM!</v>
      </c>
      <c r="FJ185" s="59">
        <f ca="1">AVERAGE(OFFSET($FI$3,0,0,'Données projet'!$E$16+1,1))-AVERAGE(OFFSET($H$3,0,0,'Données projet'!$E$16+1,1))</f>
        <v>396.3085896953769</v>
      </c>
      <c r="FK185" s="59">
        <f t="shared" si="156"/>
        <v>319.05961996522967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2.2737367544323206E-13</v>
      </c>
      <c r="GA185" s="18">
        <f>FZ185*VLOOKUP('Données projet'!$B$17,Paramètres!$A$1:$I$89,3,0)*VLOOKUP('Données projet'!$B$17,Paramètres!$A$1:$I$89,5,0)</f>
        <v>1.5252226148732008E-13</v>
      </c>
      <c r="GB185" s="14">
        <f t="shared" si="185"/>
        <v>2.1814502464536512E-12</v>
      </c>
      <c r="GC185" s="22">
        <f t="shared" si="186"/>
        <v>4.0650021179971913E-12</v>
      </c>
      <c r="GD185" s="59">
        <f t="shared" si="134"/>
        <v>291.6644107526983</v>
      </c>
      <c r="GE185" s="59">
        <f ca="1">AVERAGE(OFFSET($GD$3,0,0,'Données projet'!$E$17+1,1))-AVERAGE(OFFSET($H$3,0,0,'Données projet'!$E$17+1,1))</f>
        <v>357.2695384221413</v>
      </c>
      <c r="GF185" s="59">
        <f t="shared" si="158"/>
        <v>296.23918885315254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0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0</v>
      </c>
      <c r="GP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69.544839296189338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1.1368683772161603E-13</v>
      </c>
      <c r="GV185" s="18">
        <f>GU185*VLOOKUP('Données projet'!$B$18,Paramètres!$A$1:$I$89,3,0)*VLOOKUP('Données projet'!$B$18,Paramètres!$A$1:$I$89,5,0)</f>
        <v>9.2222762759774927E-14</v>
      </c>
      <c r="GW185" s="14">
        <f t="shared" si="188"/>
        <v>1.3985662224947967E-12</v>
      </c>
      <c r="GX185" s="22">
        <f t="shared" si="189"/>
        <v>2.5964574826517121E-12</v>
      </c>
      <c r="GY185" s="59">
        <f t="shared" si="137"/>
        <v>291.66441075269682</v>
      </c>
      <c r="GZ185" s="59">
        <f ca="1">AVERAGE(OFFSET($GY$3,0,0,'Données projet'!$E$18+1,1))-AVERAGE(OFFSET($H$3,0,0,'Données projet'!$E$18+1,1))</f>
        <v>339.25326110952267</v>
      </c>
      <c r="HA185" s="59">
        <f t="shared" si="160"/>
        <v>286.69182905555692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2">
        <f>'Scénario référence'!$B$16*5+'Scénario référence'!$B$17*0+'Scénario référence'!$B$18*5</f>
        <v>2.2000000000000002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8.0666666666666682</v>
      </c>
      <c r="H186" s="65">
        <f t="shared" si="110"/>
        <v>224.4</v>
      </c>
      <c r="I186" s="69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1.0231815394945443E-12</v>
      </c>
      <c r="O186" s="14">
        <f>N186*VLOOKUP('Données projet'!$B$9,Paramètres!$A$1:$I$89,3,0)*VLOOKUP('Données projet'!$B$9,Paramètres!$A$1:$I$89,5,0)</f>
        <v>1.037506081047468E-12</v>
      </c>
      <c r="P186" s="14">
        <f t="shared" si="141"/>
        <v>1.1870838703405429E-11</v>
      </c>
      <c r="Q186" s="22">
        <f t="shared" si="162"/>
        <v>2.2482033832922128E-11</v>
      </c>
      <c r="R186" s="59">
        <f t="shared" si="109"/>
        <v>291.69336282833888</v>
      </c>
      <c r="S186" s="59">
        <f ca="1">AVERAGE(OFFSET($R$3,0,0,'Données projet'!$E$9+1,1))-AVERAGE(OFFSET($H$3,0,0,'Données projet'!$E$9+1,1))</f>
        <v>595.03194537376203</v>
      </c>
      <c r="T186" s="59">
        <f t="shared" si="142"/>
        <v>315.02619963200516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1.0231815394945443E-12</v>
      </c>
      <c r="AJ186" s="14">
        <f>AI186*VLOOKUP('Données projet'!$B$10,Paramètres!$A$1:$I$89,3,0)*VLOOKUP('Données projet'!$B$10,Paramètres!$A$1:$I$89,5,0)</f>
        <v>9.2577465693466368E-13</v>
      </c>
      <c r="AK186" s="14">
        <f t="shared" si="164"/>
        <v>1.0733865205587901E-11</v>
      </c>
      <c r="AL186" s="22">
        <f t="shared" si="165"/>
        <v>2.030720609389346E-11</v>
      </c>
      <c r="AM186" s="59">
        <f t="shared" si="113"/>
        <v>291.69336282833666</v>
      </c>
      <c r="AN186" s="59">
        <f ca="1">AVERAGE(OFFSET($AM$3,0,0,'Données projet'!$E$10+1,1))-AVERAGE(OFFSET($H$3,0,0,'Données projet'!$E$10+1,1))</f>
        <v>537.67467885131316</v>
      </c>
      <c r="AO186" s="59">
        <f t="shared" si="144"/>
        <v>286.6246792875379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4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5.1159076974727213E-13</v>
      </c>
      <c r="BE186" s="14">
        <f>BD186*VLOOKUP('Données projet'!$B$11,Paramètres!$A$1:$I$89,3,0)*VLOOKUP('Données projet'!$B$11,Paramètres!$A$1:$I$89,5,0)</f>
        <v>5.3471467253984886E-13</v>
      </c>
      <c r="BF186" s="14">
        <f t="shared" si="167"/>
        <v>6.6087717628803869E-12</v>
      </c>
      <c r="BG186" s="22">
        <f t="shared" si="168"/>
        <v>1.244157220835691E-11</v>
      </c>
      <c r="BH186" s="59">
        <f t="shared" si="116"/>
        <v>291.69336282832882</v>
      </c>
      <c r="BI186" s="59">
        <f ca="1">AVERAGE(OFFSET($BH$3,0,0,'Données projet'!$E$11+1,1))-AVERAGE(OFFSET($H$3,0,0,'Données projet'!$E$11+1,1))</f>
        <v>612.31844548481115</v>
      </c>
      <c r="BJ186" s="59">
        <f t="shared" si="146"/>
        <v>386.56924356342199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0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0</v>
      </c>
      <c r="BT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-4.5474735088646412E-13</v>
      </c>
      <c r="BZ186" s="14">
        <f>BY186*VLOOKUP('Données projet'!$B$12,Paramètres!$A$1:$I$89,3,0)*VLOOKUP('Données projet'!$B$12,Paramètres!$A$1:$I$89,5,0)</f>
        <v>-4.8949004849418999E-13</v>
      </c>
      <c r="CA186" s="14" t="e">
        <f t="shared" si="170"/>
        <v>#NUM!</v>
      </c>
      <c r="CB186" s="22" t="e">
        <f t="shared" si="171"/>
        <v>#NUM!</v>
      </c>
      <c r="CC186" s="59" t="e">
        <f t="shared" si="119"/>
        <v>#NUM!</v>
      </c>
      <c r="CD186" s="59">
        <f ca="1">AVERAGE(OFFSET($CC$3,0,0,'Données projet'!$E$12+1,1))-AVERAGE(OFFSET($H$3,0,0,'Données projet'!$E$12+1,1))</f>
        <v>519.42142379895688</v>
      </c>
      <c r="CE186" s="59">
        <f t="shared" si="148"/>
        <v>275.7070979241023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-2.8421709430404007E-13</v>
      </c>
      <c r="CU186" s="18">
        <f>CT186*VLOOKUP('Données projet'!$B$13,Paramètres!$A$1:$I$89,3,0)*VLOOKUP('Données projet'!$B$13,Paramètres!$A$1:$I$89,5,0)</f>
        <v>-1.69961822393816E-13</v>
      </c>
      <c r="CV186" s="14" t="e">
        <f t="shared" si="173"/>
        <v>#NUM!</v>
      </c>
      <c r="CW186" s="22" t="e">
        <f t="shared" si="174"/>
        <v>#NUM!</v>
      </c>
      <c r="CX186" s="59" t="e">
        <f t="shared" si="122"/>
        <v>#NUM!</v>
      </c>
      <c r="CY186" s="59">
        <f ca="1">AVERAGE(OFFSET($CX$3,0,0,'Données projet'!$E$13+1,1))-AVERAGE(OFFSET($H$3,0,0,'Données projet'!$E$13+1,1))</f>
        <v>267.32460497279214</v>
      </c>
      <c r="CZ186" s="59">
        <f t="shared" si="150"/>
        <v>278.51995033460219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0.48353663120861773</v>
      </c>
      <c r="DG186" s="23">
        <f>EXP(-LN(2)/25)*DG185+(1-EXP(-LN(2)/25))/(LN(2)/25)*Calculateur!DB186*Calculateur!DD186*VLOOKUP('Données projet'!$B$13,Paramètres!$A$1:$I$89,3,0)*0.475*44/12</f>
        <v>0.23631622939648841</v>
      </c>
      <c r="DH186" s="23">
        <f>EXP(-LN(2)/2)*DH185+(1-EXP(-LN(2)/2))/(LN(2)/2)*DB186*DE186*VLOOKUP('Données projet'!$B$13,Paramètres!$A$1:$I$89,3,0)*0.475*44/12</f>
        <v>5.9332399782804728E-23</v>
      </c>
      <c r="DI186" s="24">
        <f t="shared" si="175"/>
        <v>0.71985286060510612</v>
      </c>
      <c r="DJ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-1.7053025658242404E-13</v>
      </c>
      <c r="DP186" s="18">
        <f>DO186*VLOOKUP('Données projet'!$B$14,Paramètres!$A$1:$I$89,3,0)*VLOOKUP('Données projet'!$B$14,Paramètres!$A$1:$I$89,5,0)</f>
        <v>-1.4897523215040567E-13</v>
      </c>
      <c r="DQ186" s="14" t="e">
        <f t="shared" si="176"/>
        <v>#NUM!</v>
      </c>
      <c r="DR186" s="22" t="e">
        <f t="shared" si="177"/>
        <v>#NUM!</v>
      </c>
      <c r="DS186" s="59" t="e">
        <f t="shared" si="125"/>
        <v>#NUM!</v>
      </c>
      <c r="DT186" s="59">
        <f ca="1">AVERAGE(OFFSET($DS$3,0,0,'Données projet'!$E$14+1,1))-AVERAGE(OFFSET($H$3,0,0,'Données projet'!$E$14+1,1))</f>
        <v>350.10291030592276</v>
      </c>
      <c r="DU186" s="59">
        <f t="shared" si="152"/>
        <v>379.66960949480392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0</v>
      </c>
      <c r="EK186" s="18">
        <f>EJ186*VLOOKUP('Données projet'!$B$15,Paramètres!$A$1:$I$89,3,0)*VLOOKUP('Données projet'!$B$15,Paramètres!$A$1:$I$89,5,0)</f>
        <v>0</v>
      </c>
      <c r="EL186" s="14" t="e">
        <f t="shared" si="179"/>
        <v>#NUM!</v>
      </c>
      <c r="EM186" s="22" t="e">
        <f t="shared" si="180"/>
        <v>#NUM!</v>
      </c>
      <c r="EN186" s="59" t="e">
        <f t="shared" si="128"/>
        <v>#NUM!</v>
      </c>
      <c r="EO186" s="59">
        <f ca="1">AVERAGE(OFFSET($EN$3,0,0,'Données projet'!$E$15+1,1))-AVERAGE(OFFSET($H$3,0,0,'Données projet'!$E$15+1,1))</f>
        <v>319.51502927075376</v>
      </c>
      <c r="EP186" s="59">
        <f t="shared" si="154"/>
        <v>433.77429725729928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-5.6843418860808015E-14</v>
      </c>
      <c r="FF186" s="18">
        <f>FE186*VLOOKUP('Données projet'!$B$16,Paramètres!$A$1:$I$89,3,0)*VLOOKUP('Données projet'!$B$16,Paramètres!$A$1:$I$89,5,0)</f>
        <v>-5.4092197387944907E-14</v>
      </c>
      <c r="FG186" s="14" t="e">
        <f t="shared" si="182"/>
        <v>#NUM!</v>
      </c>
      <c r="FH186" s="22" t="e">
        <f t="shared" si="183"/>
        <v>#NUM!</v>
      </c>
      <c r="FI186" s="59" t="e">
        <f t="shared" si="131"/>
        <v>#NUM!</v>
      </c>
      <c r="FJ186" s="59">
        <f ca="1">AVERAGE(OFFSET($FI$3,0,0,'Données projet'!$E$16+1,1))-AVERAGE(OFFSET($H$3,0,0,'Données projet'!$E$16+1,1))</f>
        <v>396.3085896953769</v>
      </c>
      <c r="FK186" s="59">
        <f t="shared" si="156"/>
        <v>319.05961996522967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2.2737367544323206E-13</v>
      </c>
      <c r="GA186" s="18">
        <f>FZ186*VLOOKUP('Données projet'!$B$17,Paramètres!$A$1:$I$89,3,0)*VLOOKUP('Données projet'!$B$17,Paramètres!$A$1:$I$89,5,0)</f>
        <v>1.5252226148732008E-13</v>
      </c>
      <c r="GB186" s="14">
        <f t="shared" si="185"/>
        <v>2.1814502464536512E-12</v>
      </c>
      <c r="GC186" s="22">
        <f t="shared" si="186"/>
        <v>4.0650021179971913E-12</v>
      </c>
      <c r="GD186" s="59">
        <f t="shared" si="134"/>
        <v>291.69336282832046</v>
      </c>
      <c r="GE186" s="59">
        <f ca="1">AVERAGE(OFFSET($GD$3,0,0,'Données projet'!$E$17+1,1))-AVERAGE(OFFSET($H$3,0,0,'Données projet'!$E$17+1,1))</f>
        <v>357.2695384221413</v>
      </c>
      <c r="GF186" s="59">
        <f t="shared" si="158"/>
        <v>296.23918885315254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0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0</v>
      </c>
      <c r="GP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69.552735316813553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1.1368683772161603E-13</v>
      </c>
      <c r="GV186" s="18">
        <f>GU186*VLOOKUP('Données projet'!$B$18,Paramètres!$A$1:$I$89,3,0)*VLOOKUP('Données projet'!$B$18,Paramètres!$A$1:$I$89,5,0)</f>
        <v>9.2222762759774927E-14</v>
      </c>
      <c r="GW186" s="14">
        <f t="shared" si="188"/>
        <v>1.3985662224947967E-12</v>
      </c>
      <c r="GX186" s="22">
        <f t="shared" si="189"/>
        <v>2.5964574826517121E-12</v>
      </c>
      <c r="GY186" s="59">
        <f t="shared" si="137"/>
        <v>291.69336282831898</v>
      </c>
      <c r="GZ186" s="59">
        <f ca="1">AVERAGE(OFFSET($GY$3,0,0,'Données projet'!$E$18+1,1))-AVERAGE(OFFSET($H$3,0,0,'Données projet'!$E$18+1,1))</f>
        <v>339.25326110952267</v>
      </c>
      <c r="HA186" s="59">
        <f t="shared" si="160"/>
        <v>286.69182905555692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2">
        <f>'Scénario référence'!$B$16*5+'Scénario référence'!$B$17*0+'Scénario référence'!$B$18*5</f>
        <v>2.2000000000000002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8.0666666666666682</v>
      </c>
      <c r="H187" s="65">
        <f t="shared" si="110"/>
        <v>224.4</v>
      </c>
      <c r="I187" s="69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1.0231815394945443E-12</v>
      </c>
      <c r="O187" s="14">
        <f>N187*VLOOKUP('Données projet'!$B$9,Paramètres!$A$1:$I$89,3,0)*VLOOKUP('Données projet'!$B$9,Paramètres!$A$1:$I$89,5,0)</f>
        <v>1.037506081047468E-12</v>
      </c>
      <c r="P187" s="14">
        <f t="shared" si="141"/>
        <v>1.1870838703405429E-11</v>
      </c>
      <c r="Q187" s="22">
        <f t="shared" si="162"/>
        <v>2.2482033832922128E-11</v>
      </c>
      <c r="R187" s="59">
        <f t="shared" si="109"/>
        <v>291.7218126501761</v>
      </c>
      <c r="S187" s="59">
        <f ca="1">AVERAGE(OFFSET($R$3,0,0,'Données projet'!$E$9+1,1))-AVERAGE(OFFSET($H$3,0,0,'Données projet'!$E$9+1,1))</f>
        <v>595.03194537376203</v>
      </c>
      <c r="T187" s="59">
        <f t="shared" si="142"/>
        <v>315.02619963200516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1.0231815394945443E-12</v>
      </c>
      <c r="AJ187" s="14">
        <f>AI187*VLOOKUP('Données projet'!$B$10,Paramètres!$A$1:$I$89,3,0)*VLOOKUP('Données projet'!$B$10,Paramètres!$A$1:$I$89,5,0)</f>
        <v>9.2577465693466368E-13</v>
      </c>
      <c r="AK187" s="14">
        <f t="shared" si="164"/>
        <v>1.0733865205587901E-11</v>
      </c>
      <c r="AL187" s="22">
        <f t="shared" si="165"/>
        <v>2.030720609389346E-11</v>
      </c>
      <c r="AM187" s="59">
        <f t="shared" si="113"/>
        <v>291.72181265017389</v>
      </c>
      <c r="AN187" s="59">
        <f ca="1">AVERAGE(OFFSET($AM$3,0,0,'Données projet'!$E$10+1,1))-AVERAGE(OFFSET($H$3,0,0,'Données projet'!$E$10+1,1))</f>
        <v>537.67467885131316</v>
      </c>
      <c r="AO187" s="59">
        <f t="shared" si="144"/>
        <v>286.6246792875379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4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5.1159076974727213E-13</v>
      </c>
      <c r="BE187" s="14">
        <f>BD187*VLOOKUP('Données projet'!$B$11,Paramètres!$A$1:$I$89,3,0)*VLOOKUP('Données projet'!$B$11,Paramètres!$A$1:$I$89,5,0)</f>
        <v>5.3471467253984886E-13</v>
      </c>
      <c r="BF187" s="14">
        <f t="shared" si="167"/>
        <v>6.6087717628803869E-12</v>
      </c>
      <c r="BG187" s="22">
        <f t="shared" si="168"/>
        <v>1.244157220835691E-11</v>
      </c>
      <c r="BH187" s="59">
        <f t="shared" si="116"/>
        <v>291.72181265016604</v>
      </c>
      <c r="BI187" s="59">
        <f ca="1">AVERAGE(OFFSET($BH$3,0,0,'Données projet'!$E$11+1,1))-AVERAGE(OFFSET($H$3,0,0,'Données projet'!$E$11+1,1))</f>
        <v>612.31844548481115</v>
      </c>
      <c r="BJ187" s="59">
        <f t="shared" si="146"/>
        <v>386.56924356342199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0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0</v>
      </c>
      <c r="BT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-4.5474735088646412E-13</v>
      </c>
      <c r="BZ187" s="14">
        <f>BY187*VLOOKUP('Données projet'!$B$12,Paramètres!$A$1:$I$89,3,0)*VLOOKUP('Données projet'!$B$12,Paramètres!$A$1:$I$89,5,0)</f>
        <v>-4.8949004849418999E-13</v>
      </c>
      <c r="CA187" s="14" t="e">
        <f t="shared" si="170"/>
        <v>#NUM!</v>
      </c>
      <c r="CB187" s="22" t="e">
        <f t="shared" si="171"/>
        <v>#NUM!</v>
      </c>
      <c r="CC187" s="59" t="e">
        <f t="shared" si="119"/>
        <v>#NUM!</v>
      </c>
      <c r="CD187" s="59">
        <f ca="1">AVERAGE(OFFSET($CC$3,0,0,'Données projet'!$E$12+1,1))-AVERAGE(OFFSET($H$3,0,0,'Données projet'!$E$12+1,1))</f>
        <v>519.42142379895688</v>
      </c>
      <c r="CE187" s="59">
        <f t="shared" si="148"/>
        <v>275.7070979241023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-2.8421709430404007E-13</v>
      </c>
      <c r="CU187" s="18">
        <f>CT187*VLOOKUP('Données projet'!$B$13,Paramètres!$A$1:$I$89,3,0)*VLOOKUP('Données projet'!$B$13,Paramètres!$A$1:$I$89,5,0)</f>
        <v>-1.69961822393816E-13</v>
      </c>
      <c r="CV187" s="14" t="e">
        <f t="shared" si="173"/>
        <v>#NUM!</v>
      </c>
      <c r="CW187" s="22" t="e">
        <f t="shared" si="174"/>
        <v>#NUM!</v>
      </c>
      <c r="CX187" s="59" t="e">
        <f t="shared" si="122"/>
        <v>#NUM!</v>
      </c>
      <c r="CY187" s="59">
        <f ca="1">AVERAGE(OFFSET($CX$3,0,0,'Données projet'!$E$13+1,1))-AVERAGE(OFFSET($H$3,0,0,'Données projet'!$E$13+1,1))</f>
        <v>267.32460497279214</v>
      </c>
      <c r="CZ187" s="59">
        <f t="shared" si="150"/>
        <v>278.51995033460219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0.47405477279884001</v>
      </c>
      <c r="DG187" s="23">
        <f>EXP(-LN(2)/25)*DG186+(1-EXP(-LN(2)/25))/(LN(2)/25)*Calculateur!DB187*Calculateur!DD187*VLOOKUP('Données projet'!$B$13,Paramètres!$A$1:$I$89,3,0)*0.475*44/12</f>
        <v>0.22985414967631104</v>
      </c>
      <c r="DH187" s="23">
        <f>EXP(-LN(2)/2)*DH186+(1-EXP(-LN(2)/2))/(LN(2)/2)*DB187*DE187*VLOOKUP('Données projet'!$B$13,Paramètres!$A$1:$I$89,3,0)*0.475*44/12</f>
        <v>4.1954342230492463E-23</v>
      </c>
      <c r="DI187" s="24">
        <f t="shared" si="175"/>
        <v>0.70390892247515102</v>
      </c>
      <c r="DJ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-1.7053025658242404E-13</v>
      </c>
      <c r="DP187" s="18">
        <f>DO187*VLOOKUP('Données projet'!$B$14,Paramètres!$A$1:$I$89,3,0)*VLOOKUP('Données projet'!$B$14,Paramètres!$A$1:$I$89,5,0)</f>
        <v>-1.4897523215040567E-13</v>
      </c>
      <c r="DQ187" s="14" t="e">
        <f t="shared" si="176"/>
        <v>#NUM!</v>
      </c>
      <c r="DR187" s="22" t="e">
        <f t="shared" si="177"/>
        <v>#NUM!</v>
      </c>
      <c r="DS187" s="59" t="e">
        <f t="shared" si="125"/>
        <v>#NUM!</v>
      </c>
      <c r="DT187" s="59">
        <f ca="1">AVERAGE(OFFSET($DS$3,0,0,'Données projet'!$E$14+1,1))-AVERAGE(OFFSET($H$3,0,0,'Données projet'!$E$14+1,1))</f>
        <v>350.10291030592276</v>
      </c>
      <c r="DU187" s="59">
        <f t="shared" si="152"/>
        <v>379.66960949480392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0</v>
      </c>
      <c r="EK187" s="18">
        <f>EJ187*VLOOKUP('Données projet'!$B$15,Paramètres!$A$1:$I$89,3,0)*VLOOKUP('Données projet'!$B$15,Paramètres!$A$1:$I$89,5,0)</f>
        <v>0</v>
      </c>
      <c r="EL187" s="14" t="e">
        <f t="shared" si="179"/>
        <v>#NUM!</v>
      </c>
      <c r="EM187" s="22" t="e">
        <f t="shared" si="180"/>
        <v>#NUM!</v>
      </c>
      <c r="EN187" s="59" t="e">
        <f t="shared" si="128"/>
        <v>#NUM!</v>
      </c>
      <c r="EO187" s="59">
        <f ca="1">AVERAGE(OFFSET($EN$3,0,0,'Données projet'!$E$15+1,1))-AVERAGE(OFFSET($H$3,0,0,'Données projet'!$E$15+1,1))</f>
        <v>319.51502927075376</v>
      </c>
      <c r="EP187" s="59">
        <f t="shared" si="154"/>
        <v>433.77429725729928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-5.6843418860808015E-14</v>
      </c>
      <c r="FF187" s="18">
        <f>FE187*VLOOKUP('Données projet'!$B$16,Paramètres!$A$1:$I$89,3,0)*VLOOKUP('Données projet'!$B$16,Paramètres!$A$1:$I$89,5,0)</f>
        <v>-5.4092197387944907E-14</v>
      </c>
      <c r="FG187" s="14" t="e">
        <f t="shared" si="182"/>
        <v>#NUM!</v>
      </c>
      <c r="FH187" s="22" t="e">
        <f t="shared" si="183"/>
        <v>#NUM!</v>
      </c>
      <c r="FI187" s="59" t="e">
        <f t="shared" si="131"/>
        <v>#NUM!</v>
      </c>
      <c r="FJ187" s="59">
        <f ca="1">AVERAGE(OFFSET($FI$3,0,0,'Données projet'!$E$16+1,1))-AVERAGE(OFFSET($H$3,0,0,'Données projet'!$E$16+1,1))</f>
        <v>396.3085896953769</v>
      </c>
      <c r="FK187" s="59">
        <f t="shared" si="156"/>
        <v>319.05961996522967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2.2737367544323206E-13</v>
      </c>
      <c r="GA187" s="18">
        <f>FZ187*VLOOKUP('Données projet'!$B$17,Paramètres!$A$1:$I$89,3,0)*VLOOKUP('Données projet'!$B$17,Paramètres!$A$1:$I$89,5,0)</f>
        <v>1.5252226148732008E-13</v>
      </c>
      <c r="GB187" s="14">
        <f t="shared" si="185"/>
        <v>2.1814502464536512E-12</v>
      </c>
      <c r="GC187" s="22">
        <f t="shared" si="186"/>
        <v>4.0650021179971913E-12</v>
      </c>
      <c r="GD187" s="59">
        <f t="shared" si="134"/>
        <v>291.72181265015769</v>
      </c>
      <c r="GE187" s="59">
        <f ca="1">AVERAGE(OFFSET($GD$3,0,0,'Données projet'!$E$17+1,1))-AVERAGE(OFFSET($H$3,0,0,'Données projet'!$E$17+1,1))</f>
        <v>357.2695384221413</v>
      </c>
      <c r="GF187" s="59">
        <f t="shared" si="158"/>
        <v>296.23918885315254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0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0</v>
      </c>
      <c r="GP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69.560494359132804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1.1368683772161603E-13</v>
      </c>
      <c r="GV187" s="18">
        <f>GU187*VLOOKUP('Données projet'!$B$18,Paramètres!$A$1:$I$89,3,0)*VLOOKUP('Données projet'!$B$18,Paramètres!$A$1:$I$89,5,0)</f>
        <v>9.2222762759774927E-14</v>
      </c>
      <c r="GW187" s="14">
        <f t="shared" si="188"/>
        <v>1.3985662224947967E-12</v>
      </c>
      <c r="GX187" s="22">
        <f t="shared" si="189"/>
        <v>2.5964574826517121E-12</v>
      </c>
      <c r="GY187" s="59">
        <f t="shared" si="137"/>
        <v>291.72181265015621</v>
      </c>
      <c r="GZ187" s="59">
        <f ca="1">AVERAGE(OFFSET($GY$3,0,0,'Données projet'!$E$18+1,1))-AVERAGE(OFFSET($H$3,0,0,'Données projet'!$E$18+1,1))</f>
        <v>339.25326110952267</v>
      </c>
      <c r="HA187" s="59">
        <f t="shared" si="160"/>
        <v>286.69182905555692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2">
        <f>'Scénario référence'!$B$16*5+'Scénario référence'!$B$17*0+'Scénario référence'!$B$18*5</f>
        <v>2.2000000000000002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8.0666666666666682</v>
      </c>
      <c r="H188" s="65">
        <f t="shared" si="110"/>
        <v>224.4</v>
      </c>
      <c r="I188" s="69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1.0231815394945443E-12</v>
      </c>
      <c r="O188" s="14">
        <f>N188*VLOOKUP('Données projet'!$B$9,Paramètres!$A$1:$I$89,3,0)*VLOOKUP('Données projet'!$B$9,Paramètres!$A$1:$I$89,5,0)</f>
        <v>1.037506081047468E-12</v>
      </c>
      <c r="P188" s="14">
        <f t="shared" si="141"/>
        <v>1.1870838703405429E-11</v>
      </c>
      <c r="Q188" s="22">
        <f t="shared" si="162"/>
        <v>2.2482033832922128E-11</v>
      </c>
      <c r="R188" s="59">
        <f t="shared" si="109"/>
        <v>291.74976893120885</v>
      </c>
      <c r="S188" s="59">
        <f ca="1">AVERAGE(OFFSET($R$3,0,0,'Données projet'!$E$9+1,1))-AVERAGE(OFFSET($H$3,0,0,'Données projet'!$E$9+1,1))</f>
        <v>595.03194537376203</v>
      </c>
      <c r="T188" s="59">
        <f t="shared" si="142"/>
        <v>315.02619963200516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1.0231815394945443E-12</v>
      </c>
      <c r="AJ188" s="14">
        <f>AI188*VLOOKUP('Données projet'!$B$10,Paramètres!$A$1:$I$89,3,0)*VLOOKUP('Données projet'!$B$10,Paramètres!$A$1:$I$89,5,0)</f>
        <v>9.2577465693466368E-13</v>
      </c>
      <c r="AK188" s="14">
        <f t="shared" si="164"/>
        <v>1.0733865205587901E-11</v>
      </c>
      <c r="AL188" s="22">
        <f t="shared" si="165"/>
        <v>2.030720609389346E-11</v>
      </c>
      <c r="AM188" s="59">
        <f t="shared" si="113"/>
        <v>291.74976893120663</v>
      </c>
      <c r="AN188" s="59">
        <f ca="1">AVERAGE(OFFSET($AM$3,0,0,'Données projet'!$E$10+1,1))-AVERAGE(OFFSET($H$3,0,0,'Données projet'!$E$10+1,1))</f>
        <v>537.67467885131316</v>
      </c>
      <c r="AO188" s="59">
        <f t="shared" si="144"/>
        <v>286.6246792875379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4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5.1159076974727213E-13</v>
      </c>
      <c r="BE188" s="14">
        <f>BD188*VLOOKUP('Données projet'!$B$11,Paramètres!$A$1:$I$89,3,0)*VLOOKUP('Données projet'!$B$11,Paramètres!$A$1:$I$89,5,0)</f>
        <v>5.3471467253984886E-13</v>
      </c>
      <c r="BF188" s="14">
        <f t="shared" si="167"/>
        <v>6.6087717628803869E-12</v>
      </c>
      <c r="BG188" s="22">
        <f t="shared" si="168"/>
        <v>1.244157220835691E-11</v>
      </c>
      <c r="BH188" s="59">
        <f t="shared" si="116"/>
        <v>291.74976893119879</v>
      </c>
      <c r="BI188" s="59">
        <f ca="1">AVERAGE(OFFSET($BH$3,0,0,'Données projet'!$E$11+1,1))-AVERAGE(OFFSET($H$3,0,0,'Données projet'!$E$11+1,1))</f>
        <v>612.31844548481115</v>
      </c>
      <c r="BJ188" s="59">
        <f t="shared" si="146"/>
        <v>386.56924356342199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0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0</v>
      </c>
      <c r="BT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-4.5474735088646412E-13</v>
      </c>
      <c r="BZ188" s="14">
        <f>BY188*VLOOKUP('Données projet'!$B$12,Paramètres!$A$1:$I$89,3,0)*VLOOKUP('Données projet'!$B$12,Paramètres!$A$1:$I$89,5,0)</f>
        <v>-4.8949004849418999E-13</v>
      </c>
      <c r="CA188" s="14" t="e">
        <f t="shared" si="170"/>
        <v>#NUM!</v>
      </c>
      <c r="CB188" s="22" t="e">
        <f t="shared" si="171"/>
        <v>#NUM!</v>
      </c>
      <c r="CC188" s="59" t="e">
        <f t="shared" si="119"/>
        <v>#NUM!</v>
      </c>
      <c r="CD188" s="59">
        <f ca="1">AVERAGE(OFFSET($CC$3,0,0,'Données projet'!$E$12+1,1))-AVERAGE(OFFSET($H$3,0,0,'Données projet'!$E$12+1,1))</f>
        <v>519.42142379895688</v>
      </c>
      <c r="CE188" s="59">
        <f t="shared" si="148"/>
        <v>275.7070979241023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-2.8421709430404007E-13</v>
      </c>
      <c r="CU188" s="18">
        <f>CT188*VLOOKUP('Données projet'!$B$13,Paramètres!$A$1:$I$89,3,0)*VLOOKUP('Données projet'!$B$13,Paramètres!$A$1:$I$89,5,0)</f>
        <v>-1.69961822393816E-13</v>
      </c>
      <c r="CV188" s="14" t="e">
        <f t="shared" si="173"/>
        <v>#NUM!</v>
      </c>
      <c r="CW188" s="22" t="e">
        <f t="shared" si="174"/>
        <v>#NUM!</v>
      </c>
      <c r="CX188" s="59" t="e">
        <f t="shared" si="122"/>
        <v>#NUM!</v>
      </c>
      <c r="CY188" s="59">
        <f ca="1">AVERAGE(OFFSET($CX$3,0,0,'Données projet'!$E$13+1,1))-AVERAGE(OFFSET($H$3,0,0,'Données projet'!$E$13+1,1))</f>
        <v>267.32460497279214</v>
      </c>
      <c r="CZ188" s="59">
        <f t="shared" si="150"/>
        <v>278.51995033460219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0.46475884784911548</v>
      </c>
      <c r="DG188" s="23">
        <f>EXP(-LN(2)/25)*DG187+(1-EXP(-LN(2)/25))/(LN(2)/25)*Calculateur!DB188*Calculateur!DD188*VLOOKUP('Données projet'!$B$13,Paramètres!$A$1:$I$89,3,0)*0.475*44/12</f>
        <v>0.22356877586590793</v>
      </c>
      <c r="DH188" s="23">
        <f>EXP(-LN(2)/2)*DH187+(1-EXP(-LN(2)/2))/(LN(2)/2)*DB188*DE188*VLOOKUP('Données projet'!$B$13,Paramètres!$A$1:$I$89,3,0)*0.475*44/12</f>
        <v>2.9666199891402364E-23</v>
      </c>
      <c r="DI188" s="24">
        <f t="shared" si="175"/>
        <v>0.68832762371502343</v>
      </c>
      <c r="DJ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-1.7053025658242404E-13</v>
      </c>
      <c r="DP188" s="18">
        <f>DO188*VLOOKUP('Données projet'!$B$14,Paramètres!$A$1:$I$89,3,0)*VLOOKUP('Données projet'!$B$14,Paramètres!$A$1:$I$89,5,0)</f>
        <v>-1.4897523215040567E-13</v>
      </c>
      <c r="DQ188" s="14" t="e">
        <f t="shared" si="176"/>
        <v>#NUM!</v>
      </c>
      <c r="DR188" s="22" t="e">
        <f t="shared" si="177"/>
        <v>#NUM!</v>
      </c>
      <c r="DS188" s="59" t="e">
        <f t="shared" si="125"/>
        <v>#NUM!</v>
      </c>
      <c r="DT188" s="59">
        <f ca="1">AVERAGE(OFFSET($DS$3,0,0,'Données projet'!$E$14+1,1))-AVERAGE(OFFSET($H$3,0,0,'Données projet'!$E$14+1,1))</f>
        <v>350.10291030592276</v>
      </c>
      <c r="DU188" s="59">
        <f t="shared" si="152"/>
        <v>379.66960949480392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0</v>
      </c>
      <c r="EK188" s="18">
        <f>EJ188*VLOOKUP('Données projet'!$B$15,Paramètres!$A$1:$I$89,3,0)*VLOOKUP('Données projet'!$B$15,Paramètres!$A$1:$I$89,5,0)</f>
        <v>0</v>
      </c>
      <c r="EL188" s="14" t="e">
        <f t="shared" si="179"/>
        <v>#NUM!</v>
      </c>
      <c r="EM188" s="22" t="e">
        <f t="shared" si="180"/>
        <v>#NUM!</v>
      </c>
      <c r="EN188" s="59" t="e">
        <f t="shared" si="128"/>
        <v>#NUM!</v>
      </c>
      <c r="EO188" s="59">
        <f ca="1">AVERAGE(OFFSET($EN$3,0,0,'Données projet'!$E$15+1,1))-AVERAGE(OFFSET($H$3,0,0,'Données projet'!$E$15+1,1))</f>
        <v>319.51502927075376</v>
      </c>
      <c r="EP188" s="59">
        <f t="shared" si="154"/>
        <v>433.77429725729928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-5.6843418860808015E-14</v>
      </c>
      <c r="FF188" s="18">
        <f>FE188*VLOOKUP('Données projet'!$B$16,Paramètres!$A$1:$I$89,3,0)*VLOOKUP('Données projet'!$B$16,Paramètres!$A$1:$I$89,5,0)</f>
        <v>-5.4092197387944907E-14</v>
      </c>
      <c r="FG188" s="14" t="e">
        <f t="shared" si="182"/>
        <v>#NUM!</v>
      </c>
      <c r="FH188" s="22" t="e">
        <f t="shared" si="183"/>
        <v>#NUM!</v>
      </c>
      <c r="FI188" s="59" t="e">
        <f t="shared" si="131"/>
        <v>#NUM!</v>
      </c>
      <c r="FJ188" s="59">
        <f ca="1">AVERAGE(OFFSET($FI$3,0,0,'Données projet'!$E$16+1,1))-AVERAGE(OFFSET($H$3,0,0,'Données projet'!$E$16+1,1))</f>
        <v>396.3085896953769</v>
      </c>
      <c r="FK188" s="59">
        <f t="shared" si="156"/>
        <v>319.05961996522967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2.2737367544323206E-13</v>
      </c>
      <c r="GA188" s="18">
        <f>FZ188*VLOOKUP('Données projet'!$B$17,Paramètres!$A$1:$I$89,3,0)*VLOOKUP('Données projet'!$B$17,Paramètres!$A$1:$I$89,5,0)</f>
        <v>1.5252226148732008E-13</v>
      </c>
      <c r="GB188" s="14">
        <f t="shared" si="185"/>
        <v>2.1814502464536512E-12</v>
      </c>
      <c r="GC188" s="22">
        <f t="shared" si="186"/>
        <v>4.0650021179971913E-12</v>
      </c>
      <c r="GD188" s="59">
        <f t="shared" si="134"/>
        <v>291.74976893119043</v>
      </c>
      <c r="GE188" s="59">
        <f ca="1">AVERAGE(OFFSET($GD$3,0,0,'Données projet'!$E$17+1,1))-AVERAGE(OFFSET($H$3,0,0,'Données projet'!$E$17+1,1))</f>
        <v>357.2695384221413</v>
      </c>
      <c r="GF188" s="59">
        <f t="shared" si="158"/>
        <v>296.23918885315254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0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0</v>
      </c>
      <c r="GP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69.568118799414449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1.1368683772161603E-13</v>
      </c>
      <c r="GV188" s="18">
        <f>GU188*VLOOKUP('Données projet'!$B$18,Paramètres!$A$1:$I$89,3,0)*VLOOKUP('Données projet'!$B$18,Paramètres!$A$1:$I$89,5,0)</f>
        <v>9.2222762759774927E-14</v>
      </c>
      <c r="GW188" s="14">
        <f t="shared" si="188"/>
        <v>1.3985662224947967E-12</v>
      </c>
      <c r="GX188" s="22">
        <f t="shared" si="189"/>
        <v>2.5964574826517121E-12</v>
      </c>
      <c r="GY188" s="59">
        <f t="shared" si="137"/>
        <v>291.74976893118895</v>
      </c>
      <c r="GZ188" s="59">
        <f ca="1">AVERAGE(OFFSET($GY$3,0,0,'Données projet'!$E$18+1,1))-AVERAGE(OFFSET($H$3,0,0,'Données projet'!$E$18+1,1))</f>
        <v>339.25326110952267</v>
      </c>
      <c r="HA188" s="59">
        <f t="shared" si="160"/>
        <v>286.69182905555692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2">
        <f>'Scénario référence'!$B$16*5+'Scénario référence'!$B$17*0+'Scénario référence'!$B$18*5</f>
        <v>2.2000000000000002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8.0666666666666682</v>
      </c>
      <c r="H189" s="65">
        <f t="shared" si="110"/>
        <v>224.4</v>
      </c>
      <c r="I189" s="69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1.0231815394945443E-12</v>
      </c>
      <c r="O189" s="14">
        <f>N189*VLOOKUP('Données projet'!$B$9,Paramètres!$A$1:$I$89,3,0)*VLOOKUP('Données projet'!$B$9,Paramètres!$A$1:$I$89,5,0)</f>
        <v>1.037506081047468E-12</v>
      </c>
      <c r="P189" s="14">
        <f t="shared" si="141"/>
        <v>1.1870838703405429E-11</v>
      </c>
      <c r="Q189" s="22">
        <f t="shared" si="162"/>
        <v>2.2482033832922128E-11</v>
      </c>
      <c r="R189" s="59">
        <f t="shared" si="109"/>
        <v>291.77724023326647</v>
      </c>
      <c r="S189" s="59">
        <f ca="1">AVERAGE(OFFSET($R$3,0,0,'Données projet'!$E$9+1,1))-AVERAGE(OFFSET($H$3,0,0,'Données projet'!$E$9+1,1))</f>
        <v>595.03194537376203</v>
      </c>
      <c r="T189" s="59">
        <f t="shared" si="142"/>
        <v>315.02619963200516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1.0231815394945443E-12</v>
      </c>
      <c r="AJ189" s="14">
        <f>AI189*VLOOKUP('Données projet'!$B$10,Paramètres!$A$1:$I$89,3,0)*VLOOKUP('Données projet'!$B$10,Paramètres!$A$1:$I$89,5,0)</f>
        <v>9.2577465693466368E-13</v>
      </c>
      <c r="AK189" s="14">
        <f t="shared" si="164"/>
        <v>1.0733865205587901E-11</v>
      </c>
      <c r="AL189" s="22">
        <f t="shared" si="165"/>
        <v>2.030720609389346E-11</v>
      </c>
      <c r="AM189" s="59">
        <f t="shared" si="113"/>
        <v>291.77724023326425</v>
      </c>
      <c r="AN189" s="59">
        <f ca="1">AVERAGE(OFFSET($AM$3,0,0,'Données projet'!$E$10+1,1))-AVERAGE(OFFSET($H$3,0,0,'Données projet'!$E$10+1,1))</f>
        <v>537.67467885131316</v>
      </c>
      <c r="AO189" s="59">
        <f t="shared" si="144"/>
        <v>286.6246792875379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4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5.1159076974727213E-13</v>
      </c>
      <c r="BE189" s="14">
        <f>BD189*VLOOKUP('Données projet'!$B$11,Paramètres!$A$1:$I$89,3,0)*VLOOKUP('Données projet'!$B$11,Paramètres!$A$1:$I$89,5,0)</f>
        <v>5.3471467253984886E-13</v>
      </c>
      <c r="BF189" s="14">
        <f t="shared" si="167"/>
        <v>6.6087717628803869E-12</v>
      </c>
      <c r="BG189" s="22">
        <f t="shared" si="168"/>
        <v>1.244157220835691E-11</v>
      </c>
      <c r="BH189" s="59">
        <f t="shared" si="116"/>
        <v>291.77724023325641</v>
      </c>
      <c r="BI189" s="59">
        <f ca="1">AVERAGE(OFFSET($BH$3,0,0,'Données projet'!$E$11+1,1))-AVERAGE(OFFSET($H$3,0,0,'Données projet'!$E$11+1,1))</f>
        <v>612.31844548481115</v>
      </c>
      <c r="BJ189" s="59">
        <f t="shared" si="146"/>
        <v>386.56924356342199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0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0</v>
      </c>
      <c r="BT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-4.5474735088646412E-13</v>
      </c>
      <c r="BZ189" s="14">
        <f>BY189*VLOOKUP('Données projet'!$B$12,Paramètres!$A$1:$I$89,3,0)*VLOOKUP('Données projet'!$B$12,Paramètres!$A$1:$I$89,5,0)</f>
        <v>-4.8949004849418999E-13</v>
      </c>
      <c r="CA189" s="14" t="e">
        <f t="shared" si="170"/>
        <v>#NUM!</v>
      </c>
      <c r="CB189" s="22" t="e">
        <f t="shared" si="171"/>
        <v>#NUM!</v>
      </c>
      <c r="CC189" s="59" t="e">
        <f t="shared" si="119"/>
        <v>#NUM!</v>
      </c>
      <c r="CD189" s="59">
        <f ca="1">AVERAGE(OFFSET($CC$3,0,0,'Données projet'!$E$12+1,1))-AVERAGE(OFFSET($H$3,0,0,'Données projet'!$E$12+1,1))</f>
        <v>519.42142379895688</v>
      </c>
      <c r="CE189" s="59">
        <f t="shared" si="148"/>
        <v>275.7070979241023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-2.8421709430404007E-13</v>
      </c>
      <c r="CU189" s="18">
        <f>CT189*VLOOKUP('Données projet'!$B$13,Paramètres!$A$1:$I$89,3,0)*VLOOKUP('Données projet'!$B$13,Paramètres!$A$1:$I$89,5,0)</f>
        <v>-1.69961822393816E-13</v>
      </c>
      <c r="CV189" s="14" t="e">
        <f t="shared" si="173"/>
        <v>#NUM!</v>
      </c>
      <c r="CW189" s="22" t="e">
        <f t="shared" si="174"/>
        <v>#NUM!</v>
      </c>
      <c r="CX189" s="59" t="e">
        <f t="shared" si="122"/>
        <v>#NUM!</v>
      </c>
      <c r="CY189" s="59">
        <f ca="1">AVERAGE(OFFSET($CX$3,0,0,'Données projet'!$E$13+1,1))-AVERAGE(OFFSET($H$3,0,0,'Données projet'!$E$13+1,1))</f>
        <v>267.32460497279214</v>
      </c>
      <c r="CZ189" s="59">
        <f t="shared" si="150"/>
        <v>278.51995033460219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0.45564521031770067</v>
      </c>
      <c r="DG189" s="23">
        <f>EXP(-LN(2)/25)*DG188+(1-EXP(-LN(2)/25))/(LN(2)/25)*Calculateur!DB189*Calculateur!DD189*VLOOKUP('Données projet'!$B$13,Paramètres!$A$1:$I$89,3,0)*0.475*44/12</f>
        <v>0.21745527593288372</v>
      </c>
      <c r="DH189" s="23">
        <f>EXP(-LN(2)/2)*DH188+(1-EXP(-LN(2)/2))/(LN(2)/2)*DB189*DE189*VLOOKUP('Données projet'!$B$13,Paramètres!$A$1:$I$89,3,0)*0.475*44/12</f>
        <v>2.0977171115246231E-23</v>
      </c>
      <c r="DI189" s="24">
        <f t="shared" si="175"/>
        <v>0.67310048625058438</v>
      </c>
      <c r="DJ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-1.7053025658242404E-13</v>
      </c>
      <c r="DP189" s="18">
        <f>DO189*VLOOKUP('Données projet'!$B$14,Paramètres!$A$1:$I$89,3,0)*VLOOKUP('Données projet'!$B$14,Paramètres!$A$1:$I$89,5,0)</f>
        <v>-1.4897523215040567E-13</v>
      </c>
      <c r="DQ189" s="14" t="e">
        <f t="shared" si="176"/>
        <v>#NUM!</v>
      </c>
      <c r="DR189" s="22" t="e">
        <f t="shared" si="177"/>
        <v>#NUM!</v>
      </c>
      <c r="DS189" s="59" t="e">
        <f t="shared" si="125"/>
        <v>#NUM!</v>
      </c>
      <c r="DT189" s="59">
        <f ca="1">AVERAGE(OFFSET($DS$3,0,0,'Données projet'!$E$14+1,1))-AVERAGE(OFFSET($H$3,0,0,'Données projet'!$E$14+1,1))</f>
        <v>350.10291030592276</v>
      </c>
      <c r="DU189" s="59">
        <f t="shared" si="152"/>
        <v>379.66960949480392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0</v>
      </c>
      <c r="EK189" s="18">
        <f>EJ189*VLOOKUP('Données projet'!$B$15,Paramètres!$A$1:$I$89,3,0)*VLOOKUP('Données projet'!$B$15,Paramètres!$A$1:$I$89,5,0)</f>
        <v>0</v>
      </c>
      <c r="EL189" s="14" t="e">
        <f t="shared" si="179"/>
        <v>#NUM!</v>
      </c>
      <c r="EM189" s="22" t="e">
        <f t="shared" si="180"/>
        <v>#NUM!</v>
      </c>
      <c r="EN189" s="59" t="e">
        <f t="shared" si="128"/>
        <v>#NUM!</v>
      </c>
      <c r="EO189" s="59">
        <f ca="1">AVERAGE(OFFSET($EN$3,0,0,'Données projet'!$E$15+1,1))-AVERAGE(OFFSET($H$3,0,0,'Données projet'!$E$15+1,1))</f>
        <v>319.51502927075376</v>
      </c>
      <c r="EP189" s="59">
        <f t="shared" si="154"/>
        <v>433.77429725729928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-5.6843418860808015E-14</v>
      </c>
      <c r="FF189" s="18">
        <f>FE189*VLOOKUP('Données projet'!$B$16,Paramètres!$A$1:$I$89,3,0)*VLOOKUP('Données projet'!$B$16,Paramètres!$A$1:$I$89,5,0)</f>
        <v>-5.4092197387944907E-14</v>
      </c>
      <c r="FG189" s="14" t="e">
        <f t="shared" si="182"/>
        <v>#NUM!</v>
      </c>
      <c r="FH189" s="22" t="e">
        <f t="shared" si="183"/>
        <v>#NUM!</v>
      </c>
      <c r="FI189" s="59" t="e">
        <f t="shared" si="131"/>
        <v>#NUM!</v>
      </c>
      <c r="FJ189" s="59">
        <f ca="1">AVERAGE(OFFSET($FI$3,0,0,'Données projet'!$E$16+1,1))-AVERAGE(OFFSET($H$3,0,0,'Données projet'!$E$16+1,1))</f>
        <v>396.3085896953769</v>
      </c>
      <c r="FK189" s="59">
        <f t="shared" si="156"/>
        <v>319.05961996522967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2.2737367544323206E-13</v>
      </c>
      <c r="GA189" s="18">
        <f>FZ189*VLOOKUP('Données projet'!$B$17,Paramètres!$A$1:$I$89,3,0)*VLOOKUP('Données projet'!$B$17,Paramètres!$A$1:$I$89,5,0)</f>
        <v>1.5252226148732008E-13</v>
      </c>
      <c r="GB189" s="14">
        <f t="shared" si="185"/>
        <v>2.1814502464536512E-12</v>
      </c>
      <c r="GC189" s="22">
        <f t="shared" si="186"/>
        <v>4.0650021179971913E-12</v>
      </c>
      <c r="GD189" s="59">
        <f t="shared" si="134"/>
        <v>291.77724023324805</v>
      </c>
      <c r="GE189" s="59">
        <f ca="1">AVERAGE(OFFSET($GD$3,0,0,'Données projet'!$E$17+1,1))-AVERAGE(OFFSET($H$3,0,0,'Données projet'!$E$17+1,1))</f>
        <v>357.2695384221413</v>
      </c>
      <c r="GF189" s="59">
        <f t="shared" si="158"/>
        <v>296.23918885315254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0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0</v>
      </c>
      <c r="GP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69.57561097270289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1.1368683772161603E-13</v>
      </c>
      <c r="GV189" s="18">
        <f>GU189*VLOOKUP('Données projet'!$B$18,Paramètres!$A$1:$I$89,3,0)*VLOOKUP('Données projet'!$B$18,Paramètres!$A$1:$I$89,5,0)</f>
        <v>9.2222762759774927E-14</v>
      </c>
      <c r="GW189" s="14">
        <f t="shared" si="188"/>
        <v>1.3985662224947967E-12</v>
      </c>
      <c r="GX189" s="22">
        <f t="shared" si="189"/>
        <v>2.5964574826517121E-12</v>
      </c>
      <c r="GY189" s="59">
        <f t="shared" si="137"/>
        <v>291.77724023324657</v>
      </c>
      <c r="GZ189" s="59">
        <f ca="1">AVERAGE(OFFSET($GY$3,0,0,'Données projet'!$E$18+1,1))-AVERAGE(OFFSET($H$3,0,0,'Données projet'!$E$18+1,1))</f>
        <v>339.25326110952267</v>
      </c>
      <c r="HA189" s="59">
        <f t="shared" si="160"/>
        <v>286.69182905555692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2">
        <f>'Scénario référence'!$B$16*5+'Scénario référence'!$B$17*0+'Scénario référence'!$B$18*5</f>
        <v>2.2000000000000002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8.0666666666666682</v>
      </c>
      <c r="H190" s="65">
        <f t="shared" si="110"/>
        <v>224.4</v>
      </c>
      <c r="I190" s="69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1.0231815394945443E-12</v>
      </c>
      <c r="O190" s="14">
        <f>N190*VLOOKUP('Données projet'!$B$9,Paramètres!$A$1:$I$89,3,0)*VLOOKUP('Données projet'!$B$9,Paramètres!$A$1:$I$89,5,0)</f>
        <v>1.037506081047468E-12</v>
      </c>
      <c r="P190" s="14">
        <f t="shared" si="141"/>
        <v>1.1870838703405429E-11</v>
      </c>
      <c r="Q190" s="22">
        <f t="shared" si="162"/>
        <v>2.2482033832922128E-11</v>
      </c>
      <c r="R190" s="59">
        <f t="shared" si="109"/>
        <v>291.80423496965</v>
      </c>
      <c r="S190" s="59">
        <f ca="1">AVERAGE(OFFSET($R$3,0,0,'Données projet'!$E$9+1,1))-AVERAGE(OFFSET($H$3,0,0,'Données projet'!$E$9+1,1))</f>
        <v>595.03194537376203</v>
      </c>
      <c r="T190" s="59">
        <f t="shared" si="142"/>
        <v>315.02619963200516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1.0231815394945443E-12</v>
      </c>
      <c r="AJ190" s="14">
        <f>AI190*VLOOKUP('Données projet'!$B$10,Paramètres!$A$1:$I$89,3,0)*VLOOKUP('Données projet'!$B$10,Paramètres!$A$1:$I$89,5,0)</f>
        <v>9.2577465693466368E-13</v>
      </c>
      <c r="AK190" s="14">
        <f t="shared" si="164"/>
        <v>1.0733865205587901E-11</v>
      </c>
      <c r="AL190" s="22">
        <f t="shared" si="165"/>
        <v>2.030720609389346E-11</v>
      </c>
      <c r="AM190" s="59">
        <f t="shared" si="113"/>
        <v>291.80423496964778</v>
      </c>
      <c r="AN190" s="59">
        <f ca="1">AVERAGE(OFFSET($AM$3,0,0,'Données projet'!$E$10+1,1))-AVERAGE(OFFSET($H$3,0,0,'Données projet'!$E$10+1,1))</f>
        <v>537.67467885131316</v>
      </c>
      <c r="AO190" s="59">
        <f t="shared" si="144"/>
        <v>286.6246792875379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4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5.1159076974727213E-13</v>
      </c>
      <c r="BE190" s="14">
        <f>BD190*VLOOKUP('Données projet'!$B$11,Paramètres!$A$1:$I$89,3,0)*VLOOKUP('Données projet'!$B$11,Paramètres!$A$1:$I$89,5,0)</f>
        <v>5.3471467253984886E-13</v>
      </c>
      <c r="BF190" s="14">
        <f t="shared" si="167"/>
        <v>6.6087717628803869E-12</v>
      </c>
      <c r="BG190" s="22">
        <f t="shared" si="168"/>
        <v>1.244157220835691E-11</v>
      </c>
      <c r="BH190" s="59">
        <f t="shared" si="116"/>
        <v>291.80423496963994</v>
      </c>
      <c r="BI190" s="59">
        <f ca="1">AVERAGE(OFFSET($BH$3,0,0,'Données projet'!$E$11+1,1))-AVERAGE(OFFSET($H$3,0,0,'Données projet'!$E$11+1,1))</f>
        <v>612.31844548481115</v>
      </c>
      <c r="BJ190" s="59">
        <f t="shared" si="146"/>
        <v>386.56924356342199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0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0</v>
      </c>
      <c r="BT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-4.5474735088646412E-13</v>
      </c>
      <c r="BZ190" s="14">
        <f>BY190*VLOOKUP('Données projet'!$B$12,Paramètres!$A$1:$I$89,3,0)*VLOOKUP('Données projet'!$B$12,Paramètres!$A$1:$I$89,5,0)</f>
        <v>-4.8949004849418999E-13</v>
      </c>
      <c r="CA190" s="14" t="e">
        <f t="shared" si="170"/>
        <v>#NUM!</v>
      </c>
      <c r="CB190" s="22" t="e">
        <f t="shared" si="171"/>
        <v>#NUM!</v>
      </c>
      <c r="CC190" s="59" t="e">
        <f t="shared" si="119"/>
        <v>#NUM!</v>
      </c>
      <c r="CD190" s="59">
        <f ca="1">AVERAGE(OFFSET($CC$3,0,0,'Données projet'!$E$12+1,1))-AVERAGE(OFFSET($H$3,0,0,'Données projet'!$E$12+1,1))</f>
        <v>519.42142379895688</v>
      </c>
      <c r="CE190" s="59">
        <f t="shared" si="148"/>
        <v>275.7070979241023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-2.8421709430404007E-13</v>
      </c>
      <c r="CU190" s="18">
        <f>CT190*VLOOKUP('Données projet'!$B$13,Paramètres!$A$1:$I$89,3,0)*VLOOKUP('Données projet'!$B$13,Paramètres!$A$1:$I$89,5,0)</f>
        <v>-1.69961822393816E-13</v>
      </c>
      <c r="CV190" s="14" t="e">
        <f t="shared" si="173"/>
        <v>#NUM!</v>
      </c>
      <c r="CW190" s="22" t="e">
        <f t="shared" si="174"/>
        <v>#NUM!</v>
      </c>
      <c r="CX190" s="59" t="e">
        <f t="shared" si="122"/>
        <v>#NUM!</v>
      </c>
      <c r="CY190" s="59">
        <f ca="1">AVERAGE(OFFSET($CX$3,0,0,'Données projet'!$E$13+1,1))-AVERAGE(OFFSET($H$3,0,0,'Données projet'!$E$13+1,1))</f>
        <v>267.32460497279214</v>
      </c>
      <c r="CZ190" s="59">
        <f t="shared" si="150"/>
        <v>278.51995033460219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0.44671028565950693</v>
      </c>
      <c r="DG190" s="23">
        <f>EXP(-LN(2)/25)*DG189+(1-EXP(-LN(2)/25))/(LN(2)/25)*Calculateur!DB190*Calculateur!DD190*VLOOKUP('Données projet'!$B$13,Paramètres!$A$1:$I$89,3,0)*0.475*44/12</f>
        <v>0.21150894997702305</v>
      </c>
      <c r="DH190" s="23">
        <f>EXP(-LN(2)/2)*DH189+(1-EXP(-LN(2)/2))/(LN(2)/2)*DB190*DE190*VLOOKUP('Données projet'!$B$13,Paramètres!$A$1:$I$89,3,0)*0.475*44/12</f>
        <v>1.4833099945701182E-23</v>
      </c>
      <c r="DI190" s="24">
        <f t="shared" si="175"/>
        <v>0.65821923563652995</v>
      </c>
      <c r="DJ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-1.7053025658242404E-13</v>
      </c>
      <c r="DP190" s="18">
        <f>DO190*VLOOKUP('Données projet'!$B$14,Paramètres!$A$1:$I$89,3,0)*VLOOKUP('Données projet'!$B$14,Paramètres!$A$1:$I$89,5,0)</f>
        <v>-1.4897523215040567E-13</v>
      </c>
      <c r="DQ190" s="14" t="e">
        <f t="shared" si="176"/>
        <v>#NUM!</v>
      </c>
      <c r="DR190" s="22" t="e">
        <f t="shared" si="177"/>
        <v>#NUM!</v>
      </c>
      <c r="DS190" s="59" t="e">
        <f t="shared" si="125"/>
        <v>#NUM!</v>
      </c>
      <c r="DT190" s="59">
        <f ca="1">AVERAGE(OFFSET($DS$3,0,0,'Données projet'!$E$14+1,1))-AVERAGE(OFFSET($H$3,0,0,'Données projet'!$E$14+1,1))</f>
        <v>350.10291030592276</v>
      </c>
      <c r="DU190" s="59">
        <f t="shared" si="152"/>
        <v>379.66960949480392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0</v>
      </c>
      <c r="EK190" s="18">
        <f>EJ190*VLOOKUP('Données projet'!$B$15,Paramètres!$A$1:$I$89,3,0)*VLOOKUP('Données projet'!$B$15,Paramètres!$A$1:$I$89,5,0)</f>
        <v>0</v>
      </c>
      <c r="EL190" s="14" t="e">
        <f t="shared" si="179"/>
        <v>#NUM!</v>
      </c>
      <c r="EM190" s="22" t="e">
        <f t="shared" si="180"/>
        <v>#NUM!</v>
      </c>
      <c r="EN190" s="59" t="e">
        <f t="shared" si="128"/>
        <v>#NUM!</v>
      </c>
      <c r="EO190" s="59">
        <f ca="1">AVERAGE(OFFSET($EN$3,0,0,'Données projet'!$E$15+1,1))-AVERAGE(OFFSET($H$3,0,0,'Données projet'!$E$15+1,1))</f>
        <v>319.51502927075376</v>
      </c>
      <c r="EP190" s="59">
        <f t="shared" si="154"/>
        <v>433.77429725729928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-5.6843418860808015E-14</v>
      </c>
      <c r="FF190" s="18">
        <f>FE190*VLOOKUP('Données projet'!$B$16,Paramètres!$A$1:$I$89,3,0)*VLOOKUP('Données projet'!$B$16,Paramètres!$A$1:$I$89,5,0)</f>
        <v>-5.4092197387944907E-14</v>
      </c>
      <c r="FG190" s="14" t="e">
        <f t="shared" si="182"/>
        <v>#NUM!</v>
      </c>
      <c r="FH190" s="22" t="e">
        <f t="shared" si="183"/>
        <v>#NUM!</v>
      </c>
      <c r="FI190" s="59" t="e">
        <f t="shared" si="131"/>
        <v>#NUM!</v>
      </c>
      <c r="FJ190" s="59">
        <f ca="1">AVERAGE(OFFSET($FI$3,0,0,'Données projet'!$E$16+1,1))-AVERAGE(OFFSET($H$3,0,0,'Données projet'!$E$16+1,1))</f>
        <v>396.3085896953769</v>
      </c>
      <c r="FK190" s="59">
        <f t="shared" si="156"/>
        <v>319.05961996522967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2.2737367544323206E-13</v>
      </c>
      <c r="GA190" s="18">
        <f>FZ190*VLOOKUP('Données projet'!$B$17,Paramètres!$A$1:$I$89,3,0)*VLOOKUP('Données projet'!$B$17,Paramètres!$A$1:$I$89,5,0)</f>
        <v>1.5252226148732008E-13</v>
      </c>
      <c r="GB190" s="14">
        <f t="shared" si="185"/>
        <v>2.1814502464536512E-12</v>
      </c>
      <c r="GC190" s="22">
        <f t="shared" si="186"/>
        <v>4.0650021179971913E-12</v>
      </c>
      <c r="GD190" s="59">
        <f t="shared" si="134"/>
        <v>291.80423496963158</v>
      </c>
      <c r="GE190" s="59">
        <f ca="1">AVERAGE(OFFSET($GD$3,0,0,'Données projet'!$E$17+1,1))-AVERAGE(OFFSET($H$3,0,0,'Données projet'!$E$17+1,1))</f>
        <v>357.2695384221413</v>
      </c>
      <c r="GF190" s="59">
        <f t="shared" si="158"/>
        <v>296.23918885315254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0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0</v>
      </c>
      <c r="GP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69.582973173534768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1.1368683772161603E-13</v>
      </c>
      <c r="GV190" s="18">
        <f>GU190*VLOOKUP('Données projet'!$B$18,Paramètres!$A$1:$I$89,3,0)*VLOOKUP('Données projet'!$B$18,Paramètres!$A$1:$I$89,5,0)</f>
        <v>9.2222762759774927E-14</v>
      </c>
      <c r="GW190" s="14">
        <f t="shared" si="188"/>
        <v>1.3985662224947967E-12</v>
      </c>
      <c r="GX190" s="22">
        <f t="shared" si="189"/>
        <v>2.5964574826517121E-12</v>
      </c>
      <c r="GY190" s="59">
        <f t="shared" si="137"/>
        <v>291.8042349696301</v>
      </c>
      <c r="GZ190" s="59">
        <f ca="1">AVERAGE(OFFSET($GY$3,0,0,'Données projet'!$E$18+1,1))-AVERAGE(OFFSET($H$3,0,0,'Données projet'!$E$18+1,1))</f>
        <v>339.25326110952267</v>
      </c>
      <c r="HA190" s="59">
        <f t="shared" si="160"/>
        <v>286.69182905555692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2">
        <f>'Scénario référence'!$B$16*5+'Scénario référence'!$B$17*0+'Scénario référence'!$B$18*5</f>
        <v>2.2000000000000002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8.0666666666666682</v>
      </c>
      <c r="H191" s="65">
        <f t="shared" si="110"/>
        <v>224.4</v>
      </c>
      <c r="I191" s="69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1.0231815394945443E-12</v>
      </c>
      <c r="O191" s="14">
        <f>N191*VLOOKUP('Données projet'!$B$9,Paramètres!$A$1:$I$89,3,0)*VLOOKUP('Données projet'!$B$9,Paramètres!$A$1:$I$89,5,0)</f>
        <v>1.037506081047468E-12</v>
      </c>
      <c r="P191" s="14">
        <f t="shared" si="141"/>
        <v>1.1870838703405429E-11</v>
      </c>
      <c r="Q191" s="22">
        <f t="shared" si="162"/>
        <v>2.2482033832922128E-11</v>
      </c>
      <c r="R191" s="59">
        <f t="shared" si="109"/>
        <v>291.83076140770851</v>
      </c>
      <c r="S191" s="59">
        <f ca="1">AVERAGE(OFFSET($R$3,0,0,'Données projet'!$E$9+1,1))-AVERAGE(OFFSET($H$3,0,0,'Données projet'!$E$9+1,1))</f>
        <v>595.03194537376203</v>
      </c>
      <c r="T191" s="59">
        <f t="shared" si="142"/>
        <v>315.02619963200516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1.0231815394945443E-12</v>
      </c>
      <c r="AJ191" s="14">
        <f>AI191*VLOOKUP('Données projet'!$B$10,Paramètres!$A$1:$I$89,3,0)*VLOOKUP('Données projet'!$B$10,Paramètres!$A$1:$I$89,5,0)</f>
        <v>9.2577465693466368E-13</v>
      </c>
      <c r="AK191" s="14">
        <f t="shared" si="164"/>
        <v>1.0733865205587901E-11</v>
      </c>
      <c r="AL191" s="22">
        <f t="shared" si="165"/>
        <v>2.030720609389346E-11</v>
      </c>
      <c r="AM191" s="59">
        <f t="shared" si="113"/>
        <v>291.83076140770629</v>
      </c>
      <c r="AN191" s="59">
        <f ca="1">AVERAGE(OFFSET($AM$3,0,0,'Données projet'!$E$10+1,1))-AVERAGE(OFFSET($H$3,0,0,'Données projet'!$E$10+1,1))</f>
        <v>537.67467885131316</v>
      </c>
      <c r="AO191" s="59">
        <f t="shared" si="144"/>
        <v>286.6246792875379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4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5.1159076974727213E-13</v>
      </c>
      <c r="BE191" s="14">
        <f>BD191*VLOOKUP('Données projet'!$B$11,Paramètres!$A$1:$I$89,3,0)*VLOOKUP('Données projet'!$B$11,Paramètres!$A$1:$I$89,5,0)</f>
        <v>5.3471467253984886E-13</v>
      </c>
      <c r="BF191" s="14">
        <f t="shared" si="167"/>
        <v>6.6087717628803869E-12</v>
      </c>
      <c r="BG191" s="22">
        <f t="shared" si="168"/>
        <v>1.244157220835691E-11</v>
      </c>
      <c r="BH191" s="59">
        <f t="shared" si="116"/>
        <v>291.83076140769845</v>
      </c>
      <c r="BI191" s="59">
        <f ca="1">AVERAGE(OFFSET($BH$3,0,0,'Données projet'!$E$11+1,1))-AVERAGE(OFFSET($H$3,0,0,'Données projet'!$E$11+1,1))</f>
        <v>612.31844548481115</v>
      </c>
      <c r="BJ191" s="59">
        <f t="shared" si="146"/>
        <v>386.56924356342199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0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0</v>
      </c>
      <c r="BT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-4.5474735088646412E-13</v>
      </c>
      <c r="BZ191" s="14">
        <f>BY191*VLOOKUP('Données projet'!$B$12,Paramètres!$A$1:$I$89,3,0)*VLOOKUP('Données projet'!$B$12,Paramètres!$A$1:$I$89,5,0)</f>
        <v>-4.8949004849418999E-13</v>
      </c>
      <c r="CA191" s="14" t="e">
        <f t="shared" si="170"/>
        <v>#NUM!</v>
      </c>
      <c r="CB191" s="22" t="e">
        <f t="shared" si="171"/>
        <v>#NUM!</v>
      </c>
      <c r="CC191" s="59" t="e">
        <f t="shared" si="119"/>
        <v>#NUM!</v>
      </c>
      <c r="CD191" s="59">
        <f ca="1">AVERAGE(OFFSET($CC$3,0,0,'Données projet'!$E$12+1,1))-AVERAGE(OFFSET($H$3,0,0,'Données projet'!$E$12+1,1))</f>
        <v>519.42142379895688</v>
      </c>
      <c r="CE191" s="59">
        <f t="shared" si="148"/>
        <v>275.7070979241023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-2.8421709430404007E-13</v>
      </c>
      <c r="CU191" s="18">
        <f>CT191*VLOOKUP('Données projet'!$B$13,Paramètres!$A$1:$I$89,3,0)*VLOOKUP('Données projet'!$B$13,Paramètres!$A$1:$I$89,5,0)</f>
        <v>-1.69961822393816E-13</v>
      </c>
      <c r="CV191" s="14" t="e">
        <f t="shared" si="173"/>
        <v>#NUM!</v>
      </c>
      <c r="CW191" s="22" t="e">
        <f t="shared" si="174"/>
        <v>#NUM!</v>
      </c>
      <c r="CX191" s="59" t="e">
        <f t="shared" si="122"/>
        <v>#NUM!</v>
      </c>
      <c r="CY191" s="59">
        <f ca="1">AVERAGE(OFFSET($CX$3,0,0,'Données projet'!$E$13+1,1))-AVERAGE(OFFSET($H$3,0,0,'Données projet'!$E$13+1,1))</f>
        <v>267.32460497279214</v>
      </c>
      <c r="CZ191" s="59">
        <f t="shared" si="150"/>
        <v>278.51995033460219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0.43795056942409444</v>
      </c>
      <c r="DG191" s="23">
        <f>EXP(-LN(2)/25)*DG190+(1-EXP(-LN(2)/25))/(LN(2)/25)*Calculateur!DB191*Calculateur!DD191*VLOOKUP('Données projet'!$B$13,Paramètres!$A$1:$I$89,3,0)*0.475*44/12</f>
        <v>0.20572522661712908</v>
      </c>
      <c r="DH191" s="23">
        <f>EXP(-LN(2)/2)*DH190+(1-EXP(-LN(2)/2))/(LN(2)/2)*DB191*DE191*VLOOKUP('Données projet'!$B$13,Paramètres!$A$1:$I$89,3,0)*0.475*44/12</f>
        <v>1.0488585557623116E-23</v>
      </c>
      <c r="DI191" s="24">
        <f t="shared" si="175"/>
        <v>0.64367579604122349</v>
      </c>
      <c r="DJ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-1.7053025658242404E-13</v>
      </c>
      <c r="DP191" s="18">
        <f>DO191*VLOOKUP('Données projet'!$B$14,Paramètres!$A$1:$I$89,3,0)*VLOOKUP('Données projet'!$B$14,Paramètres!$A$1:$I$89,5,0)</f>
        <v>-1.4897523215040567E-13</v>
      </c>
      <c r="DQ191" s="14" t="e">
        <f t="shared" si="176"/>
        <v>#NUM!</v>
      </c>
      <c r="DR191" s="22" t="e">
        <f t="shared" si="177"/>
        <v>#NUM!</v>
      </c>
      <c r="DS191" s="59" t="e">
        <f t="shared" si="125"/>
        <v>#NUM!</v>
      </c>
      <c r="DT191" s="59">
        <f ca="1">AVERAGE(OFFSET($DS$3,0,0,'Données projet'!$E$14+1,1))-AVERAGE(OFFSET($H$3,0,0,'Données projet'!$E$14+1,1))</f>
        <v>350.10291030592276</v>
      </c>
      <c r="DU191" s="59">
        <f t="shared" si="152"/>
        <v>379.66960949480392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0</v>
      </c>
      <c r="EK191" s="18">
        <f>EJ191*VLOOKUP('Données projet'!$B$15,Paramètres!$A$1:$I$89,3,0)*VLOOKUP('Données projet'!$B$15,Paramètres!$A$1:$I$89,5,0)</f>
        <v>0</v>
      </c>
      <c r="EL191" s="14" t="e">
        <f t="shared" si="179"/>
        <v>#NUM!</v>
      </c>
      <c r="EM191" s="22" t="e">
        <f t="shared" si="180"/>
        <v>#NUM!</v>
      </c>
      <c r="EN191" s="59" t="e">
        <f t="shared" si="128"/>
        <v>#NUM!</v>
      </c>
      <c r="EO191" s="59">
        <f ca="1">AVERAGE(OFFSET($EN$3,0,0,'Données projet'!$E$15+1,1))-AVERAGE(OFFSET($H$3,0,0,'Données projet'!$E$15+1,1))</f>
        <v>319.51502927075376</v>
      </c>
      <c r="EP191" s="59">
        <f t="shared" si="154"/>
        <v>433.77429725729928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-5.6843418860808015E-14</v>
      </c>
      <c r="FF191" s="18">
        <f>FE191*VLOOKUP('Données projet'!$B$16,Paramètres!$A$1:$I$89,3,0)*VLOOKUP('Données projet'!$B$16,Paramètres!$A$1:$I$89,5,0)</f>
        <v>-5.4092197387944907E-14</v>
      </c>
      <c r="FG191" s="14" t="e">
        <f t="shared" si="182"/>
        <v>#NUM!</v>
      </c>
      <c r="FH191" s="22" t="e">
        <f t="shared" si="183"/>
        <v>#NUM!</v>
      </c>
      <c r="FI191" s="59" t="e">
        <f t="shared" si="131"/>
        <v>#NUM!</v>
      </c>
      <c r="FJ191" s="59">
        <f ca="1">AVERAGE(OFFSET($FI$3,0,0,'Données projet'!$E$16+1,1))-AVERAGE(OFFSET($H$3,0,0,'Données projet'!$E$16+1,1))</f>
        <v>396.3085896953769</v>
      </c>
      <c r="FK191" s="59">
        <f t="shared" si="156"/>
        <v>319.05961996522967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2.2737367544323206E-13</v>
      </c>
      <c r="GA191" s="18">
        <f>FZ191*VLOOKUP('Données projet'!$B$17,Paramètres!$A$1:$I$89,3,0)*VLOOKUP('Données projet'!$B$17,Paramètres!$A$1:$I$89,5,0)</f>
        <v>1.5252226148732008E-13</v>
      </c>
      <c r="GB191" s="14">
        <f t="shared" si="185"/>
        <v>2.1814502464536512E-12</v>
      </c>
      <c r="GC191" s="22">
        <f t="shared" si="186"/>
        <v>4.0650021179971913E-12</v>
      </c>
      <c r="GD191" s="59">
        <f t="shared" si="134"/>
        <v>291.83076140769009</v>
      </c>
      <c r="GE191" s="59">
        <f ca="1">AVERAGE(OFFSET($GD$3,0,0,'Données projet'!$E$17+1,1))-AVERAGE(OFFSET($H$3,0,0,'Données projet'!$E$17+1,1))</f>
        <v>357.2695384221413</v>
      </c>
      <c r="GF191" s="59">
        <f t="shared" si="158"/>
        <v>296.23918885315254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0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0</v>
      </c>
      <c r="GP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69.590207656641638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1.1368683772161603E-13</v>
      </c>
      <c r="GV191" s="18">
        <f>GU191*VLOOKUP('Données projet'!$B$18,Paramètres!$A$1:$I$89,3,0)*VLOOKUP('Données projet'!$B$18,Paramètres!$A$1:$I$89,5,0)</f>
        <v>9.2222762759774927E-14</v>
      </c>
      <c r="GW191" s="14">
        <f t="shared" si="188"/>
        <v>1.3985662224947967E-12</v>
      </c>
      <c r="GX191" s="22">
        <f t="shared" si="189"/>
        <v>2.5964574826517121E-12</v>
      </c>
      <c r="GY191" s="59">
        <f t="shared" si="137"/>
        <v>291.83076140768861</v>
      </c>
      <c r="GZ191" s="59">
        <f ca="1">AVERAGE(OFFSET($GY$3,0,0,'Données projet'!$E$18+1,1))-AVERAGE(OFFSET($H$3,0,0,'Données projet'!$E$18+1,1))</f>
        <v>339.25326110952267</v>
      </c>
      <c r="HA191" s="59">
        <f t="shared" si="160"/>
        <v>286.69182905555692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2">
        <f>'Scénario référence'!$B$16*5+'Scénario référence'!$B$17*0+'Scénario référence'!$B$18*5</f>
        <v>2.2000000000000002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8.0666666666666682</v>
      </c>
      <c r="H192" s="65">
        <f t="shared" si="110"/>
        <v>224.4</v>
      </c>
      <c r="I192" s="69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1.0231815394945443E-12</v>
      </c>
      <c r="O192" s="14">
        <f>N192*VLOOKUP('Données projet'!$B$9,Paramètres!$A$1:$I$89,3,0)*VLOOKUP('Données projet'!$B$9,Paramètres!$A$1:$I$89,5,0)</f>
        <v>1.037506081047468E-12</v>
      </c>
      <c r="P192" s="14">
        <f t="shared" si="141"/>
        <v>1.1870838703405429E-11</v>
      </c>
      <c r="Q192" s="22">
        <f t="shared" si="162"/>
        <v>2.2482033832922128E-11</v>
      </c>
      <c r="R192" s="59">
        <f t="shared" si="109"/>
        <v>291.85682767137087</v>
      </c>
      <c r="S192" s="59">
        <f ca="1">AVERAGE(OFFSET($R$3,0,0,'Données projet'!$E$9+1,1))-AVERAGE(OFFSET($H$3,0,0,'Données projet'!$E$9+1,1))</f>
        <v>595.03194537376203</v>
      </c>
      <c r="T192" s="59">
        <f t="shared" si="142"/>
        <v>315.02619963200516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1.0231815394945443E-12</v>
      </c>
      <c r="AJ192" s="14">
        <f>AI192*VLOOKUP('Données projet'!$B$10,Paramètres!$A$1:$I$89,3,0)*VLOOKUP('Données projet'!$B$10,Paramètres!$A$1:$I$89,5,0)</f>
        <v>9.2577465693466368E-13</v>
      </c>
      <c r="AK192" s="14">
        <f t="shared" si="164"/>
        <v>1.0733865205587901E-11</v>
      </c>
      <c r="AL192" s="22">
        <f t="shared" si="165"/>
        <v>2.030720609389346E-11</v>
      </c>
      <c r="AM192" s="59">
        <f t="shared" si="113"/>
        <v>291.85682767136865</v>
      </c>
      <c r="AN192" s="59">
        <f ca="1">AVERAGE(OFFSET($AM$3,0,0,'Données projet'!$E$10+1,1))-AVERAGE(OFFSET($H$3,0,0,'Données projet'!$E$10+1,1))</f>
        <v>537.67467885131316</v>
      </c>
      <c r="AO192" s="59">
        <f t="shared" si="144"/>
        <v>286.6246792875379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4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5.1159076974727213E-13</v>
      </c>
      <c r="BE192" s="14">
        <f>BD192*VLOOKUP('Données projet'!$B$11,Paramètres!$A$1:$I$89,3,0)*VLOOKUP('Données projet'!$B$11,Paramètres!$A$1:$I$89,5,0)</f>
        <v>5.3471467253984886E-13</v>
      </c>
      <c r="BF192" s="14">
        <f t="shared" si="167"/>
        <v>6.6087717628803869E-12</v>
      </c>
      <c r="BG192" s="22">
        <f t="shared" si="168"/>
        <v>1.244157220835691E-11</v>
      </c>
      <c r="BH192" s="59">
        <f t="shared" si="116"/>
        <v>291.8568276713608</v>
      </c>
      <c r="BI192" s="59">
        <f ca="1">AVERAGE(OFFSET($BH$3,0,0,'Données projet'!$E$11+1,1))-AVERAGE(OFFSET($H$3,0,0,'Données projet'!$E$11+1,1))</f>
        <v>612.31844548481115</v>
      </c>
      <c r="BJ192" s="59">
        <f t="shared" si="146"/>
        <v>386.56924356342199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0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0</v>
      </c>
      <c r="BT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-4.5474735088646412E-13</v>
      </c>
      <c r="BZ192" s="14">
        <f>BY192*VLOOKUP('Données projet'!$B$12,Paramètres!$A$1:$I$89,3,0)*VLOOKUP('Données projet'!$B$12,Paramètres!$A$1:$I$89,5,0)</f>
        <v>-4.8949004849418999E-13</v>
      </c>
      <c r="CA192" s="14" t="e">
        <f t="shared" si="170"/>
        <v>#NUM!</v>
      </c>
      <c r="CB192" s="22" t="e">
        <f t="shared" si="171"/>
        <v>#NUM!</v>
      </c>
      <c r="CC192" s="59" t="e">
        <f t="shared" si="119"/>
        <v>#NUM!</v>
      </c>
      <c r="CD192" s="59">
        <f ca="1">AVERAGE(OFFSET($CC$3,0,0,'Données projet'!$E$12+1,1))-AVERAGE(OFFSET($H$3,0,0,'Données projet'!$E$12+1,1))</f>
        <v>519.42142379895688</v>
      </c>
      <c r="CE192" s="59">
        <f t="shared" si="148"/>
        <v>275.7070979241023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-2.8421709430404007E-13</v>
      </c>
      <c r="CU192" s="18">
        <f>CT192*VLOOKUP('Données projet'!$B$13,Paramètres!$A$1:$I$89,3,0)*VLOOKUP('Données projet'!$B$13,Paramètres!$A$1:$I$89,5,0)</f>
        <v>-1.69961822393816E-13</v>
      </c>
      <c r="CV192" s="14" t="e">
        <f t="shared" si="173"/>
        <v>#NUM!</v>
      </c>
      <c r="CW192" s="22" t="e">
        <f t="shared" si="174"/>
        <v>#NUM!</v>
      </c>
      <c r="CX192" s="59" t="e">
        <f t="shared" si="122"/>
        <v>#NUM!</v>
      </c>
      <c r="CY192" s="59">
        <f ca="1">AVERAGE(OFFSET($CX$3,0,0,'Données projet'!$E$13+1,1))-AVERAGE(OFFSET($H$3,0,0,'Données projet'!$E$13+1,1))</f>
        <v>267.32460497279214</v>
      </c>
      <c r="CZ192" s="59">
        <f t="shared" si="150"/>
        <v>278.51995033460219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0.42936262588115903</v>
      </c>
      <c r="DG192" s="23">
        <f>EXP(-LN(2)/25)*DG191+(1-EXP(-LN(2)/25))/(LN(2)/25)*Calculateur!DB192*Calculateur!DD192*VLOOKUP('Données projet'!$B$13,Paramètres!$A$1:$I$89,3,0)*0.475*44/12</f>
        <v>0.20009965947666422</v>
      </c>
      <c r="DH192" s="23">
        <f>EXP(-LN(2)/2)*DH191+(1-EXP(-LN(2)/2))/(LN(2)/2)*DB192*DE192*VLOOKUP('Données projet'!$B$13,Paramètres!$A$1:$I$89,3,0)*0.475*44/12</f>
        <v>7.416549972850591E-24</v>
      </c>
      <c r="DI192" s="24">
        <f t="shared" si="175"/>
        <v>0.62946228535782323</v>
      </c>
      <c r="DJ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-1.7053025658242404E-13</v>
      </c>
      <c r="DP192" s="18">
        <f>DO192*VLOOKUP('Données projet'!$B$14,Paramètres!$A$1:$I$89,3,0)*VLOOKUP('Données projet'!$B$14,Paramètres!$A$1:$I$89,5,0)</f>
        <v>-1.4897523215040567E-13</v>
      </c>
      <c r="DQ192" s="14" t="e">
        <f t="shared" si="176"/>
        <v>#NUM!</v>
      </c>
      <c r="DR192" s="22" t="e">
        <f t="shared" si="177"/>
        <v>#NUM!</v>
      </c>
      <c r="DS192" s="59" t="e">
        <f t="shared" si="125"/>
        <v>#NUM!</v>
      </c>
      <c r="DT192" s="59">
        <f ca="1">AVERAGE(OFFSET($DS$3,0,0,'Données projet'!$E$14+1,1))-AVERAGE(OFFSET($H$3,0,0,'Données projet'!$E$14+1,1))</f>
        <v>350.10291030592276</v>
      </c>
      <c r="DU192" s="59">
        <f t="shared" si="152"/>
        <v>379.66960949480392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0</v>
      </c>
      <c r="EK192" s="18">
        <f>EJ192*VLOOKUP('Données projet'!$B$15,Paramètres!$A$1:$I$89,3,0)*VLOOKUP('Données projet'!$B$15,Paramètres!$A$1:$I$89,5,0)</f>
        <v>0</v>
      </c>
      <c r="EL192" s="14" t="e">
        <f t="shared" si="179"/>
        <v>#NUM!</v>
      </c>
      <c r="EM192" s="22" t="e">
        <f t="shared" si="180"/>
        <v>#NUM!</v>
      </c>
      <c r="EN192" s="59" t="e">
        <f t="shared" si="128"/>
        <v>#NUM!</v>
      </c>
      <c r="EO192" s="59">
        <f ca="1">AVERAGE(OFFSET($EN$3,0,0,'Données projet'!$E$15+1,1))-AVERAGE(OFFSET($H$3,0,0,'Données projet'!$E$15+1,1))</f>
        <v>319.51502927075376</v>
      </c>
      <c r="EP192" s="59">
        <f t="shared" si="154"/>
        <v>433.77429725729928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-5.6843418860808015E-14</v>
      </c>
      <c r="FF192" s="18">
        <f>FE192*VLOOKUP('Données projet'!$B$16,Paramètres!$A$1:$I$89,3,0)*VLOOKUP('Données projet'!$B$16,Paramètres!$A$1:$I$89,5,0)</f>
        <v>-5.4092197387944907E-14</v>
      </c>
      <c r="FG192" s="14" t="e">
        <f t="shared" si="182"/>
        <v>#NUM!</v>
      </c>
      <c r="FH192" s="22" t="e">
        <f t="shared" si="183"/>
        <v>#NUM!</v>
      </c>
      <c r="FI192" s="59" t="e">
        <f t="shared" si="131"/>
        <v>#NUM!</v>
      </c>
      <c r="FJ192" s="59">
        <f ca="1">AVERAGE(OFFSET($FI$3,0,0,'Données projet'!$E$16+1,1))-AVERAGE(OFFSET($H$3,0,0,'Données projet'!$E$16+1,1))</f>
        <v>396.3085896953769</v>
      </c>
      <c r="FK192" s="59">
        <f t="shared" si="156"/>
        <v>319.05961996522967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2.2737367544323206E-13</v>
      </c>
      <c r="GA192" s="18">
        <f>FZ192*VLOOKUP('Données projet'!$B$17,Paramètres!$A$1:$I$89,3,0)*VLOOKUP('Données projet'!$B$17,Paramètres!$A$1:$I$89,5,0)</f>
        <v>1.5252226148732008E-13</v>
      </c>
      <c r="GB192" s="14">
        <f t="shared" si="185"/>
        <v>2.1814502464536512E-12</v>
      </c>
      <c r="GC192" s="22">
        <f t="shared" si="186"/>
        <v>4.0650021179971913E-12</v>
      </c>
      <c r="GD192" s="59">
        <f t="shared" si="134"/>
        <v>291.85682767135245</v>
      </c>
      <c r="GE192" s="59">
        <f ca="1">AVERAGE(OFFSET($GD$3,0,0,'Données projet'!$E$17+1,1))-AVERAGE(OFFSET($H$3,0,0,'Données projet'!$E$17+1,1))</f>
        <v>357.2695384221413</v>
      </c>
      <c r="GF192" s="59">
        <f t="shared" si="158"/>
        <v>296.23918885315254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0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0</v>
      </c>
      <c r="GP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69.597316637640461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1.1368683772161603E-13</v>
      </c>
      <c r="GV192" s="18">
        <f>GU192*VLOOKUP('Données projet'!$B$18,Paramètres!$A$1:$I$89,3,0)*VLOOKUP('Données projet'!$B$18,Paramètres!$A$1:$I$89,5,0)</f>
        <v>9.2222762759774927E-14</v>
      </c>
      <c r="GW192" s="14">
        <f t="shared" si="188"/>
        <v>1.3985662224947967E-12</v>
      </c>
      <c r="GX192" s="22">
        <f t="shared" si="189"/>
        <v>2.5964574826517121E-12</v>
      </c>
      <c r="GY192" s="59">
        <f t="shared" si="137"/>
        <v>291.85682767135097</v>
      </c>
      <c r="GZ192" s="59">
        <f ca="1">AVERAGE(OFFSET($GY$3,0,0,'Données projet'!$E$18+1,1))-AVERAGE(OFFSET($H$3,0,0,'Données projet'!$E$18+1,1))</f>
        <v>339.25326110952267</v>
      </c>
      <c r="HA192" s="59">
        <f t="shared" si="160"/>
        <v>286.69182905555692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2">
        <f>'Scénario référence'!$B$16*5+'Scénario référence'!$B$17*0+'Scénario référence'!$B$18*5</f>
        <v>2.2000000000000002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8.0666666666666682</v>
      </c>
      <c r="H193" s="65">
        <f t="shared" si="110"/>
        <v>224.4</v>
      </c>
      <c r="I193" s="69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1.0231815394945443E-12</v>
      </c>
      <c r="O193" s="14">
        <f>N193*VLOOKUP('Données projet'!$B$9,Paramètres!$A$1:$I$89,3,0)*VLOOKUP('Données projet'!$B$9,Paramètres!$A$1:$I$89,5,0)</f>
        <v>1.037506081047468E-12</v>
      </c>
      <c r="P193" s="14">
        <f t="shared" si="141"/>
        <v>1.1870838703405429E-11</v>
      </c>
      <c r="Q193" s="22">
        <f t="shared" si="162"/>
        <v>2.2482033832922128E-11</v>
      </c>
      <c r="R193" s="59">
        <f t="shared" si="109"/>
        <v>291.88244174363422</v>
      </c>
      <c r="S193" s="59">
        <f ca="1">AVERAGE(OFFSET($R$3,0,0,'Données projet'!$E$9+1,1))-AVERAGE(OFFSET($H$3,0,0,'Données projet'!$E$9+1,1))</f>
        <v>595.03194537376203</v>
      </c>
      <c r="T193" s="59">
        <f t="shared" si="142"/>
        <v>315.02619963200516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1.0231815394945443E-12</v>
      </c>
      <c r="AJ193" s="14">
        <f>AI193*VLOOKUP('Données projet'!$B$10,Paramètres!$A$1:$I$89,3,0)*VLOOKUP('Données projet'!$B$10,Paramètres!$A$1:$I$89,5,0)</f>
        <v>9.2577465693466368E-13</v>
      </c>
      <c r="AK193" s="14">
        <f t="shared" si="164"/>
        <v>1.0733865205587901E-11</v>
      </c>
      <c r="AL193" s="22">
        <f t="shared" si="165"/>
        <v>2.030720609389346E-11</v>
      </c>
      <c r="AM193" s="59">
        <f t="shared" si="113"/>
        <v>291.882441743632</v>
      </c>
      <c r="AN193" s="59">
        <f ca="1">AVERAGE(OFFSET($AM$3,0,0,'Données projet'!$E$10+1,1))-AVERAGE(OFFSET($H$3,0,0,'Données projet'!$E$10+1,1))</f>
        <v>537.67467885131316</v>
      </c>
      <c r="AO193" s="59">
        <f t="shared" si="144"/>
        <v>286.6246792875379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4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5.1159076974727213E-13</v>
      </c>
      <c r="BE193" s="14">
        <f>BD193*VLOOKUP('Données projet'!$B$11,Paramètres!$A$1:$I$89,3,0)*VLOOKUP('Données projet'!$B$11,Paramètres!$A$1:$I$89,5,0)</f>
        <v>5.3471467253984886E-13</v>
      </c>
      <c r="BF193" s="14">
        <f t="shared" si="167"/>
        <v>6.6087717628803869E-12</v>
      </c>
      <c r="BG193" s="22">
        <f t="shared" si="168"/>
        <v>1.244157220835691E-11</v>
      </c>
      <c r="BH193" s="59">
        <f t="shared" si="116"/>
        <v>291.88244174362416</v>
      </c>
      <c r="BI193" s="59">
        <f ca="1">AVERAGE(OFFSET($BH$3,0,0,'Données projet'!$E$11+1,1))-AVERAGE(OFFSET($H$3,0,0,'Données projet'!$E$11+1,1))</f>
        <v>612.31844548481115</v>
      </c>
      <c r="BJ193" s="59">
        <f t="shared" si="146"/>
        <v>386.56924356342199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0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0</v>
      </c>
      <c r="BT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-4.5474735088646412E-13</v>
      </c>
      <c r="BZ193" s="14">
        <f>BY193*VLOOKUP('Données projet'!$B$12,Paramètres!$A$1:$I$89,3,0)*VLOOKUP('Données projet'!$B$12,Paramètres!$A$1:$I$89,5,0)</f>
        <v>-4.8949004849418999E-13</v>
      </c>
      <c r="CA193" s="14" t="e">
        <f t="shared" si="170"/>
        <v>#NUM!</v>
      </c>
      <c r="CB193" s="22" t="e">
        <f t="shared" si="171"/>
        <v>#NUM!</v>
      </c>
      <c r="CC193" s="59" t="e">
        <f t="shared" si="119"/>
        <v>#NUM!</v>
      </c>
      <c r="CD193" s="59">
        <f ca="1">AVERAGE(OFFSET($CC$3,0,0,'Données projet'!$E$12+1,1))-AVERAGE(OFFSET($H$3,0,0,'Données projet'!$E$12+1,1))</f>
        <v>519.42142379895688</v>
      </c>
      <c r="CE193" s="59">
        <f t="shared" si="148"/>
        <v>275.7070979241023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-2.8421709430404007E-13</v>
      </c>
      <c r="CU193" s="18">
        <f>CT193*VLOOKUP('Données projet'!$B$13,Paramètres!$A$1:$I$89,3,0)*VLOOKUP('Données projet'!$B$13,Paramètres!$A$1:$I$89,5,0)</f>
        <v>-1.69961822393816E-13</v>
      </c>
      <c r="CV193" s="14" t="e">
        <f t="shared" si="173"/>
        <v>#NUM!</v>
      </c>
      <c r="CW193" s="22" t="e">
        <f t="shared" si="174"/>
        <v>#NUM!</v>
      </c>
      <c r="CX193" s="59" t="e">
        <f t="shared" si="122"/>
        <v>#NUM!</v>
      </c>
      <c r="CY193" s="59">
        <f ca="1">AVERAGE(OFFSET($CX$3,0,0,'Données projet'!$E$13+1,1))-AVERAGE(OFFSET($H$3,0,0,'Données projet'!$E$13+1,1))</f>
        <v>267.32460497279214</v>
      </c>
      <c r="CZ193" s="59">
        <f t="shared" si="150"/>
        <v>278.51995033460219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0.42094308667297226</v>
      </c>
      <c r="DG193" s="23">
        <f>EXP(-LN(2)/25)*DG192+(1-EXP(-LN(2)/25))/(LN(2)/25)*Calculateur!DB193*Calculateur!DD193*VLOOKUP('Données projet'!$B$13,Paramètres!$A$1:$I$89,3,0)*0.475*44/12</f>
        <v>0.19462792376549107</v>
      </c>
      <c r="DH193" s="23">
        <f>EXP(-LN(2)/2)*DH192+(1-EXP(-LN(2)/2))/(LN(2)/2)*DB193*DE193*VLOOKUP('Données projet'!$B$13,Paramètres!$A$1:$I$89,3,0)*0.475*44/12</f>
        <v>5.2442927788115578E-24</v>
      </c>
      <c r="DI193" s="24">
        <f t="shared" si="175"/>
        <v>0.6155710104384633</v>
      </c>
      <c r="DJ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-1.7053025658242404E-13</v>
      </c>
      <c r="DP193" s="18">
        <f>DO193*VLOOKUP('Données projet'!$B$14,Paramètres!$A$1:$I$89,3,0)*VLOOKUP('Données projet'!$B$14,Paramètres!$A$1:$I$89,5,0)</f>
        <v>-1.4897523215040567E-13</v>
      </c>
      <c r="DQ193" s="14" t="e">
        <f t="shared" si="176"/>
        <v>#NUM!</v>
      </c>
      <c r="DR193" s="22" t="e">
        <f t="shared" si="177"/>
        <v>#NUM!</v>
      </c>
      <c r="DS193" s="59" t="e">
        <f t="shared" si="125"/>
        <v>#NUM!</v>
      </c>
      <c r="DT193" s="59">
        <f ca="1">AVERAGE(OFFSET($DS$3,0,0,'Données projet'!$E$14+1,1))-AVERAGE(OFFSET($H$3,0,0,'Données projet'!$E$14+1,1))</f>
        <v>350.10291030592276</v>
      </c>
      <c r="DU193" s="59">
        <f t="shared" si="152"/>
        <v>379.66960949480392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0</v>
      </c>
      <c r="EK193" s="18">
        <f>EJ193*VLOOKUP('Données projet'!$B$15,Paramètres!$A$1:$I$89,3,0)*VLOOKUP('Données projet'!$B$15,Paramètres!$A$1:$I$89,5,0)</f>
        <v>0</v>
      </c>
      <c r="EL193" s="14" t="e">
        <f t="shared" si="179"/>
        <v>#NUM!</v>
      </c>
      <c r="EM193" s="22" t="e">
        <f t="shared" si="180"/>
        <v>#NUM!</v>
      </c>
      <c r="EN193" s="59" t="e">
        <f t="shared" si="128"/>
        <v>#NUM!</v>
      </c>
      <c r="EO193" s="59">
        <f ca="1">AVERAGE(OFFSET($EN$3,0,0,'Données projet'!$E$15+1,1))-AVERAGE(OFFSET($H$3,0,0,'Données projet'!$E$15+1,1))</f>
        <v>319.51502927075376</v>
      </c>
      <c r="EP193" s="59">
        <f t="shared" si="154"/>
        <v>433.77429725729928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-5.6843418860808015E-14</v>
      </c>
      <c r="FF193" s="18">
        <f>FE193*VLOOKUP('Données projet'!$B$16,Paramètres!$A$1:$I$89,3,0)*VLOOKUP('Données projet'!$B$16,Paramètres!$A$1:$I$89,5,0)</f>
        <v>-5.4092197387944907E-14</v>
      </c>
      <c r="FG193" s="14" t="e">
        <f t="shared" si="182"/>
        <v>#NUM!</v>
      </c>
      <c r="FH193" s="22" t="e">
        <f t="shared" si="183"/>
        <v>#NUM!</v>
      </c>
      <c r="FI193" s="59" t="e">
        <f t="shared" si="131"/>
        <v>#NUM!</v>
      </c>
      <c r="FJ193" s="59">
        <f ca="1">AVERAGE(OFFSET($FI$3,0,0,'Données projet'!$E$16+1,1))-AVERAGE(OFFSET($H$3,0,0,'Données projet'!$E$16+1,1))</f>
        <v>396.3085896953769</v>
      </c>
      <c r="FK193" s="59">
        <f t="shared" si="156"/>
        <v>319.05961996522967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2.2737367544323206E-13</v>
      </c>
      <c r="GA193" s="18">
        <f>FZ193*VLOOKUP('Données projet'!$B$17,Paramètres!$A$1:$I$89,3,0)*VLOOKUP('Données projet'!$B$17,Paramètres!$A$1:$I$89,5,0)</f>
        <v>1.5252226148732008E-13</v>
      </c>
      <c r="GB193" s="14">
        <f t="shared" si="185"/>
        <v>2.1814502464536512E-12</v>
      </c>
      <c r="GC193" s="22">
        <f t="shared" si="186"/>
        <v>4.0650021179971913E-12</v>
      </c>
      <c r="GD193" s="59">
        <f t="shared" si="134"/>
        <v>291.8824417436158</v>
      </c>
      <c r="GE193" s="59">
        <f ca="1">AVERAGE(OFFSET($GD$3,0,0,'Données projet'!$E$17+1,1))-AVERAGE(OFFSET($H$3,0,0,'Données projet'!$E$17+1,1))</f>
        <v>357.2695384221413</v>
      </c>
      <c r="GF193" s="59">
        <f t="shared" si="158"/>
        <v>296.23918885315254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0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0</v>
      </c>
      <c r="GP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69.60430229371228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1.1368683772161603E-13</v>
      </c>
      <c r="GV193" s="18">
        <f>GU193*VLOOKUP('Données projet'!$B$18,Paramètres!$A$1:$I$89,3,0)*VLOOKUP('Données projet'!$B$18,Paramètres!$A$1:$I$89,5,0)</f>
        <v>9.2222762759774927E-14</v>
      </c>
      <c r="GW193" s="14">
        <f t="shared" si="188"/>
        <v>1.3985662224947967E-12</v>
      </c>
      <c r="GX193" s="22">
        <f t="shared" si="189"/>
        <v>2.5964574826517121E-12</v>
      </c>
      <c r="GY193" s="59">
        <f t="shared" si="137"/>
        <v>291.88244174361432</v>
      </c>
      <c r="GZ193" s="59">
        <f ca="1">AVERAGE(OFFSET($GY$3,0,0,'Données projet'!$E$18+1,1))-AVERAGE(OFFSET($H$3,0,0,'Données projet'!$E$18+1,1))</f>
        <v>339.25326110952267</v>
      </c>
      <c r="HA193" s="59">
        <f t="shared" si="160"/>
        <v>286.69182905555692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2">
        <f>'Scénario référence'!$B$16*5+'Scénario référence'!$B$17*0+'Scénario référence'!$B$18*5</f>
        <v>2.2000000000000002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8.0666666666666682</v>
      </c>
      <c r="H194" s="65">
        <f t="shared" si="110"/>
        <v>224.4</v>
      </c>
      <c r="I194" s="69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1.0231815394945443E-12</v>
      </c>
      <c r="O194" s="14">
        <f>N194*VLOOKUP('Données projet'!$B$9,Paramètres!$A$1:$I$89,3,0)*VLOOKUP('Données projet'!$B$9,Paramètres!$A$1:$I$89,5,0)</f>
        <v>1.037506081047468E-12</v>
      </c>
      <c r="P194" s="14">
        <f t="shared" si="141"/>
        <v>1.1870838703405429E-11</v>
      </c>
      <c r="Q194" s="22">
        <f t="shared" si="162"/>
        <v>2.2482033832922128E-11</v>
      </c>
      <c r="R194" s="59">
        <f t="shared" si="109"/>
        <v>291.90761146900826</v>
      </c>
      <c r="S194" s="59">
        <f ca="1">AVERAGE(OFFSET($R$3,0,0,'Données projet'!$E$9+1,1))-AVERAGE(OFFSET($H$3,0,0,'Données projet'!$E$9+1,1))</f>
        <v>595.03194537376203</v>
      </c>
      <c r="T194" s="59">
        <f t="shared" si="142"/>
        <v>315.02619963200516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1.0231815394945443E-12</v>
      </c>
      <c r="AJ194" s="14">
        <f>AI194*VLOOKUP('Données projet'!$B$10,Paramètres!$A$1:$I$89,3,0)*VLOOKUP('Données projet'!$B$10,Paramètres!$A$1:$I$89,5,0)</f>
        <v>9.2577465693466368E-13</v>
      </c>
      <c r="AK194" s="14">
        <f t="shared" si="164"/>
        <v>1.0733865205587901E-11</v>
      </c>
      <c r="AL194" s="22">
        <f t="shared" si="165"/>
        <v>2.030720609389346E-11</v>
      </c>
      <c r="AM194" s="59">
        <f t="shared" si="113"/>
        <v>291.90761146900604</v>
      </c>
      <c r="AN194" s="59">
        <f ca="1">AVERAGE(OFFSET($AM$3,0,0,'Données projet'!$E$10+1,1))-AVERAGE(OFFSET($H$3,0,0,'Données projet'!$E$10+1,1))</f>
        <v>537.67467885131316</v>
      </c>
      <c r="AO194" s="59">
        <f t="shared" si="144"/>
        <v>286.6246792875379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4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5.1159076974727213E-13</v>
      </c>
      <c r="BE194" s="14">
        <f>BD194*VLOOKUP('Données projet'!$B$11,Paramètres!$A$1:$I$89,3,0)*VLOOKUP('Données projet'!$B$11,Paramètres!$A$1:$I$89,5,0)</f>
        <v>5.3471467253984886E-13</v>
      </c>
      <c r="BF194" s="14">
        <f t="shared" si="167"/>
        <v>6.6087717628803869E-12</v>
      </c>
      <c r="BG194" s="22">
        <f t="shared" si="168"/>
        <v>1.244157220835691E-11</v>
      </c>
      <c r="BH194" s="59">
        <f t="shared" si="116"/>
        <v>291.9076114689982</v>
      </c>
      <c r="BI194" s="59">
        <f ca="1">AVERAGE(OFFSET($BH$3,0,0,'Données projet'!$E$11+1,1))-AVERAGE(OFFSET($H$3,0,0,'Données projet'!$E$11+1,1))</f>
        <v>612.31844548481115</v>
      </c>
      <c r="BJ194" s="59">
        <f t="shared" si="146"/>
        <v>386.56924356342199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0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0</v>
      </c>
      <c r="BT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-4.5474735088646412E-13</v>
      </c>
      <c r="BZ194" s="14">
        <f>BY194*VLOOKUP('Données projet'!$B$12,Paramètres!$A$1:$I$89,3,0)*VLOOKUP('Données projet'!$B$12,Paramètres!$A$1:$I$89,5,0)</f>
        <v>-4.8949004849418999E-13</v>
      </c>
      <c r="CA194" s="14" t="e">
        <f t="shared" si="170"/>
        <v>#NUM!</v>
      </c>
      <c r="CB194" s="22" t="e">
        <f t="shared" si="171"/>
        <v>#NUM!</v>
      </c>
      <c r="CC194" s="59" t="e">
        <f t="shared" si="119"/>
        <v>#NUM!</v>
      </c>
      <c r="CD194" s="59">
        <f ca="1">AVERAGE(OFFSET($CC$3,0,0,'Données projet'!$E$12+1,1))-AVERAGE(OFFSET($H$3,0,0,'Données projet'!$E$12+1,1))</f>
        <v>519.42142379895688</v>
      </c>
      <c r="CE194" s="59">
        <f t="shared" si="148"/>
        <v>275.7070979241023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-2.8421709430404007E-13</v>
      </c>
      <c r="CU194" s="18">
        <f>CT194*VLOOKUP('Données projet'!$B$13,Paramètres!$A$1:$I$89,3,0)*VLOOKUP('Données projet'!$B$13,Paramètres!$A$1:$I$89,5,0)</f>
        <v>-1.69961822393816E-13</v>
      </c>
      <c r="CV194" s="14" t="e">
        <f t="shared" si="173"/>
        <v>#NUM!</v>
      </c>
      <c r="CW194" s="22" t="e">
        <f t="shared" si="174"/>
        <v>#NUM!</v>
      </c>
      <c r="CX194" s="59" t="e">
        <f t="shared" si="122"/>
        <v>#NUM!</v>
      </c>
      <c r="CY194" s="59">
        <f ca="1">AVERAGE(OFFSET($CX$3,0,0,'Données projet'!$E$13+1,1))-AVERAGE(OFFSET($H$3,0,0,'Données projet'!$E$13+1,1))</f>
        <v>267.32460497279214</v>
      </c>
      <c r="CZ194" s="59">
        <f t="shared" si="150"/>
        <v>278.51995033460219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0.41268864949324618</v>
      </c>
      <c r="DG194" s="23">
        <f>EXP(-LN(2)/25)*DG193+(1-EXP(-LN(2)/25))/(LN(2)/25)*Calculateur!DB194*Calculateur!DD194*VLOOKUP('Données projet'!$B$13,Paramètres!$A$1:$I$89,3,0)*0.475*44/12</f>
        <v>0.18930581295508603</v>
      </c>
      <c r="DH194" s="23">
        <f>EXP(-LN(2)/2)*DH193+(1-EXP(-LN(2)/2))/(LN(2)/2)*DB194*DE194*VLOOKUP('Données projet'!$B$13,Paramètres!$A$1:$I$89,3,0)*0.475*44/12</f>
        <v>3.7082749864252955E-24</v>
      </c>
      <c r="DI194" s="24">
        <f t="shared" si="175"/>
        <v>0.60199446244833221</v>
      </c>
      <c r="DJ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-1.7053025658242404E-13</v>
      </c>
      <c r="DP194" s="18">
        <f>DO194*VLOOKUP('Données projet'!$B$14,Paramètres!$A$1:$I$89,3,0)*VLOOKUP('Données projet'!$B$14,Paramètres!$A$1:$I$89,5,0)</f>
        <v>-1.4897523215040567E-13</v>
      </c>
      <c r="DQ194" s="14" t="e">
        <f t="shared" si="176"/>
        <v>#NUM!</v>
      </c>
      <c r="DR194" s="22" t="e">
        <f t="shared" si="177"/>
        <v>#NUM!</v>
      </c>
      <c r="DS194" s="59" t="e">
        <f t="shared" si="125"/>
        <v>#NUM!</v>
      </c>
      <c r="DT194" s="59">
        <f ca="1">AVERAGE(OFFSET($DS$3,0,0,'Données projet'!$E$14+1,1))-AVERAGE(OFFSET($H$3,0,0,'Données projet'!$E$14+1,1))</f>
        <v>350.10291030592276</v>
      </c>
      <c r="DU194" s="59">
        <f t="shared" si="152"/>
        <v>379.66960949480392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0</v>
      </c>
      <c r="EK194" s="18">
        <f>EJ194*VLOOKUP('Données projet'!$B$15,Paramètres!$A$1:$I$89,3,0)*VLOOKUP('Données projet'!$B$15,Paramètres!$A$1:$I$89,5,0)</f>
        <v>0</v>
      </c>
      <c r="EL194" s="14" t="e">
        <f t="shared" si="179"/>
        <v>#NUM!</v>
      </c>
      <c r="EM194" s="22" t="e">
        <f t="shared" si="180"/>
        <v>#NUM!</v>
      </c>
      <c r="EN194" s="59" t="e">
        <f t="shared" si="128"/>
        <v>#NUM!</v>
      </c>
      <c r="EO194" s="59">
        <f ca="1">AVERAGE(OFFSET($EN$3,0,0,'Données projet'!$E$15+1,1))-AVERAGE(OFFSET($H$3,0,0,'Données projet'!$E$15+1,1))</f>
        <v>319.51502927075376</v>
      </c>
      <c r="EP194" s="59">
        <f t="shared" si="154"/>
        <v>433.77429725729928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-5.6843418860808015E-14</v>
      </c>
      <c r="FF194" s="18">
        <f>FE194*VLOOKUP('Données projet'!$B$16,Paramètres!$A$1:$I$89,3,0)*VLOOKUP('Données projet'!$B$16,Paramètres!$A$1:$I$89,5,0)</f>
        <v>-5.4092197387944907E-14</v>
      </c>
      <c r="FG194" s="14" t="e">
        <f t="shared" si="182"/>
        <v>#NUM!</v>
      </c>
      <c r="FH194" s="22" t="e">
        <f t="shared" si="183"/>
        <v>#NUM!</v>
      </c>
      <c r="FI194" s="59" t="e">
        <f t="shared" si="131"/>
        <v>#NUM!</v>
      </c>
      <c r="FJ194" s="59">
        <f ca="1">AVERAGE(OFFSET($FI$3,0,0,'Données projet'!$E$16+1,1))-AVERAGE(OFFSET($H$3,0,0,'Données projet'!$E$16+1,1))</f>
        <v>396.3085896953769</v>
      </c>
      <c r="FK194" s="59">
        <f t="shared" si="156"/>
        <v>319.05961996522967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2.2737367544323206E-13</v>
      </c>
      <c r="GA194" s="18">
        <f>FZ194*VLOOKUP('Données projet'!$B$17,Paramètres!$A$1:$I$89,3,0)*VLOOKUP('Données projet'!$B$17,Paramètres!$A$1:$I$89,5,0)</f>
        <v>1.5252226148732008E-13</v>
      </c>
      <c r="GB194" s="14">
        <f t="shared" si="185"/>
        <v>2.1814502464536512E-12</v>
      </c>
      <c r="GC194" s="22">
        <f t="shared" si="186"/>
        <v>4.0650021179971913E-12</v>
      </c>
      <c r="GD194" s="59">
        <f t="shared" si="134"/>
        <v>291.90761146898984</v>
      </c>
      <c r="GE194" s="59">
        <f ca="1">AVERAGE(OFFSET($GD$3,0,0,'Données projet'!$E$17+1,1))-AVERAGE(OFFSET($H$3,0,0,'Données projet'!$E$17+1,1))</f>
        <v>357.2695384221413</v>
      </c>
      <c r="GF194" s="59">
        <f t="shared" si="158"/>
        <v>296.23918885315254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0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0</v>
      </c>
      <c r="GP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69.61116676426883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1.1368683772161603E-13</v>
      </c>
      <c r="GV194" s="18">
        <f>GU194*VLOOKUP('Données projet'!$B$18,Paramètres!$A$1:$I$89,3,0)*VLOOKUP('Données projet'!$B$18,Paramètres!$A$1:$I$89,5,0)</f>
        <v>9.2222762759774927E-14</v>
      </c>
      <c r="GW194" s="14">
        <f t="shared" si="188"/>
        <v>1.3985662224947967E-12</v>
      </c>
      <c r="GX194" s="22">
        <f t="shared" si="189"/>
        <v>2.5964574826517121E-12</v>
      </c>
      <c r="GY194" s="59">
        <f t="shared" si="137"/>
        <v>291.90761146898836</v>
      </c>
      <c r="GZ194" s="59">
        <f ca="1">AVERAGE(OFFSET($GY$3,0,0,'Données projet'!$E$18+1,1))-AVERAGE(OFFSET($H$3,0,0,'Données projet'!$E$18+1,1))</f>
        <v>339.25326110952267</v>
      </c>
      <c r="HA194" s="59">
        <f t="shared" si="160"/>
        <v>286.69182905555692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2">
        <f>'Scénario référence'!$B$16*5+'Scénario référence'!$B$17*0+'Scénario référence'!$B$18*5</f>
        <v>2.2000000000000002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8.0666666666666682</v>
      </c>
      <c r="H195" s="65">
        <f t="shared" si="110"/>
        <v>224.4</v>
      </c>
      <c r="I195" s="69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1.0231815394945443E-12</v>
      </c>
      <c r="O195" s="14">
        <f>N195*VLOOKUP('Données projet'!$B$9,Paramètres!$A$1:$I$89,3,0)*VLOOKUP('Données projet'!$B$9,Paramètres!$A$1:$I$89,5,0)</f>
        <v>1.037506081047468E-12</v>
      </c>
      <c r="P195" s="14">
        <f t="shared" si="141"/>
        <v>1.1870838703405429E-11</v>
      </c>
      <c r="Q195" s="22">
        <f t="shared" si="162"/>
        <v>2.2482033832922128E-11</v>
      </c>
      <c r="R195" s="59">
        <f t="shared" ref="R195:R203" si="191">Q195+(I195+J195)*44/12</f>
        <v>291.93234455591806</v>
      </c>
      <c r="S195" s="59">
        <f ca="1">AVERAGE(OFFSET($R$3,0,0,'Données projet'!$E$9+1,1))-AVERAGE(OFFSET($H$3,0,0,'Données projet'!$E$9+1,1))</f>
        <v>595.03194537376203</v>
      </c>
      <c r="T195" s="59">
        <f t="shared" si="142"/>
        <v>315.02619963200516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1.0231815394945443E-12</v>
      </c>
      <c r="AJ195" s="14">
        <f>AI195*VLOOKUP('Données projet'!$B$10,Paramètres!$A$1:$I$89,3,0)*VLOOKUP('Données projet'!$B$10,Paramètres!$A$1:$I$89,5,0)</f>
        <v>9.2577465693466368E-13</v>
      </c>
      <c r="AK195" s="14">
        <f t="shared" si="164"/>
        <v>1.0733865205587901E-11</v>
      </c>
      <c r="AL195" s="22">
        <f t="shared" si="165"/>
        <v>2.030720609389346E-11</v>
      </c>
      <c r="AM195" s="59">
        <f t="shared" si="113"/>
        <v>291.93234455591585</v>
      </c>
      <c r="AN195" s="59">
        <f ca="1">AVERAGE(OFFSET($AM$3,0,0,'Données projet'!$E$10+1,1))-AVERAGE(OFFSET($H$3,0,0,'Données projet'!$E$10+1,1))</f>
        <v>537.67467885131316</v>
      </c>
      <c r="AO195" s="59">
        <f t="shared" si="144"/>
        <v>286.6246792875379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4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5.1159076974727213E-13</v>
      </c>
      <c r="BE195" s="14">
        <f>BD195*VLOOKUP('Données projet'!$B$11,Paramètres!$A$1:$I$89,3,0)*VLOOKUP('Données projet'!$B$11,Paramètres!$A$1:$I$89,5,0)</f>
        <v>5.3471467253984886E-13</v>
      </c>
      <c r="BF195" s="14">
        <f t="shared" si="167"/>
        <v>6.6087717628803869E-12</v>
      </c>
      <c r="BG195" s="22">
        <f t="shared" si="168"/>
        <v>1.244157220835691E-11</v>
      </c>
      <c r="BH195" s="59">
        <f t="shared" si="116"/>
        <v>291.932344555908</v>
      </c>
      <c r="BI195" s="59">
        <f ca="1">AVERAGE(OFFSET($BH$3,0,0,'Données projet'!$E$11+1,1))-AVERAGE(OFFSET($H$3,0,0,'Données projet'!$E$11+1,1))</f>
        <v>612.31844548481115</v>
      </c>
      <c r="BJ195" s="59">
        <f t="shared" si="146"/>
        <v>386.56924356342199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0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0</v>
      </c>
      <c r="BT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-4.5474735088646412E-13</v>
      </c>
      <c r="BZ195" s="14">
        <f>BY195*VLOOKUP('Données projet'!$B$12,Paramètres!$A$1:$I$89,3,0)*VLOOKUP('Données projet'!$B$12,Paramètres!$A$1:$I$89,5,0)</f>
        <v>-4.8949004849418999E-13</v>
      </c>
      <c r="CA195" s="14" t="e">
        <f t="shared" si="170"/>
        <v>#NUM!</v>
      </c>
      <c r="CB195" s="22" t="e">
        <f t="shared" si="171"/>
        <v>#NUM!</v>
      </c>
      <c r="CC195" s="59" t="e">
        <f t="shared" si="119"/>
        <v>#NUM!</v>
      </c>
      <c r="CD195" s="59">
        <f ca="1">AVERAGE(OFFSET($CC$3,0,0,'Données projet'!$E$12+1,1))-AVERAGE(OFFSET($H$3,0,0,'Données projet'!$E$12+1,1))</f>
        <v>519.42142379895688</v>
      </c>
      <c r="CE195" s="59">
        <f t="shared" si="148"/>
        <v>275.7070979241023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-2.8421709430404007E-13</v>
      </c>
      <c r="CU195" s="18">
        <f>CT195*VLOOKUP('Données projet'!$B$13,Paramètres!$A$1:$I$89,3,0)*VLOOKUP('Données projet'!$B$13,Paramètres!$A$1:$I$89,5,0)</f>
        <v>-1.69961822393816E-13</v>
      </c>
      <c r="CV195" s="14" t="e">
        <f t="shared" si="173"/>
        <v>#NUM!</v>
      </c>
      <c r="CW195" s="22" t="e">
        <f t="shared" si="174"/>
        <v>#NUM!</v>
      </c>
      <c r="CX195" s="59" t="e">
        <f t="shared" si="122"/>
        <v>#NUM!</v>
      </c>
      <c r="CY195" s="59">
        <f ca="1">AVERAGE(OFFSET($CX$3,0,0,'Données projet'!$E$13+1,1))-AVERAGE(OFFSET($H$3,0,0,'Données projet'!$E$13+1,1))</f>
        <v>267.32460497279214</v>
      </c>
      <c r="CZ195" s="59">
        <f t="shared" si="150"/>
        <v>278.51995033460219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0.40459607679190501</v>
      </c>
      <c r="DG195" s="23">
        <f>EXP(-LN(2)/25)*DG194+(1-EXP(-LN(2)/25))/(LN(2)/25)*Calculateur!DB195*Calculateur!DD195*VLOOKUP('Données projet'!$B$13,Paramètres!$A$1:$I$89,3,0)*0.475*44/12</f>
        <v>0.18412923554466917</v>
      </c>
      <c r="DH195" s="23">
        <f>EXP(-LN(2)/2)*DH194+(1-EXP(-LN(2)/2))/(LN(2)/2)*DB195*DE195*VLOOKUP('Données projet'!$B$13,Paramètres!$A$1:$I$89,3,0)*0.475*44/12</f>
        <v>2.6221463894057789E-24</v>
      </c>
      <c r="DI195" s="24">
        <f t="shared" si="175"/>
        <v>0.58872531233657421</v>
      </c>
      <c r="DJ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-1.7053025658242404E-13</v>
      </c>
      <c r="DP195" s="18">
        <f>DO195*VLOOKUP('Données projet'!$B$14,Paramètres!$A$1:$I$89,3,0)*VLOOKUP('Données projet'!$B$14,Paramètres!$A$1:$I$89,5,0)</f>
        <v>-1.4897523215040567E-13</v>
      </c>
      <c r="DQ195" s="14" t="e">
        <f t="shared" si="176"/>
        <v>#NUM!</v>
      </c>
      <c r="DR195" s="22" t="e">
        <f t="shared" si="177"/>
        <v>#NUM!</v>
      </c>
      <c r="DS195" s="59" t="e">
        <f t="shared" si="125"/>
        <v>#NUM!</v>
      </c>
      <c r="DT195" s="59">
        <f ca="1">AVERAGE(OFFSET($DS$3,0,0,'Données projet'!$E$14+1,1))-AVERAGE(OFFSET($H$3,0,0,'Données projet'!$E$14+1,1))</f>
        <v>350.10291030592276</v>
      </c>
      <c r="DU195" s="59">
        <f t="shared" si="152"/>
        <v>379.66960949480392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0</v>
      </c>
      <c r="EK195" s="18">
        <f>EJ195*VLOOKUP('Données projet'!$B$15,Paramètres!$A$1:$I$89,3,0)*VLOOKUP('Données projet'!$B$15,Paramètres!$A$1:$I$89,5,0)</f>
        <v>0</v>
      </c>
      <c r="EL195" s="14" t="e">
        <f t="shared" si="179"/>
        <v>#NUM!</v>
      </c>
      <c r="EM195" s="22" t="e">
        <f t="shared" si="180"/>
        <v>#NUM!</v>
      </c>
      <c r="EN195" s="59" t="e">
        <f t="shared" si="128"/>
        <v>#NUM!</v>
      </c>
      <c r="EO195" s="59">
        <f ca="1">AVERAGE(OFFSET($EN$3,0,0,'Données projet'!$E$15+1,1))-AVERAGE(OFFSET($H$3,0,0,'Données projet'!$E$15+1,1))</f>
        <v>319.51502927075376</v>
      </c>
      <c r="EP195" s="59">
        <f t="shared" si="154"/>
        <v>433.77429725729928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-5.6843418860808015E-14</v>
      </c>
      <c r="FF195" s="18">
        <f>FE195*VLOOKUP('Données projet'!$B$16,Paramètres!$A$1:$I$89,3,0)*VLOOKUP('Données projet'!$B$16,Paramètres!$A$1:$I$89,5,0)</f>
        <v>-5.4092197387944907E-14</v>
      </c>
      <c r="FG195" s="14" t="e">
        <f t="shared" si="182"/>
        <v>#NUM!</v>
      </c>
      <c r="FH195" s="22" t="e">
        <f t="shared" si="183"/>
        <v>#NUM!</v>
      </c>
      <c r="FI195" s="59" t="e">
        <f t="shared" si="131"/>
        <v>#NUM!</v>
      </c>
      <c r="FJ195" s="59">
        <f ca="1">AVERAGE(OFFSET($FI$3,0,0,'Données projet'!$E$16+1,1))-AVERAGE(OFFSET($H$3,0,0,'Données projet'!$E$16+1,1))</f>
        <v>396.3085896953769</v>
      </c>
      <c r="FK195" s="59">
        <f t="shared" si="156"/>
        <v>319.05961996522967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2.2737367544323206E-13</v>
      </c>
      <c r="GA195" s="18">
        <f>FZ195*VLOOKUP('Données projet'!$B$17,Paramètres!$A$1:$I$89,3,0)*VLOOKUP('Données projet'!$B$17,Paramètres!$A$1:$I$89,5,0)</f>
        <v>1.5252226148732008E-13</v>
      </c>
      <c r="GB195" s="14">
        <f t="shared" si="185"/>
        <v>2.1814502464536512E-12</v>
      </c>
      <c r="GC195" s="22">
        <f t="shared" si="186"/>
        <v>4.0650021179971913E-12</v>
      </c>
      <c r="GD195" s="59">
        <f t="shared" si="134"/>
        <v>291.93234455589965</v>
      </c>
      <c r="GE195" s="59">
        <f ca="1">AVERAGE(OFFSET($GD$3,0,0,'Données projet'!$E$17+1,1))-AVERAGE(OFFSET($H$3,0,0,'Données projet'!$E$17+1,1))</f>
        <v>357.2695384221413</v>
      </c>
      <c r="GF195" s="59">
        <f t="shared" si="158"/>
        <v>296.23918885315254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0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0</v>
      </c>
      <c r="GP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69.617912151607882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1.1368683772161603E-13</v>
      </c>
      <c r="GV195" s="18">
        <f>GU195*VLOOKUP('Données projet'!$B$18,Paramètres!$A$1:$I$89,3,0)*VLOOKUP('Données projet'!$B$18,Paramètres!$A$1:$I$89,5,0)</f>
        <v>9.2222762759774927E-14</v>
      </c>
      <c r="GW195" s="14">
        <f t="shared" si="188"/>
        <v>1.3985662224947967E-12</v>
      </c>
      <c r="GX195" s="22">
        <f t="shared" si="189"/>
        <v>2.5964574826517121E-12</v>
      </c>
      <c r="GY195" s="59">
        <f t="shared" si="137"/>
        <v>291.93234455589817</v>
      </c>
      <c r="GZ195" s="59">
        <f ca="1">AVERAGE(OFFSET($GY$3,0,0,'Données projet'!$E$18+1,1))-AVERAGE(OFFSET($H$3,0,0,'Données projet'!$E$18+1,1))</f>
        <v>339.25326110952267</v>
      </c>
      <c r="HA195" s="59">
        <f t="shared" si="160"/>
        <v>286.69182905555692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2">
        <f>'Scénario référence'!$B$16*5+'Scénario référence'!$B$17*0+'Scénario référence'!$B$18*5</f>
        <v>2.2000000000000002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8.0666666666666682</v>
      </c>
      <c r="H196" s="65">
        <f t="shared" ref="H196:H203" si="192">(B196+E196+F196)*44/12+(C196+D196)*0.475*44/12</f>
        <v>224.4</v>
      </c>
      <c r="I196" s="69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1.0231815394945443E-12</v>
      </c>
      <c r="O196" s="14">
        <f>N196*VLOOKUP('Données projet'!$B$9,Paramètres!$A$1:$I$89,3,0)*VLOOKUP('Données projet'!$B$9,Paramètres!$A$1:$I$89,5,0)</f>
        <v>1.037506081047468E-12</v>
      </c>
      <c r="P196" s="14">
        <f t="shared" si="141"/>
        <v>1.1870838703405429E-11</v>
      </c>
      <c r="Q196" s="22">
        <f t="shared" si="162"/>
        <v>2.2482033832922128E-11</v>
      </c>
      <c r="R196" s="59">
        <f t="shared" si="191"/>
        <v>291.95664857906496</v>
      </c>
      <c r="S196" s="59">
        <f ca="1">AVERAGE(OFFSET($R$3,0,0,'Données projet'!$E$9+1,1))-AVERAGE(OFFSET($H$3,0,0,'Données projet'!$E$9+1,1))</f>
        <v>595.03194537376203</v>
      </c>
      <c r="T196" s="59">
        <f t="shared" si="142"/>
        <v>315.02619963200516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1.0231815394945443E-12</v>
      </c>
      <c r="AJ196" s="14">
        <f>AI196*VLOOKUP('Données projet'!$B$10,Paramètres!$A$1:$I$89,3,0)*VLOOKUP('Données projet'!$B$10,Paramètres!$A$1:$I$89,5,0)</f>
        <v>9.2577465693466368E-13</v>
      </c>
      <c r="AK196" s="14">
        <f t="shared" si="164"/>
        <v>1.0733865205587901E-11</v>
      </c>
      <c r="AL196" s="22">
        <f t="shared" si="165"/>
        <v>2.030720609389346E-11</v>
      </c>
      <c r="AM196" s="59">
        <f t="shared" ref="AM196:AM203" si="193">AL196+(AD196+AE196)*44/12</f>
        <v>291.95664857906274</v>
      </c>
      <c r="AN196" s="59">
        <f ca="1">AVERAGE(OFFSET($AM$3,0,0,'Données projet'!$E$10+1,1))-AVERAGE(OFFSET($H$3,0,0,'Données projet'!$E$10+1,1))</f>
        <v>537.67467885131316</v>
      </c>
      <c r="AO196" s="59">
        <f t="shared" si="144"/>
        <v>286.6246792875379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4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5.1159076974727213E-13</v>
      </c>
      <c r="BE196" s="14">
        <f>BD196*VLOOKUP('Données projet'!$B$11,Paramètres!$A$1:$I$89,3,0)*VLOOKUP('Données projet'!$B$11,Paramètres!$A$1:$I$89,5,0)</f>
        <v>5.3471467253984886E-13</v>
      </c>
      <c r="BF196" s="14">
        <f t="shared" si="167"/>
        <v>6.6087717628803869E-12</v>
      </c>
      <c r="BG196" s="22">
        <f t="shared" si="168"/>
        <v>1.244157220835691E-11</v>
      </c>
      <c r="BH196" s="59">
        <f t="shared" ref="BH196:BH203" si="194">BG196+(AY196+AZ196)*44/12</f>
        <v>291.9566485790549</v>
      </c>
      <c r="BI196" s="59">
        <f ca="1">AVERAGE(OFFSET($BH$3,0,0,'Données projet'!$E$11+1,1))-AVERAGE(OFFSET($H$3,0,0,'Données projet'!$E$11+1,1))</f>
        <v>612.31844548481115</v>
      </c>
      <c r="BJ196" s="59">
        <f t="shared" si="146"/>
        <v>386.56924356342199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0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0</v>
      </c>
      <c r="BT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-4.5474735088646412E-13</v>
      </c>
      <c r="BZ196" s="14">
        <f>BY196*VLOOKUP('Données projet'!$B$12,Paramètres!$A$1:$I$89,3,0)*VLOOKUP('Données projet'!$B$12,Paramètres!$A$1:$I$89,5,0)</f>
        <v>-4.8949004849418999E-13</v>
      </c>
      <c r="CA196" s="14" t="e">
        <f t="shared" si="170"/>
        <v>#NUM!</v>
      </c>
      <c r="CB196" s="22" t="e">
        <f t="shared" si="171"/>
        <v>#NUM!</v>
      </c>
      <c r="CC196" s="59" t="e">
        <f t="shared" ref="CC196:CC203" si="195">CB196+(BT196+BU196)*44/12</f>
        <v>#NUM!</v>
      </c>
      <c r="CD196" s="59">
        <f ca="1">AVERAGE(OFFSET($CC$3,0,0,'Données projet'!$E$12+1,1))-AVERAGE(OFFSET($H$3,0,0,'Données projet'!$E$12+1,1))</f>
        <v>519.42142379895688</v>
      </c>
      <c r="CE196" s="59">
        <f t="shared" si="148"/>
        <v>275.7070979241023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-2.8421709430404007E-13</v>
      </c>
      <c r="CU196" s="18">
        <f>CT196*VLOOKUP('Données projet'!$B$13,Paramètres!$A$1:$I$89,3,0)*VLOOKUP('Données projet'!$B$13,Paramètres!$A$1:$I$89,5,0)</f>
        <v>-1.69961822393816E-13</v>
      </c>
      <c r="CV196" s="14" t="e">
        <f t="shared" si="173"/>
        <v>#NUM!</v>
      </c>
      <c r="CW196" s="22" t="e">
        <f t="shared" si="174"/>
        <v>#NUM!</v>
      </c>
      <c r="CX196" s="59" t="e">
        <f t="shared" ref="CX196:CX203" si="196">CW196+(CO196+CP196)*44/12</f>
        <v>#NUM!</v>
      </c>
      <c r="CY196" s="59">
        <f ca="1">AVERAGE(OFFSET($CX$3,0,0,'Données projet'!$E$13+1,1))-AVERAGE(OFFSET($H$3,0,0,'Données projet'!$E$13+1,1))</f>
        <v>267.32460497279214</v>
      </c>
      <c r="CZ196" s="59">
        <f t="shared" si="150"/>
        <v>278.51995033460219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0.39666219450525519</v>
      </c>
      <c r="DG196" s="23">
        <f>EXP(-LN(2)/25)*DG195+(1-EXP(-LN(2)/25))/(LN(2)/25)*Calculateur!DB196*Calculateur!DD196*VLOOKUP('Données projet'!$B$13,Paramètres!$A$1:$I$89,3,0)*0.475*44/12</f>
        <v>0.17909421191576452</v>
      </c>
      <c r="DH196" s="23">
        <f>EXP(-LN(2)/2)*DH195+(1-EXP(-LN(2)/2))/(LN(2)/2)*DB196*DE196*VLOOKUP('Données projet'!$B$13,Paramètres!$A$1:$I$89,3,0)*0.475*44/12</f>
        <v>1.8541374932126477E-24</v>
      </c>
      <c r="DI196" s="24">
        <f t="shared" si="175"/>
        <v>0.57575640642101966</v>
      </c>
      <c r="DJ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-1.7053025658242404E-13</v>
      </c>
      <c r="DP196" s="18">
        <f>DO196*VLOOKUP('Données projet'!$B$14,Paramètres!$A$1:$I$89,3,0)*VLOOKUP('Données projet'!$B$14,Paramètres!$A$1:$I$89,5,0)</f>
        <v>-1.4897523215040567E-13</v>
      </c>
      <c r="DQ196" s="14" t="e">
        <f t="shared" si="176"/>
        <v>#NUM!</v>
      </c>
      <c r="DR196" s="22" t="e">
        <f t="shared" si="177"/>
        <v>#NUM!</v>
      </c>
      <c r="DS196" s="59" t="e">
        <f t="shared" ref="DS196:DS203" si="197">DR196+(DJ196+DK196)*44/12</f>
        <v>#NUM!</v>
      </c>
      <c r="DT196" s="59">
        <f ca="1">AVERAGE(OFFSET($DS$3,0,0,'Données projet'!$E$14+1,1))-AVERAGE(OFFSET($H$3,0,0,'Données projet'!$E$14+1,1))</f>
        <v>350.10291030592276</v>
      </c>
      <c r="DU196" s="59">
        <f t="shared" si="152"/>
        <v>379.66960949480392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0</v>
      </c>
      <c r="EK196" s="18">
        <f>EJ196*VLOOKUP('Données projet'!$B$15,Paramètres!$A$1:$I$89,3,0)*VLOOKUP('Données projet'!$B$15,Paramètres!$A$1:$I$89,5,0)</f>
        <v>0</v>
      </c>
      <c r="EL196" s="14" t="e">
        <f t="shared" si="179"/>
        <v>#NUM!</v>
      </c>
      <c r="EM196" s="22" t="e">
        <f t="shared" si="180"/>
        <v>#NUM!</v>
      </c>
      <c r="EN196" s="59" t="e">
        <f t="shared" ref="EN196:EN203" si="198">EM196+(EE196+EF196)*44/12</f>
        <v>#NUM!</v>
      </c>
      <c r="EO196" s="59">
        <f ca="1">AVERAGE(OFFSET($EN$3,0,0,'Données projet'!$E$15+1,1))-AVERAGE(OFFSET($H$3,0,0,'Données projet'!$E$15+1,1))</f>
        <v>319.51502927075376</v>
      </c>
      <c r="EP196" s="59">
        <f t="shared" si="154"/>
        <v>433.77429725729928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-5.6843418860808015E-14</v>
      </c>
      <c r="FF196" s="18">
        <f>FE196*VLOOKUP('Données projet'!$B$16,Paramètres!$A$1:$I$89,3,0)*VLOOKUP('Données projet'!$B$16,Paramètres!$A$1:$I$89,5,0)</f>
        <v>-5.4092197387944907E-14</v>
      </c>
      <c r="FG196" s="14" t="e">
        <f t="shared" si="182"/>
        <v>#NUM!</v>
      </c>
      <c r="FH196" s="22" t="e">
        <f t="shared" si="183"/>
        <v>#NUM!</v>
      </c>
      <c r="FI196" s="59" t="e">
        <f t="shared" ref="FI196:FI203" si="199">FH196+(EZ196+FA196)*44/12</f>
        <v>#NUM!</v>
      </c>
      <c r="FJ196" s="59">
        <f ca="1">AVERAGE(OFFSET($FI$3,0,0,'Données projet'!$E$16+1,1))-AVERAGE(OFFSET($H$3,0,0,'Données projet'!$E$16+1,1))</f>
        <v>396.3085896953769</v>
      </c>
      <c r="FK196" s="59">
        <f t="shared" si="156"/>
        <v>319.05961996522967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2.2737367544323206E-13</v>
      </c>
      <c r="GA196" s="18">
        <f>FZ196*VLOOKUP('Données projet'!$B$17,Paramètres!$A$1:$I$89,3,0)*VLOOKUP('Données projet'!$B$17,Paramètres!$A$1:$I$89,5,0)</f>
        <v>1.5252226148732008E-13</v>
      </c>
      <c r="GB196" s="14">
        <f t="shared" si="185"/>
        <v>2.1814502464536512E-12</v>
      </c>
      <c r="GC196" s="22">
        <f t="shared" si="186"/>
        <v>4.0650021179971913E-12</v>
      </c>
      <c r="GD196" s="59">
        <f t="shared" ref="GD196:GD203" si="200">GC196+(FU196+FV196)*44/12</f>
        <v>291.95664857904654</v>
      </c>
      <c r="GE196" s="59">
        <f ca="1">AVERAGE(OFFSET($GD$3,0,0,'Données projet'!$E$17+1,1))-AVERAGE(OFFSET($H$3,0,0,'Données projet'!$E$17+1,1))</f>
        <v>357.2695384221413</v>
      </c>
      <c r="GF196" s="59">
        <f t="shared" si="158"/>
        <v>296.23918885315254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0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0</v>
      </c>
      <c r="GP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69.624540521557023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1.1368683772161603E-13</v>
      </c>
      <c r="GV196" s="18">
        <f>GU196*VLOOKUP('Données projet'!$B$18,Paramètres!$A$1:$I$89,3,0)*VLOOKUP('Données projet'!$B$18,Paramètres!$A$1:$I$89,5,0)</f>
        <v>9.2222762759774927E-14</v>
      </c>
      <c r="GW196" s="14">
        <f t="shared" si="188"/>
        <v>1.3985662224947967E-12</v>
      </c>
      <c r="GX196" s="22">
        <f t="shared" si="189"/>
        <v>2.5964574826517121E-12</v>
      </c>
      <c r="GY196" s="59">
        <f t="shared" ref="GY196:GY203" si="201">GX196+(GP196+GQ196)*44/12</f>
        <v>291.95664857904507</v>
      </c>
      <c r="GZ196" s="59">
        <f ca="1">AVERAGE(OFFSET($GY$3,0,0,'Données projet'!$E$18+1,1))-AVERAGE(OFFSET($H$3,0,0,'Données projet'!$E$18+1,1))</f>
        <v>339.25326110952267</v>
      </c>
      <c r="HA196" s="59">
        <f t="shared" si="160"/>
        <v>286.69182905555692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2">
        <f>'Scénario référence'!$B$16*5+'Scénario référence'!$B$17*0+'Scénario référence'!$B$18*5</f>
        <v>2.2000000000000002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8.0666666666666682</v>
      </c>
      <c r="H197" s="65">
        <f t="shared" si="192"/>
        <v>224.4</v>
      </c>
      <c r="I197" s="69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1.0231815394945443E-12</v>
      </c>
      <c r="O197" s="14">
        <f>N197*VLOOKUP('Données projet'!$B$9,Paramètres!$A$1:$I$89,3,0)*VLOOKUP('Données projet'!$B$9,Paramètres!$A$1:$I$89,5,0)</f>
        <v>1.037506081047468E-12</v>
      </c>
      <c r="P197" s="14">
        <f t="shared" ref="P197:P203" si="203">EXP(-1.0587+0.8836*LN(O197)+0.284)</f>
        <v>1.1870838703405429E-11</v>
      </c>
      <c r="Q197" s="22">
        <f t="shared" si="162"/>
        <v>2.2482033832922128E-11</v>
      </c>
      <c r="R197" s="59">
        <f t="shared" si="191"/>
        <v>291.98053098174586</v>
      </c>
      <c r="S197" s="59">
        <f ca="1">AVERAGE(OFFSET($R$3,0,0,'Données projet'!$E$9+1,1))-AVERAGE(OFFSET($H$3,0,0,'Données projet'!$E$9+1,1))</f>
        <v>595.03194537376203</v>
      </c>
      <c r="T197" s="59">
        <f t="shared" ref="T197:T203" si="204">$T$3</f>
        <v>315.02619963200516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1.0231815394945443E-12</v>
      </c>
      <c r="AJ197" s="14">
        <f>AI197*VLOOKUP('Données projet'!$B$10,Paramètres!$A$1:$I$89,3,0)*VLOOKUP('Données projet'!$B$10,Paramètres!$A$1:$I$89,5,0)</f>
        <v>9.2577465693466368E-13</v>
      </c>
      <c r="AK197" s="14">
        <f t="shared" si="164"/>
        <v>1.0733865205587901E-11</v>
      </c>
      <c r="AL197" s="22">
        <f t="shared" si="165"/>
        <v>2.030720609389346E-11</v>
      </c>
      <c r="AM197" s="59">
        <f t="shared" si="193"/>
        <v>291.98053098174364</v>
      </c>
      <c r="AN197" s="59">
        <f ca="1">AVERAGE(OFFSET($AM$3,0,0,'Données projet'!$E$10+1,1))-AVERAGE(OFFSET($H$3,0,0,'Données projet'!$E$10+1,1))</f>
        <v>537.67467885131316</v>
      </c>
      <c r="AO197" s="59">
        <f t="shared" ref="AO197:AO203" si="205">$AO$3</f>
        <v>286.6246792875379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4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5.1159076974727213E-13</v>
      </c>
      <c r="BE197" s="14">
        <f>BD197*VLOOKUP('Données projet'!$B$11,Paramètres!$A$1:$I$89,3,0)*VLOOKUP('Données projet'!$B$11,Paramètres!$A$1:$I$89,5,0)</f>
        <v>5.3471467253984886E-13</v>
      </c>
      <c r="BF197" s="14">
        <f t="shared" si="167"/>
        <v>6.6087717628803869E-12</v>
      </c>
      <c r="BG197" s="22">
        <f t="shared" si="168"/>
        <v>1.244157220835691E-11</v>
      </c>
      <c r="BH197" s="59">
        <f t="shared" si="194"/>
        <v>291.9805309817358</v>
      </c>
      <c r="BI197" s="59">
        <f ca="1">AVERAGE(OFFSET($BH$3,0,0,'Données projet'!$E$11+1,1))-AVERAGE(OFFSET($H$3,0,0,'Données projet'!$E$11+1,1))</f>
        <v>612.31844548481115</v>
      </c>
      <c r="BJ197" s="59">
        <f t="shared" ref="BJ197:BJ203" si="206">$BJ$3</f>
        <v>386.56924356342199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0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0</v>
      </c>
      <c r="BT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-4.5474735088646412E-13</v>
      </c>
      <c r="BZ197" s="14">
        <f>BY197*VLOOKUP('Données projet'!$B$12,Paramètres!$A$1:$I$89,3,0)*VLOOKUP('Données projet'!$B$12,Paramètres!$A$1:$I$89,5,0)</f>
        <v>-4.8949004849418999E-13</v>
      </c>
      <c r="CA197" s="14" t="e">
        <f t="shared" si="170"/>
        <v>#NUM!</v>
      </c>
      <c r="CB197" s="22" t="e">
        <f t="shared" si="171"/>
        <v>#NUM!</v>
      </c>
      <c r="CC197" s="59" t="e">
        <f t="shared" si="195"/>
        <v>#NUM!</v>
      </c>
      <c r="CD197" s="59">
        <f ca="1">AVERAGE(OFFSET($CC$3,0,0,'Données projet'!$E$12+1,1))-AVERAGE(OFFSET($H$3,0,0,'Données projet'!$E$12+1,1))</f>
        <v>519.42142379895688</v>
      </c>
      <c r="CE197" s="59">
        <f t="shared" ref="CE197:CE203" si="207">$CE$3</f>
        <v>275.7070979241023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-2.8421709430404007E-13</v>
      </c>
      <c r="CU197" s="18">
        <f>CT197*VLOOKUP('Données projet'!$B$13,Paramètres!$A$1:$I$89,3,0)*VLOOKUP('Données projet'!$B$13,Paramètres!$A$1:$I$89,5,0)</f>
        <v>-1.69961822393816E-13</v>
      </c>
      <c r="CV197" s="14" t="e">
        <f t="shared" si="173"/>
        <v>#NUM!</v>
      </c>
      <c r="CW197" s="22" t="e">
        <f t="shared" si="174"/>
        <v>#NUM!</v>
      </c>
      <c r="CX197" s="59" t="e">
        <f t="shared" si="196"/>
        <v>#NUM!</v>
      </c>
      <c r="CY197" s="59">
        <f ca="1">AVERAGE(OFFSET($CX$3,0,0,'Données projet'!$E$13+1,1))-AVERAGE(OFFSET($H$3,0,0,'Données projet'!$E$13+1,1))</f>
        <v>267.32460497279214</v>
      </c>
      <c r="CZ197" s="59">
        <f t="shared" ref="CZ197:CZ203" si="208">$CZ$3</f>
        <v>278.51995033460219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0.38888389081105618</v>
      </c>
      <c r="DG197" s="23">
        <f>EXP(-LN(2)/25)*DG196+(1-EXP(-LN(2)/25))/(LN(2)/25)*Calculateur!DB197*Calculateur!DD197*VLOOKUP('Données projet'!$B$13,Paramètres!$A$1:$I$89,3,0)*0.475*44/12</f>
        <v>0.17419687127277267</v>
      </c>
      <c r="DH197" s="23">
        <f>EXP(-LN(2)/2)*DH196+(1-EXP(-LN(2)/2))/(LN(2)/2)*DB197*DE197*VLOOKUP('Données projet'!$B$13,Paramètres!$A$1:$I$89,3,0)*0.475*44/12</f>
        <v>1.3110731947028895E-24</v>
      </c>
      <c r="DI197" s="24">
        <f t="shared" si="175"/>
        <v>0.56308076208382885</v>
      </c>
      <c r="DJ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-1.7053025658242404E-13</v>
      </c>
      <c r="DP197" s="18">
        <f>DO197*VLOOKUP('Données projet'!$B$14,Paramètres!$A$1:$I$89,3,0)*VLOOKUP('Données projet'!$B$14,Paramètres!$A$1:$I$89,5,0)</f>
        <v>-1.4897523215040567E-13</v>
      </c>
      <c r="DQ197" s="14" t="e">
        <f t="shared" si="176"/>
        <v>#NUM!</v>
      </c>
      <c r="DR197" s="22" t="e">
        <f t="shared" si="177"/>
        <v>#NUM!</v>
      </c>
      <c r="DS197" s="59" t="e">
        <f t="shared" si="197"/>
        <v>#NUM!</v>
      </c>
      <c r="DT197" s="59">
        <f ca="1">AVERAGE(OFFSET($DS$3,0,0,'Données projet'!$E$14+1,1))-AVERAGE(OFFSET($H$3,0,0,'Données projet'!$E$14+1,1))</f>
        <v>350.10291030592276</v>
      </c>
      <c r="DU197" s="59">
        <f t="shared" ref="DU197:DU203" si="209">$DU$3</f>
        <v>379.66960949480392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0</v>
      </c>
      <c r="EK197" s="18">
        <f>EJ197*VLOOKUP('Données projet'!$B$15,Paramètres!$A$1:$I$89,3,0)*VLOOKUP('Données projet'!$B$15,Paramètres!$A$1:$I$89,5,0)</f>
        <v>0</v>
      </c>
      <c r="EL197" s="14" t="e">
        <f t="shared" si="179"/>
        <v>#NUM!</v>
      </c>
      <c r="EM197" s="22" t="e">
        <f t="shared" si="180"/>
        <v>#NUM!</v>
      </c>
      <c r="EN197" s="59" t="e">
        <f t="shared" si="198"/>
        <v>#NUM!</v>
      </c>
      <c r="EO197" s="59">
        <f ca="1">AVERAGE(OFFSET($EN$3,0,0,'Données projet'!$E$15+1,1))-AVERAGE(OFFSET($H$3,0,0,'Données projet'!$E$15+1,1))</f>
        <v>319.51502927075376</v>
      </c>
      <c r="EP197" s="59">
        <f t="shared" ref="EP197:EP203" si="210">$EP$3</f>
        <v>433.77429725729928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-5.6843418860808015E-14</v>
      </c>
      <c r="FF197" s="18">
        <f>FE197*VLOOKUP('Données projet'!$B$16,Paramètres!$A$1:$I$89,3,0)*VLOOKUP('Données projet'!$B$16,Paramètres!$A$1:$I$89,5,0)</f>
        <v>-5.4092197387944907E-14</v>
      </c>
      <c r="FG197" s="14" t="e">
        <f t="shared" si="182"/>
        <v>#NUM!</v>
      </c>
      <c r="FH197" s="22" t="e">
        <f t="shared" si="183"/>
        <v>#NUM!</v>
      </c>
      <c r="FI197" s="59" t="e">
        <f t="shared" si="199"/>
        <v>#NUM!</v>
      </c>
      <c r="FJ197" s="59">
        <f ca="1">AVERAGE(OFFSET($FI$3,0,0,'Données projet'!$E$16+1,1))-AVERAGE(OFFSET($H$3,0,0,'Données projet'!$E$16+1,1))</f>
        <v>396.3085896953769</v>
      </c>
      <c r="FK197" s="59">
        <f t="shared" ref="FK197:FK203" si="211">$FK$3</f>
        <v>319.05961996522967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2.2737367544323206E-13</v>
      </c>
      <c r="GA197" s="18">
        <f>FZ197*VLOOKUP('Données projet'!$B$17,Paramètres!$A$1:$I$89,3,0)*VLOOKUP('Données projet'!$B$17,Paramètres!$A$1:$I$89,5,0)</f>
        <v>1.5252226148732008E-13</v>
      </c>
      <c r="GB197" s="14">
        <f t="shared" si="185"/>
        <v>2.1814502464536512E-12</v>
      </c>
      <c r="GC197" s="22">
        <f t="shared" si="186"/>
        <v>4.0650021179971913E-12</v>
      </c>
      <c r="GD197" s="59">
        <f t="shared" si="200"/>
        <v>291.98053098172744</v>
      </c>
      <c r="GE197" s="59">
        <f ca="1">AVERAGE(OFFSET($GD$3,0,0,'Données projet'!$E$17+1,1))-AVERAGE(OFFSET($H$3,0,0,'Données projet'!$E$17+1,1))</f>
        <v>357.2695384221413</v>
      </c>
      <c r="GF197" s="59">
        <f t="shared" ref="GF197:GF203" si="212">$GF$3</f>
        <v>296.23918885315254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0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0</v>
      </c>
      <c r="GP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69.631053904106366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1.1368683772161603E-13</v>
      </c>
      <c r="GV197" s="18">
        <f>GU197*VLOOKUP('Données projet'!$B$18,Paramètres!$A$1:$I$89,3,0)*VLOOKUP('Données projet'!$B$18,Paramètres!$A$1:$I$89,5,0)</f>
        <v>9.2222762759774927E-14</v>
      </c>
      <c r="GW197" s="14">
        <f t="shared" si="188"/>
        <v>1.3985662224947967E-12</v>
      </c>
      <c r="GX197" s="22">
        <f t="shared" si="189"/>
        <v>2.5964574826517121E-12</v>
      </c>
      <c r="GY197" s="59">
        <f t="shared" si="201"/>
        <v>291.98053098172596</v>
      </c>
      <c r="GZ197" s="59">
        <f ca="1">AVERAGE(OFFSET($GY$3,0,0,'Données projet'!$E$18+1,1))-AVERAGE(OFFSET($H$3,0,0,'Données projet'!$E$18+1,1))</f>
        <v>339.25326110952267</v>
      </c>
      <c r="HA197" s="59">
        <f t="shared" ref="HA197:HA203" si="213">$HA$3</f>
        <v>286.69182905555692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2">
        <f>'Scénario référence'!$B$16*5+'Scénario référence'!$B$17*0+'Scénario référence'!$B$18*5</f>
        <v>2.2000000000000002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8.0666666666666682</v>
      </c>
      <c r="H198" s="65">
        <f t="shared" si="192"/>
        <v>224.4</v>
      </c>
      <c r="I198" s="69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1.0231815394945443E-12</v>
      </c>
      <c r="O198" s="14">
        <f>N198*VLOOKUP('Données projet'!$B$9,Paramètres!$A$1:$I$89,3,0)*VLOOKUP('Données projet'!$B$9,Paramètres!$A$1:$I$89,5,0)</f>
        <v>1.037506081047468E-12</v>
      </c>
      <c r="P198" s="14">
        <f t="shared" si="203"/>
        <v>1.1870838703405429E-11</v>
      </c>
      <c r="Q198" s="22">
        <f t="shared" si="162"/>
        <v>2.2482033832922128E-11</v>
      </c>
      <c r="R198" s="59">
        <f t="shared" si="191"/>
        <v>292.00399907813329</v>
      </c>
      <c r="S198" s="59">
        <f ca="1">AVERAGE(OFFSET($R$3,0,0,'Données projet'!$E$9+1,1))-AVERAGE(OFFSET($H$3,0,0,'Données projet'!$E$9+1,1))</f>
        <v>595.03194537376203</v>
      </c>
      <c r="T198" s="59">
        <f t="shared" si="204"/>
        <v>315.02619963200516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1.0231815394945443E-12</v>
      </c>
      <c r="AJ198" s="14">
        <f>AI198*VLOOKUP('Données projet'!$B$10,Paramètres!$A$1:$I$89,3,0)*VLOOKUP('Données projet'!$B$10,Paramètres!$A$1:$I$89,5,0)</f>
        <v>9.2577465693466368E-13</v>
      </c>
      <c r="AK198" s="14">
        <f t="shared" si="164"/>
        <v>1.0733865205587901E-11</v>
      </c>
      <c r="AL198" s="22">
        <f t="shared" si="165"/>
        <v>2.030720609389346E-11</v>
      </c>
      <c r="AM198" s="59">
        <f t="shared" si="193"/>
        <v>292.00399907813107</v>
      </c>
      <c r="AN198" s="59">
        <f ca="1">AVERAGE(OFFSET($AM$3,0,0,'Données projet'!$E$10+1,1))-AVERAGE(OFFSET($H$3,0,0,'Données projet'!$E$10+1,1))</f>
        <v>537.67467885131316</v>
      </c>
      <c r="AO198" s="59">
        <f t="shared" si="205"/>
        <v>286.6246792875379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4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5.1159076974727213E-13</v>
      </c>
      <c r="BE198" s="14">
        <f>BD198*VLOOKUP('Données projet'!$B$11,Paramètres!$A$1:$I$89,3,0)*VLOOKUP('Données projet'!$B$11,Paramètres!$A$1:$I$89,5,0)</f>
        <v>5.3471467253984886E-13</v>
      </c>
      <c r="BF198" s="14">
        <f t="shared" si="167"/>
        <v>6.6087717628803869E-12</v>
      </c>
      <c r="BG198" s="22">
        <f t="shared" si="168"/>
        <v>1.244157220835691E-11</v>
      </c>
      <c r="BH198" s="59">
        <f t="shared" si="194"/>
        <v>292.00399907812323</v>
      </c>
      <c r="BI198" s="59">
        <f ca="1">AVERAGE(OFFSET($BH$3,0,0,'Données projet'!$E$11+1,1))-AVERAGE(OFFSET($H$3,0,0,'Données projet'!$E$11+1,1))</f>
        <v>612.31844548481115</v>
      </c>
      <c r="BJ198" s="59">
        <f t="shared" si="206"/>
        <v>386.56924356342199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0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0</v>
      </c>
      <c r="BT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-4.5474735088646412E-13</v>
      </c>
      <c r="BZ198" s="14">
        <f>BY198*VLOOKUP('Données projet'!$B$12,Paramètres!$A$1:$I$89,3,0)*VLOOKUP('Données projet'!$B$12,Paramètres!$A$1:$I$89,5,0)</f>
        <v>-4.8949004849418999E-13</v>
      </c>
      <c r="CA198" s="14" t="e">
        <f t="shared" si="170"/>
        <v>#NUM!</v>
      </c>
      <c r="CB198" s="22" t="e">
        <f t="shared" si="171"/>
        <v>#NUM!</v>
      </c>
      <c r="CC198" s="59" t="e">
        <f t="shared" si="195"/>
        <v>#NUM!</v>
      </c>
      <c r="CD198" s="59">
        <f ca="1">AVERAGE(OFFSET($CC$3,0,0,'Données projet'!$E$12+1,1))-AVERAGE(OFFSET($H$3,0,0,'Données projet'!$E$12+1,1))</f>
        <v>519.42142379895688</v>
      </c>
      <c r="CE198" s="59">
        <f t="shared" si="207"/>
        <v>275.7070979241023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-2.8421709430404007E-13</v>
      </c>
      <c r="CU198" s="18">
        <f>CT198*VLOOKUP('Données projet'!$B$13,Paramètres!$A$1:$I$89,3,0)*VLOOKUP('Données projet'!$B$13,Paramètres!$A$1:$I$89,5,0)</f>
        <v>-1.69961822393816E-13</v>
      </c>
      <c r="CV198" s="14" t="e">
        <f t="shared" si="173"/>
        <v>#NUM!</v>
      </c>
      <c r="CW198" s="22" t="e">
        <f t="shared" si="174"/>
        <v>#NUM!</v>
      </c>
      <c r="CX198" s="59" t="e">
        <f t="shared" si="196"/>
        <v>#NUM!</v>
      </c>
      <c r="CY198" s="59">
        <f ca="1">AVERAGE(OFFSET($CX$3,0,0,'Données projet'!$E$13+1,1))-AVERAGE(OFFSET($H$3,0,0,'Données projet'!$E$13+1,1))</f>
        <v>267.32460497279214</v>
      </c>
      <c r="CZ198" s="59">
        <f t="shared" si="208"/>
        <v>278.51995033460219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0.3812581149080036</v>
      </c>
      <c r="DG198" s="23">
        <f>EXP(-LN(2)/25)*DG197+(1-EXP(-LN(2)/25))/(LN(2)/25)*Calculateur!DB198*Calculateur!DD198*VLOOKUP('Données projet'!$B$13,Paramètres!$A$1:$I$89,3,0)*0.475*44/12</f>
        <v>0.16943344866720336</v>
      </c>
      <c r="DH198" s="23">
        <f>EXP(-LN(2)/2)*DH197+(1-EXP(-LN(2)/2))/(LN(2)/2)*DB198*DE198*VLOOKUP('Données projet'!$B$13,Paramètres!$A$1:$I$89,3,0)*0.475*44/12</f>
        <v>9.2706874660632387E-25</v>
      </c>
      <c r="DI198" s="24">
        <f t="shared" si="175"/>
        <v>0.55069156357520699</v>
      </c>
      <c r="DJ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-1.7053025658242404E-13</v>
      </c>
      <c r="DP198" s="18">
        <f>DO198*VLOOKUP('Données projet'!$B$14,Paramètres!$A$1:$I$89,3,0)*VLOOKUP('Données projet'!$B$14,Paramètres!$A$1:$I$89,5,0)</f>
        <v>-1.4897523215040567E-13</v>
      </c>
      <c r="DQ198" s="14" t="e">
        <f t="shared" si="176"/>
        <v>#NUM!</v>
      </c>
      <c r="DR198" s="22" t="e">
        <f t="shared" si="177"/>
        <v>#NUM!</v>
      </c>
      <c r="DS198" s="59" t="e">
        <f t="shared" si="197"/>
        <v>#NUM!</v>
      </c>
      <c r="DT198" s="59">
        <f ca="1">AVERAGE(OFFSET($DS$3,0,0,'Données projet'!$E$14+1,1))-AVERAGE(OFFSET($H$3,0,0,'Données projet'!$E$14+1,1))</f>
        <v>350.10291030592276</v>
      </c>
      <c r="DU198" s="59">
        <f t="shared" si="209"/>
        <v>379.66960949480392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0</v>
      </c>
      <c r="EK198" s="18">
        <f>EJ198*VLOOKUP('Données projet'!$B$15,Paramètres!$A$1:$I$89,3,0)*VLOOKUP('Données projet'!$B$15,Paramètres!$A$1:$I$89,5,0)</f>
        <v>0</v>
      </c>
      <c r="EL198" s="14" t="e">
        <f t="shared" si="179"/>
        <v>#NUM!</v>
      </c>
      <c r="EM198" s="22" t="e">
        <f t="shared" si="180"/>
        <v>#NUM!</v>
      </c>
      <c r="EN198" s="59" t="e">
        <f t="shared" si="198"/>
        <v>#NUM!</v>
      </c>
      <c r="EO198" s="59">
        <f ca="1">AVERAGE(OFFSET($EN$3,0,0,'Données projet'!$E$15+1,1))-AVERAGE(OFFSET($H$3,0,0,'Données projet'!$E$15+1,1))</f>
        <v>319.51502927075376</v>
      </c>
      <c r="EP198" s="59">
        <f t="shared" si="210"/>
        <v>433.77429725729928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-5.6843418860808015E-14</v>
      </c>
      <c r="FF198" s="18">
        <f>FE198*VLOOKUP('Données projet'!$B$16,Paramètres!$A$1:$I$89,3,0)*VLOOKUP('Données projet'!$B$16,Paramètres!$A$1:$I$89,5,0)</f>
        <v>-5.4092197387944907E-14</v>
      </c>
      <c r="FG198" s="14" t="e">
        <f t="shared" si="182"/>
        <v>#NUM!</v>
      </c>
      <c r="FH198" s="22" t="e">
        <f t="shared" si="183"/>
        <v>#NUM!</v>
      </c>
      <c r="FI198" s="59" t="e">
        <f t="shared" si="199"/>
        <v>#NUM!</v>
      </c>
      <c r="FJ198" s="59">
        <f ca="1">AVERAGE(OFFSET($FI$3,0,0,'Données projet'!$E$16+1,1))-AVERAGE(OFFSET($H$3,0,0,'Données projet'!$E$16+1,1))</f>
        <v>396.3085896953769</v>
      </c>
      <c r="FK198" s="59">
        <f t="shared" si="211"/>
        <v>319.05961996522967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2.2737367544323206E-13</v>
      </c>
      <c r="GA198" s="18">
        <f>FZ198*VLOOKUP('Données projet'!$B$17,Paramètres!$A$1:$I$89,3,0)*VLOOKUP('Données projet'!$B$17,Paramètres!$A$1:$I$89,5,0)</f>
        <v>1.5252226148732008E-13</v>
      </c>
      <c r="GB198" s="14">
        <f t="shared" si="185"/>
        <v>2.1814502464536512E-12</v>
      </c>
      <c r="GC198" s="22">
        <f t="shared" si="186"/>
        <v>4.0650021179971913E-12</v>
      </c>
      <c r="GD198" s="59">
        <f t="shared" si="200"/>
        <v>292.00399907811487</v>
      </c>
      <c r="GE198" s="59">
        <f ca="1">AVERAGE(OFFSET($GD$3,0,0,'Données projet'!$E$17+1,1))-AVERAGE(OFFSET($H$3,0,0,'Données projet'!$E$17+1,1))</f>
        <v>357.2695384221413</v>
      </c>
      <c r="GF198" s="59">
        <f t="shared" si="212"/>
        <v>296.23918885315254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0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0</v>
      </c>
      <c r="GP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69.637454294030221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1.1368683772161603E-13</v>
      </c>
      <c r="GV198" s="18">
        <f>GU198*VLOOKUP('Données projet'!$B$18,Paramètres!$A$1:$I$89,3,0)*VLOOKUP('Données projet'!$B$18,Paramètres!$A$1:$I$89,5,0)</f>
        <v>9.2222762759774927E-14</v>
      </c>
      <c r="GW198" s="14">
        <f t="shared" si="188"/>
        <v>1.3985662224947967E-12</v>
      </c>
      <c r="GX198" s="22">
        <f t="shared" si="189"/>
        <v>2.5964574826517121E-12</v>
      </c>
      <c r="GY198" s="59">
        <f t="shared" si="201"/>
        <v>292.0039990781134</v>
      </c>
      <c r="GZ198" s="59">
        <f ca="1">AVERAGE(OFFSET($GY$3,0,0,'Données projet'!$E$18+1,1))-AVERAGE(OFFSET($H$3,0,0,'Données projet'!$E$18+1,1))</f>
        <v>339.25326110952267</v>
      </c>
      <c r="HA198" s="59">
        <f t="shared" si="213"/>
        <v>286.69182905555692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2">
        <f>'Scénario référence'!$B$16*5+'Scénario référence'!$B$17*0+'Scénario référence'!$B$18*5</f>
        <v>2.2000000000000002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8.0666666666666682</v>
      </c>
      <c r="H199" s="65">
        <f t="shared" si="192"/>
        <v>224.4</v>
      </c>
      <c r="I199" s="69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1.0231815394945443E-12</v>
      </c>
      <c r="O199" s="14">
        <f>N199*VLOOKUP('Données projet'!$B$9,Paramètres!$A$1:$I$89,3,0)*VLOOKUP('Données projet'!$B$9,Paramètres!$A$1:$I$89,5,0)</f>
        <v>1.037506081047468E-12</v>
      </c>
      <c r="P199" s="14">
        <f t="shared" si="203"/>
        <v>1.1870838703405429E-11</v>
      </c>
      <c r="Q199" s="22">
        <f t="shared" si="162"/>
        <v>2.2482033832922128E-11</v>
      </c>
      <c r="R199" s="59">
        <f t="shared" si="191"/>
        <v>292.02706005551528</v>
      </c>
      <c r="S199" s="59">
        <f ca="1">AVERAGE(OFFSET($R$3,0,0,'Données projet'!$E$9+1,1))-AVERAGE(OFFSET($H$3,0,0,'Données projet'!$E$9+1,1))</f>
        <v>595.03194537376203</v>
      </c>
      <c r="T199" s="59">
        <f t="shared" si="204"/>
        <v>315.02619963200516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1.0231815394945443E-12</v>
      </c>
      <c r="AJ199" s="14">
        <f>AI199*VLOOKUP('Données projet'!$B$10,Paramètres!$A$1:$I$89,3,0)*VLOOKUP('Données projet'!$B$10,Paramètres!$A$1:$I$89,5,0)</f>
        <v>9.2577465693466368E-13</v>
      </c>
      <c r="AK199" s="14">
        <f t="shared" si="164"/>
        <v>1.0733865205587901E-11</v>
      </c>
      <c r="AL199" s="22">
        <f t="shared" si="165"/>
        <v>2.030720609389346E-11</v>
      </c>
      <c r="AM199" s="59">
        <f t="shared" si="193"/>
        <v>292.02706005551306</v>
      </c>
      <c r="AN199" s="59">
        <f ca="1">AVERAGE(OFFSET($AM$3,0,0,'Données projet'!$E$10+1,1))-AVERAGE(OFFSET($H$3,0,0,'Données projet'!$E$10+1,1))</f>
        <v>537.67467885131316</v>
      </c>
      <c r="AO199" s="59">
        <f t="shared" si="205"/>
        <v>286.6246792875379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4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5.1159076974727213E-13</v>
      </c>
      <c r="BE199" s="14">
        <f>BD199*VLOOKUP('Données projet'!$B$11,Paramètres!$A$1:$I$89,3,0)*VLOOKUP('Données projet'!$B$11,Paramètres!$A$1:$I$89,5,0)</f>
        <v>5.3471467253984886E-13</v>
      </c>
      <c r="BF199" s="14">
        <f t="shared" si="167"/>
        <v>6.6087717628803869E-12</v>
      </c>
      <c r="BG199" s="22">
        <f t="shared" si="168"/>
        <v>1.244157220835691E-11</v>
      </c>
      <c r="BH199" s="59">
        <f t="shared" si="194"/>
        <v>292.02706005550522</v>
      </c>
      <c r="BI199" s="59">
        <f ca="1">AVERAGE(OFFSET($BH$3,0,0,'Données projet'!$E$11+1,1))-AVERAGE(OFFSET($H$3,0,0,'Données projet'!$E$11+1,1))</f>
        <v>612.31844548481115</v>
      </c>
      <c r="BJ199" s="59">
        <f t="shared" si="206"/>
        <v>386.56924356342199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0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0</v>
      </c>
      <c r="BT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-4.5474735088646412E-13</v>
      </c>
      <c r="BZ199" s="14">
        <f>BY199*VLOOKUP('Données projet'!$B$12,Paramètres!$A$1:$I$89,3,0)*VLOOKUP('Données projet'!$B$12,Paramètres!$A$1:$I$89,5,0)</f>
        <v>-4.8949004849418999E-13</v>
      </c>
      <c r="CA199" s="14" t="e">
        <f t="shared" si="170"/>
        <v>#NUM!</v>
      </c>
      <c r="CB199" s="22" t="e">
        <f t="shared" si="171"/>
        <v>#NUM!</v>
      </c>
      <c r="CC199" s="59" t="e">
        <f t="shared" si="195"/>
        <v>#NUM!</v>
      </c>
      <c r="CD199" s="59">
        <f ca="1">AVERAGE(OFFSET($CC$3,0,0,'Données projet'!$E$12+1,1))-AVERAGE(OFFSET($H$3,0,0,'Données projet'!$E$12+1,1))</f>
        <v>519.42142379895688</v>
      </c>
      <c r="CE199" s="59">
        <f t="shared" si="207"/>
        <v>275.7070979241023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-2.8421709430404007E-13</v>
      </c>
      <c r="CU199" s="18">
        <f>CT199*VLOOKUP('Données projet'!$B$13,Paramètres!$A$1:$I$89,3,0)*VLOOKUP('Données projet'!$B$13,Paramètres!$A$1:$I$89,5,0)</f>
        <v>-1.69961822393816E-13</v>
      </c>
      <c r="CV199" s="14" t="e">
        <f t="shared" si="173"/>
        <v>#NUM!</v>
      </c>
      <c r="CW199" s="22" t="e">
        <f t="shared" si="174"/>
        <v>#NUM!</v>
      </c>
      <c r="CX199" s="59" t="e">
        <f t="shared" si="196"/>
        <v>#NUM!</v>
      </c>
      <c r="CY199" s="59">
        <f ca="1">AVERAGE(OFFSET($CX$3,0,0,'Données projet'!$E$13+1,1))-AVERAGE(OFFSET($H$3,0,0,'Données projet'!$E$13+1,1))</f>
        <v>267.32460497279214</v>
      </c>
      <c r="CZ199" s="59">
        <f t="shared" si="208"/>
        <v>278.51995033460219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0.3737818758191459</v>
      </c>
      <c r="DG199" s="23">
        <f>EXP(-LN(2)/25)*DG198+(1-EXP(-LN(2)/25))/(LN(2)/25)*Calculateur!DB199*Calculateur!DD199*VLOOKUP('Données projet'!$B$13,Paramètres!$A$1:$I$89,3,0)*0.475*44/12</f>
        <v>0.16480028210328088</v>
      </c>
      <c r="DH199" s="23">
        <f>EXP(-LN(2)/2)*DH198+(1-EXP(-LN(2)/2))/(LN(2)/2)*DB199*DE199*VLOOKUP('Données projet'!$B$13,Paramètres!$A$1:$I$89,3,0)*0.475*44/12</f>
        <v>6.5553659735144473E-25</v>
      </c>
      <c r="DI199" s="24">
        <f t="shared" si="175"/>
        <v>0.53858215792242681</v>
      </c>
      <c r="DJ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-1.7053025658242404E-13</v>
      </c>
      <c r="DP199" s="18">
        <f>DO199*VLOOKUP('Données projet'!$B$14,Paramètres!$A$1:$I$89,3,0)*VLOOKUP('Données projet'!$B$14,Paramètres!$A$1:$I$89,5,0)</f>
        <v>-1.4897523215040567E-13</v>
      </c>
      <c r="DQ199" s="14" t="e">
        <f t="shared" si="176"/>
        <v>#NUM!</v>
      </c>
      <c r="DR199" s="22" t="e">
        <f t="shared" si="177"/>
        <v>#NUM!</v>
      </c>
      <c r="DS199" s="59" t="e">
        <f t="shared" si="197"/>
        <v>#NUM!</v>
      </c>
      <c r="DT199" s="59">
        <f ca="1">AVERAGE(OFFSET($DS$3,0,0,'Données projet'!$E$14+1,1))-AVERAGE(OFFSET($H$3,0,0,'Données projet'!$E$14+1,1))</f>
        <v>350.10291030592276</v>
      </c>
      <c r="DU199" s="59">
        <f t="shared" si="209"/>
        <v>379.66960949480392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0</v>
      </c>
      <c r="EK199" s="18">
        <f>EJ199*VLOOKUP('Données projet'!$B$15,Paramètres!$A$1:$I$89,3,0)*VLOOKUP('Données projet'!$B$15,Paramètres!$A$1:$I$89,5,0)</f>
        <v>0</v>
      </c>
      <c r="EL199" s="14" t="e">
        <f t="shared" si="179"/>
        <v>#NUM!</v>
      </c>
      <c r="EM199" s="22" t="e">
        <f t="shared" si="180"/>
        <v>#NUM!</v>
      </c>
      <c r="EN199" s="59" t="e">
        <f t="shared" si="198"/>
        <v>#NUM!</v>
      </c>
      <c r="EO199" s="59">
        <f ca="1">AVERAGE(OFFSET($EN$3,0,0,'Données projet'!$E$15+1,1))-AVERAGE(OFFSET($H$3,0,0,'Données projet'!$E$15+1,1))</f>
        <v>319.51502927075376</v>
      </c>
      <c r="EP199" s="59">
        <f t="shared" si="210"/>
        <v>433.77429725729928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-5.6843418860808015E-14</v>
      </c>
      <c r="FF199" s="18">
        <f>FE199*VLOOKUP('Données projet'!$B$16,Paramètres!$A$1:$I$89,3,0)*VLOOKUP('Données projet'!$B$16,Paramètres!$A$1:$I$89,5,0)</f>
        <v>-5.4092197387944907E-14</v>
      </c>
      <c r="FG199" s="14" t="e">
        <f t="shared" si="182"/>
        <v>#NUM!</v>
      </c>
      <c r="FH199" s="22" t="e">
        <f t="shared" si="183"/>
        <v>#NUM!</v>
      </c>
      <c r="FI199" s="59" t="e">
        <f t="shared" si="199"/>
        <v>#NUM!</v>
      </c>
      <c r="FJ199" s="59">
        <f ca="1">AVERAGE(OFFSET($FI$3,0,0,'Données projet'!$E$16+1,1))-AVERAGE(OFFSET($H$3,0,0,'Données projet'!$E$16+1,1))</f>
        <v>396.3085896953769</v>
      </c>
      <c r="FK199" s="59">
        <f t="shared" si="211"/>
        <v>319.05961996522967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2.2737367544323206E-13</v>
      </c>
      <c r="GA199" s="18">
        <f>FZ199*VLOOKUP('Données projet'!$B$17,Paramètres!$A$1:$I$89,3,0)*VLOOKUP('Données projet'!$B$17,Paramètres!$A$1:$I$89,5,0)</f>
        <v>1.5252226148732008E-13</v>
      </c>
      <c r="GB199" s="14">
        <f t="shared" si="185"/>
        <v>2.1814502464536512E-12</v>
      </c>
      <c r="GC199" s="22">
        <f t="shared" si="186"/>
        <v>4.0650021179971913E-12</v>
      </c>
      <c r="GD199" s="59">
        <f t="shared" si="200"/>
        <v>292.02706005549686</v>
      </c>
      <c r="GE199" s="59">
        <f ca="1">AVERAGE(OFFSET($GD$3,0,0,'Données projet'!$E$17+1,1))-AVERAGE(OFFSET($H$3,0,0,'Données projet'!$E$17+1,1))</f>
        <v>357.2695384221413</v>
      </c>
      <c r="GF199" s="59">
        <f t="shared" si="212"/>
        <v>296.23918885315254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0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0</v>
      </c>
      <c r="GP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69.643743651498028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1.1368683772161603E-13</v>
      </c>
      <c r="GV199" s="18">
        <f>GU199*VLOOKUP('Données projet'!$B$18,Paramètres!$A$1:$I$89,3,0)*VLOOKUP('Données projet'!$B$18,Paramètres!$A$1:$I$89,5,0)</f>
        <v>9.2222762759774927E-14</v>
      </c>
      <c r="GW199" s="14">
        <f t="shared" si="188"/>
        <v>1.3985662224947967E-12</v>
      </c>
      <c r="GX199" s="22">
        <f t="shared" si="189"/>
        <v>2.5964574826517121E-12</v>
      </c>
      <c r="GY199" s="59">
        <f t="shared" si="201"/>
        <v>292.02706005549538</v>
      </c>
      <c r="GZ199" s="59">
        <f ca="1">AVERAGE(OFFSET($GY$3,0,0,'Données projet'!$E$18+1,1))-AVERAGE(OFFSET($H$3,0,0,'Données projet'!$E$18+1,1))</f>
        <v>339.25326110952267</v>
      </c>
      <c r="HA199" s="59">
        <f t="shared" si="213"/>
        <v>286.69182905555692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2">
        <f>'Scénario référence'!$B$16*5+'Scénario référence'!$B$17*0+'Scénario référence'!$B$18*5</f>
        <v>2.2000000000000002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8.0666666666666682</v>
      </c>
      <c r="H200" s="65">
        <f t="shared" si="192"/>
        <v>224.4</v>
      </c>
      <c r="I200" s="69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1.0231815394945443E-12</v>
      </c>
      <c r="O200" s="14">
        <f>N200*VLOOKUP('Données projet'!$B$9,Paramètres!$A$1:$I$89,3,0)*VLOOKUP('Données projet'!$B$9,Paramètres!$A$1:$I$89,5,0)</f>
        <v>1.037506081047468E-12</v>
      </c>
      <c r="P200" s="14">
        <f t="shared" si="203"/>
        <v>1.1870838703405429E-11</v>
      </c>
      <c r="Q200" s="22">
        <f t="shared" si="162"/>
        <v>2.2482033832922128E-11</v>
      </c>
      <c r="R200" s="59">
        <f t="shared" si="191"/>
        <v>292.04972097649625</v>
      </c>
      <c r="S200" s="59">
        <f ca="1">AVERAGE(OFFSET($R$3,0,0,'Données projet'!$E$9+1,1))-AVERAGE(OFFSET($H$3,0,0,'Données projet'!$E$9+1,1))</f>
        <v>595.03194537376203</v>
      </c>
      <c r="T200" s="59">
        <f t="shared" si="204"/>
        <v>315.02619963200516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1.0231815394945443E-12</v>
      </c>
      <c r="AJ200" s="14">
        <f>AI200*VLOOKUP('Données projet'!$B$10,Paramètres!$A$1:$I$89,3,0)*VLOOKUP('Données projet'!$B$10,Paramètres!$A$1:$I$89,5,0)</f>
        <v>9.2577465693466368E-13</v>
      </c>
      <c r="AK200" s="14">
        <f t="shared" si="164"/>
        <v>1.0733865205587901E-11</v>
      </c>
      <c r="AL200" s="22">
        <f t="shared" si="165"/>
        <v>2.030720609389346E-11</v>
      </c>
      <c r="AM200" s="59">
        <f t="shared" si="193"/>
        <v>292.04972097649403</v>
      </c>
      <c r="AN200" s="59">
        <f ca="1">AVERAGE(OFFSET($AM$3,0,0,'Données projet'!$E$10+1,1))-AVERAGE(OFFSET($H$3,0,0,'Données projet'!$E$10+1,1))</f>
        <v>537.67467885131316</v>
      </c>
      <c r="AO200" s="59">
        <f t="shared" si="205"/>
        <v>286.6246792875379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4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5.1159076974727213E-13</v>
      </c>
      <c r="BE200" s="14">
        <f>BD200*VLOOKUP('Données projet'!$B$11,Paramètres!$A$1:$I$89,3,0)*VLOOKUP('Données projet'!$B$11,Paramètres!$A$1:$I$89,5,0)</f>
        <v>5.3471467253984886E-13</v>
      </c>
      <c r="BF200" s="14">
        <f t="shared" si="167"/>
        <v>6.6087717628803869E-12</v>
      </c>
      <c r="BG200" s="22">
        <f t="shared" si="168"/>
        <v>1.244157220835691E-11</v>
      </c>
      <c r="BH200" s="59">
        <f t="shared" si="194"/>
        <v>292.04972097648619</v>
      </c>
      <c r="BI200" s="59">
        <f ca="1">AVERAGE(OFFSET($BH$3,0,0,'Données projet'!$E$11+1,1))-AVERAGE(OFFSET($H$3,0,0,'Données projet'!$E$11+1,1))</f>
        <v>612.31844548481115</v>
      </c>
      <c r="BJ200" s="59">
        <f t="shared" si="206"/>
        <v>386.56924356342199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0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0</v>
      </c>
      <c r="BT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-4.5474735088646412E-13</v>
      </c>
      <c r="BZ200" s="14">
        <f>BY200*VLOOKUP('Données projet'!$B$12,Paramètres!$A$1:$I$89,3,0)*VLOOKUP('Données projet'!$B$12,Paramètres!$A$1:$I$89,5,0)</f>
        <v>-4.8949004849418999E-13</v>
      </c>
      <c r="CA200" s="14" t="e">
        <f t="shared" si="170"/>
        <v>#NUM!</v>
      </c>
      <c r="CB200" s="22" t="e">
        <f t="shared" si="171"/>
        <v>#NUM!</v>
      </c>
      <c r="CC200" s="59" t="e">
        <f t="shared" si="195"/>
        <v>#NUM!</v>
      </c>
      <c r="CD200" s="59">
        <f ca="1">AVERAGE(OFFSET($CC$3,0,0,'Données projet'!$E$12+1,1))-AVERAGE(OFFSET($H$3,0,0,'Données projet'!$E$12+1,1))</f>
        <v>519.42142379895688</v>
      </c>
      <c r="CE200" s="59">
        <f t="shared" si="207"/>
        <v>275.7070979241023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-2.8421709430404007E-13</v>
      </c>
      <c r="CU200" s="18">
        <f>CT200*VLOOKUP('Données projet'!$B$13,Paramètres!$A$1:$I$89,3,0)*VLOOKUP('Données projet'!$B$13,Paramètres!$A$1:$I$89,5,0)</f>
        <v>-1.69961822393816E-13</v>
      </c>
      <c r="CV200" s="14" t="e">
        <f t="shared" si="173"/>
        <v>#NUM!</v>
      </c>
      <c r="CW200" s="22" t="e">
        <f t="shared" si="174"/>
        <v>#NUM!</v>
      </c>
      <c r="CX200" s="59" t="e">
        <f t="shared" si="196"/>
        <v>#NUM!</v>
      </c>
      <c r="CY200" s="59">
        <f ca="1">AVERAGE(OFFSET($CX$3,0,0,'Données projet'!$E$13+1,1))-AVERAGE(OFFSET($H$3,0,0,'Données projet'!$E$13+1,1))</f>
        <v>267.32460497279214</v>
      </c>
      <c r="CZ200" s="59">
        <f t="shared" si="208"/>
        <v>278.51995033460219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0.36645224121876513</v>
      </c>
      <c r="DG200" s="23">
        <f>EXP(-LN(2)/25)*DG199+(1-EXP(-LN(2)/25))/(LN(2)/25)*Calculateur!DB200*Calculateur!DD200*VLOOKUP('Données projet'!$B$13,Paramètres!$A$1:$I$89,3,0)*0.475*44/12</f>
        <v>0.16029380972269647</v>
      </c>
      <c r="DH200" s="23">
        <f>EXP(-LN(2)/2)*DH199+(1-EXP(-LN(2)/2))/(LN(2)/2)*DB200*DE200*VLOOKUP('Données projet'!$B$13,Paramètres!$A$1:$I$89,3,0)*0.475*44/12</f>
        <v>4.6353437330316194E-25</v>
      </c>
      <c r="DI200" s="24">
        <f t="shared" si="175"/>
        <v>0.52674605094146165</v>
      </c>
      <c r="DJ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-1.7053025658242404E-13</v>
      </c>
      <c r="DP200" s="18">
        <f>DO200*VLOOKUP('Données projet'!$B$14,Paramètres!$A$1:$I$89,3,0)*VLOOKUP('Données projet'!$B$14,Paramètres!$A$1:$I$89,5,0)</f>
        <v>-1.4897523215040567E-13</v>
      </c>
      <c r="DQ200" s="14" t="e">
        <f t="shared" si="176"/>
        <v>#NUM!</v>
      </c>
      <c r="DR200" s="22" t="e">
        <f t="shared" si="177"/>
        <v>#NUM!</v>
      </c>
      <c r="DS200" s="59" t="e">
        <f t="shared" si="197"/>
        <v>#NUM!</v>
      </c>
      <c r="DT200" s="59">
        <f ca="1">AVERAGE(OFFSET($DS$3,0,0,'Données projet'!$E$14+1,1))-AVERAGE(OFFSET($H$3,0,0,'Données projet'!$E$14+1,1))</f>
        <v>350.10291030592276</v>
      </c>
      <c r="DU200" s="59">
        <f t="shared" si="209"/>
        <v>379.66960949480392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0</v>
      </c>
      <c r="EK200" s="18">
        <f>EJ200*VLOOKUP('Données projet'!$B$15,Paramètres!$A$1:$I$89,3,0)*VLOOKUP('Données projet'!$B$15,Paramètres!$A$1:$I$89,5,0)</f>
        <v>0</v>
      </c>
      <c r="EL200" s="14" t="e">
        <f t="shared" si="179"/>
        <v>#NUM!</v>
      </c>
      <c r="EM200" s="22" t="e">
        <f t="shared" si="180"/>
        <v>#NUM!</v>
      </c>
      <c r="EN200" s="59" t="e">
        <f t="shared" si="198"/>
        <v>#NUM!</v>
      </c>
      <c r="EO200" s="59">
        <f ca="1">AVERAGE(OFFSET($EN$3,0,0,'Données projet'!$E$15+1,1))-AVERAGE(OFFSET($H$3,0,0,'Données projet'!$E$15+1,1))</f>
        <v>319.51502927075376</v>
      </c>
      <c r="EP200" s="59">
        <f t="shared" si="210"/>
        <v>433.77429725729928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-5.6843418860808015E-14</v>
      </c>
      <c r="FF200" s="18">
        <f>FE200*VLOOKUP('Données projet'!$B$16,Paramètres!$A$1:$I$89,3,0)*VLOOKUP('Données projet'!$B$16,Paramètres!$A$1:$I$89,5,0)</f>
        <v>-5.4092197387944907E-14</v>
      </c>
      <c r="FG200" s="14" t="e">
        <f t="shared" si="182"/>
        <v>#NUM!</v>
      </c>
      <c r="FH200" s="22" t="e">
        <f t="shared" si="183"/>
        <v>#NUM!</v>
      </c>
      <c r="FI200" s="59" t="e">
        <f t="shared" si="199"/>
        <v>#NUM!</v>
      </c>
      <c r="FJ200" s="59">
        <f ca="1">AVERAGE(OFFSET($FI$3,0,0,'Données projet'!$E$16+1,1))-AVERAGE(OFFSET($H$3,0,0,'Données projet'!$E$16+1,1))</f>
        <v>396.3085896953769</v>
      </c>
      <c r="FK200" s="59">
        <f t="shared" si="211"/>
        <v>319.05961996522967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2.2737367544323206E-13</v>
      </c>
      <c r="GA200" s="18">
        <f>FZ200*VLOOKUP('Données projet'!$B$17,Paramètres!$A$1:$I$89,3,0)*VLOOKUP('Données projet'!$B$17,Paramètres!$A$1:$I$89,5,0)</f>
        <v>1.5252226148732008E-13</v>
      </c>
      <c r="GB200" s="14">
        <f t="shared" si="185"/>
        <v>2.1814502464536512E-12</v>
      </c>
      <c r="GC200" s="22">
        <f t="shared" si="186"/>
        <v>4.0650021179971913E-12</v>
      </c>
      <c r="GD200" s="59">
        <f t="shared" si="200"/>
        <v>292.04972097647783</v>
      </c>
      <c r="GE200" s="59">
        <f ca="1">AVERAGE(OFFSET($GD$3,0,0,'Données projet'!$E$17+1,1))-AVERAGE(OFFSET($H$3,0,0,'Données projet'!$E$17+1,1))</f>
        <v>357.2695384221413</v>
      </c>
      <c r="GF200" s="59">
        <f t="shared" si="212"/>
        <v>296.23918885315254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0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0</v>
      </c>
      <c r="GP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69.649923902674658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1.1368683772161603E-13</v>
      </c>
      <c r="GV200" s="18">
        <f>GU200*VLOOKUP('Données projet'!$B$18,Paramètres!$A$1:$I$89,3,0)*VLOOKUP('Données projet'!$B$18,Paramètres!$A$1:$I$89,5,0)</f>
        <v>9.2222762759774927E-14</v>
      </c>
      <c r="GW200" s="14">
        <f t="shared" si="188"/>
        <v>1.3985662224947967E-12</v>
      </c>
      <c r="GX200" s="22">
        <f t="shared" si="189"/>
        <v>2.5964574826517121E-12</v>
      </c>
      <c r="GY200" s="59">
        <f t="shared" si="201"/>
        <v>292.04972097647635</v>
      </c>
      <c r="GZ200" s="59">
        <f ca="1">AVERAGE(OFFSET($GY$3,0,0,'Données projet'!$E$18+1,1))-AVERAGE(OFFSET($H$3,0,0,'Données projet'!$E$18+1,1))</f>
        <v>339.25326110952267</v>
      </c>
      <c r="HA200" s="59">
        <f t="shared" si="213"/>
        <v>286.69182905555692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2">
        <f>'Scénario référence'!$B$16*5+'Scénario référence'!$B$17*0+'Scénario référence'!$B$18*5</f>
        <v>2.2000000000000002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8.0666666666666682</v>
      </c>
      <c r="H201" s="65">
        <f t="shared" si="192"/>
        <v>224.4</v>
      </c>
      <c r="I201" s="69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1.0231815394945443E-12</v>
      </c>
      <c r="O201" s="14">
        <f>N201*VLOOKUP('Données projet'!$B$9,Paramètres!$A$1:$I$89,3,0)*VLOOKUP('Données projet'!$B$9,Paramètres!$A$1:$I$89,5,0)</f>
        <v>1.037506081047468E-12</v>
      </c>
      <c r="P201" s="14">
        <f t="shared" si="203"/>
        <v>1.1870838703405429E-11</v>
      </c>
      <c r="Q201" s="22">
        <f t="shared" si="162"/>
        <v>2.2482033832922128E-11</v>
      </c>
      <c r="R201" s="59">
        <f t="shared" si="191"/>
        <v>292.07198878116048</v>
      </c>
      <c r="S201" s="59">
        <f ca="1">AVERAGE(OFFSET($R$3,0,0,'Données projet'!$E$9+1,1))-AVERAGE(OFFSET($H$3,0,0,'Données projet'!$E$9+1,1))</f>
        <v>595.03194537376203</v>
      </c>
      <c r="T201" s="59">
        <f t="shared" si="204"/>
        <v>315.02619963200516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1.0231815394945443E-12</v>
      </c>
      <c r="AJ201" s="14">
        <f>AI201*VLOOKUP('Données projet'!$B$10,Paramètres!$A$1:$I$89,3,0)*VLOOKUP('Données projet'!$B$10,Paramètres!$A$1:$I$89,5,0)</f>
        <v>9.2577465693466368E-13</v>
      </c>
      <c r="AK201" s="14">
        <f t="shared" si="164"/>
        <v>1.0733865205587901E-11</v>
      </c>
      <c r="AL201" s="22">
        <f t="shared" si="165"/>
        <v>2.030720609389346E-11</v>
      </c>
      <c r="AM201" s="59">
        <f t="shared" si="193"/>
        <v>292.07198878115827</v>
      </c>
      <c r="AN201" s="59">
        <f ca="1">AVERAGE(OFFSET($AM$3,0,0,'Données projet'!$E$10+1,1))-AVERAGE(OFFSET($H$3,0,0,'Données projet'!$E$10+1,1))</f>
        <v>537.67467885131316</v>
      </c>
      <c r="AO201" s="59">
        <f t="shared" si="205"/>
        <v>286.6246792875379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4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5.1159076974727213E-13</v>
      </c>
      <c r="BE201" s="14">
        <f>BD201*VLOOKUP('Données projet'!$B$11,Paramètres!$A$1:$I$89,3,0)*VLOOKUP('Données projet'!$B$11,Paramètres!$A$1:$I$89,5,0)</f>
        <v>5.3471467253984886E-13</v>
      </c>
      <c r="BF201" s="14">
        <f t="shared" si="167"/>
        <v>6.6087717628803869E-12</v>
      </c>
      <c r="BG201" s="22">
        <f t="shared" si="168"/>
        <v>1.244157220835691E-11</v>
      </c>
      <c r="BH201" s="59">
        <f t="shared" si="194"/>
        <v>292.07198878115042</v>
      </c>
      <c r="BI201" s="59">
        <f ca="1">AVERAGE(OFFSET($BH$3,0,0,'Données projet'!$E$11+1,1))-AVERAGE(OFFSET($H$3,0,0,'Données projet'!$E$11+1,1))</f>
        <v>612.31844548481115</v>
      </c>
      <c r="BJ201" s="59">
        <f t="shared" si="206"/>
        <v>386.56924356342199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0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0</v>
      </c>
      <c r="BT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-4.5474735088646412E-13</v>
      </c>
      <c r="BZ201" s="14">
        <f>BY201*VLOOKUP('Données projet'!$B$12,Paramètres!$A$1:$I$89,3,0)*VLOOKUP('Données projet'!$B$12,Paramètres!$A$1:$I$89,5,0)</f>
        <v>-4.8949004849418999E-13</v>
      </c>
      <c r="CA201" s="14" t="e">
        <f t="shared" si="170"/>
        <v>#NUM!</v>
      </c>
      <c r="CB201" s="22" t="e">
        <f t="shared" si="171"/>
        <v>#NUM!</v>
      </c>
      <c r="CC201" s="59" t="e">
        <f t="shared" si="195"/>
        <v>#NUM!</v>
      </c>
      <c r="CD201" s="59">
        <f ca="1">AVERAGE(OFFSET($CC$3,0,0,'Données projet'!$E$12+1,1))-AVERAGE(OFFSET($H$3,0,0,'Données projet'!$E$12+1,1))</f>
        <v>519.42142379895688</v>
      </c>
      <c r="CE201" s="59">
        <f t="shared" si="207"/>
        <v>275.7070979241023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-2.8421709430404007E-13</v>
      </c>
      <c r="CU201" s="18">
        <f>CT201*VLOOKUP('Données projet'!$B$13,Paramètres!$A$1:$I$89,3,0)*VLOOKUP('Données projet'!$B$13,Paramètres!$A$1:$I$89,5,0)</f>
        <v>-1.69961822393816E-13</v>
      </c>
      <c r="CV201" s="14" t="e">
        <f t="shared" si="173"/>
        <v>#NUM!</v>
      </c>
      <c r="CW201" s="22" t="e">
        <f t="shared" si="174"/>
        <v>#NUM!</v>
      </c>
      <c r="CX201" s="59" t="e">
        <f t="shared" si="196"/>
        <v>#NUM!</v>
      </c>
      <c r="CY201" s="59">
        <f ca="1">AVERAGE(OFFSET($CX$3,0,0,'Données projet'!$E$13+1,1))-AVERAGE(OFFSET($H$3,0,0,'Données projet'!$E$13+1,1))</f>
        <v>267.32460497279214</v>
      </c>
      <c r="CZ201" s="59">
        <f t="shared" si="208"/>
        <v>278.51995033460219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0.35926633628226212</v>
      </c>
      <c r="DG201" s="23">
        <f>EXP(-LN(2)/25)*DG200+(1-EXP(-LN(2)/25))/(LN(2)/25)*Calculateur!DB201*Calculateur!DD201*VLOOKUP('Données projet'!$B$13,Paramètres!$A$1:$I$89,3,0)*0.475*44/12</f>
        <v>0.15591056706634424</v>
      </c>
      <c r="DH201" s="23">
        <f>EXP(-LN(2)/2)*DH200+(1-EXP(-LN(2)/2))/(LN(2)/2)*DB201*DE201*VLOOKUP('Données projet'!$B$13,Paramètres!$A$1:$I$89,3,0)*0.475*44/12</f>
        <v>3.2776829867572236E-25</v>
      </c>
      <c r="DI201" s="24">
        <f t="shared" si="175"/>
        <v>0.51517690334860633</v>
      </c>
      <c r="DJ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-1.7053025658242404E-13</v>
      </c>
      <c r="DP201" s="18">
        <f>DO201*VLOOKUP('Données projet'!$B$14,Paramètres!$A$1:$I$89,3,0)*VLOOKUP('Données projet'!$B$14,Paramètres!$A$1:$I$89,5,0)</f>
        <v>-1.4897523215040567E-13</v>
      </c>
      <c r="DQ201" s="14" t="e">
        <f t="shared" si="176"/>
        <v>#NUM!</v>
      </c>
      <c r="DR201" s="22" t="e">
        <f t="shared" si="177"/>
        <v>#NUM!</v>
      </c>
      <c r="DS201" s="59" t="e">
        <f t="shared" si="197"/>
        <v>#NUM!</v>
      </c>
      <c r="DT201" s="59">
        <f ca="1">AVERAGE(OFFSET($DS$3,0,0,'Données projet'!$E$14+1,1))-AVERAGE(OFFSET($H$3,0,0,'Données projet'!$E$14+1,1))</f>
        <v>350.10291030592276</v>
      </c>
      <c r="DU201" s="59">
        <f t="shared" si="209"/>
        <v>379.66960949480392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0</v>
      </c>
      <c r="EK201" s="18">
        <f>EJ201*VLOOKUP('Données projet'!$B$15,Paramètres!$A$1:$I$89,3,0)*VLOOKUP('Données projet'!$B$15,Paramètres!$A$1:$I$89,5,0)</f>
        <v>0</v>
      </c>
      <c r="EL201" s="14" t="e">
        <f t="shared" si="179"/>
        <v>#NUM!</v>
      </c>
      <c r="EM201" s="22" t="e">
        <f t="shared" si="180"/>
        <v>#NUM!</v>
      </c>
      <c r="EN201" s="59" t="e">
        <f t="shared" si="198"/>
        <v>#NUM!</v>
      </c>
      <c r="EO201" s="59">
        <f ca="1">AVERAGE(OFFSET($EN$3,0,0,'Données projet'!$E$15+1,1))-AVERAGE(OFFSET($H$3,0,0,'Données projet'!$E$15+1,1))</f>
        <v>319.51502927075376</v>
      </c>
      <c r="EP201" s="59">
        <f t="shared" si="210"/>
        <v>433.77429725729928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-5.6843418860808015E-14</v>
      </c>
      <c r="FF201" s="18">
        <f>FE201*VLOOKUP('Données projet'!$B$16,Paramètres!$A$1:$I$89,3,0)*VLOOKUP('Données projet'!$B$16,Paramètres!$A$1:$I$89,5,0)</f>
        <v>-5.4092197387944907E-14</v>
      </c>
      <c r="FG201" s="14" t="e">
        <f t="shared" si="182"/>
        <v>#NUM!</v>
      </c>
      <c r="FH201" s="22" t="e">
        <f t="shared" si="183"/>
        <v>#NUM!</v>
      </c>
      <c r="FI201" s="59" t="e">
        <f t="shared" si="199"/>
        <v>#NUM!</v>
      </c>
      <c r="FJ201" s="59">
        <f ca="1">AVERAGE(OFFSET($FI$3,0,0,'Données projet'!$E$16+1,1))-AVERAGE(OFFSET($H$3,0,0,'Données projet'!$E$16+1,1))</f>
        <v>396.3085896953769</v>
      </c>
      <c r="FK201" s="59">
        <f t="shared" si="211"/>
        <v>319.05961996522967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2.2737367544323206E-13</v>
      </c>
      <c r="GA201" s="18">
        <f>FZ201*VLOOKUP('Données projet'!$B$17,Paramètres!$A$1:$I$89,3,0)*VLOOKUP('Données projet'!$B$17,Paramètres!$A$1:$I$89,5,0)</f>
        <v>1.5252226148732008E-13</v>
      </c>
      <c r="GB201" s="14">
        <f t="shared" si="185"/>
        <v>2.1814502464536512E-12</v>
      </c>
      <c r="GC201" s="22">
        <f t="shared" si="186"/>
        <v>4.0650021179971913E-12</v>
      </c>
      <c r="GD201" s="59">
        <f t="shared" si="200"/>
        <v>292.07198878114207</v>
      </c>
      <c r="GE201" s="59">
        <f ca="1">AVERAGE(OFFSET($GD$3,0,0,'Données projet'!$E$17+1,1))-AVERAGE(OFFSET($H$3,0,0,'Données projet'!$E$17+1,1))</f>
        <v>357.2695384221413</v>
      </c>
      <c r="GF201" s="59">
        <f t="shared" si="212"/>
        <v>296.23918885315254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0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0</v>
      </c>
      <c r="GP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69.655996940310359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1.1368683772161603E-13</v>
      </c>
      <c r="GV201" s="18">
        <f>GU201*VLOOKUP('Données projet'!$B$18,Paramètres!$A$1:$I$89,3,0)*VLOOKUP('Données projet'!$B$18,Paramètres!$A$1:$I$89,5,0)</f>
        <v>9.2222762759774927E-14</v>
      </c>
      <c r="GW201" s="14">
        <f t="shared" si="188"/>
        <v>1.3985662224947967E-12</v>
      </c>
      <c r="GX201" s="22">
        <f t="shared" si="189"/>
        <v>2.5964574826517121E-12</v>
      </c>
      <c r="GY201" s="59">
        <f t="shared" si="201"/>
        <v>292.07198878114059</v>
      </c>
      <c r="GZ201" s="59">
        <f ca="1">AVERAGE(OFFSET($GY$3,0,0,'Données projet'!$E$18+1,1))-AVERAGE(OFFSET($H$3,0,0,'Données projet'!$E$18+1,1))</f>
        <v>339.25326110952267</v>
      </c>
      <c r="HA201" s="59">
        <f t="shared" si="213"/>
        <v>286.69182905555692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2">
        <f>'Scénario référence'!$B$16*5+'Scénario référence'!$B$17*0+'Scénario référence'!$B$18*5</f>
        <v>2.2000000000000002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8.0666666666666682</v>
      </c>
      <c r="H202" s="65">
        <f t="shared" si="192"/>
        <v>224.4</v>
      </c>
      <c r="I202" s="69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1.0231815394945443E-12</v>
      </c>
      <c r="O202" s="14">
        <f>N202*VLOOKUP('Données projet'!$B$9,Paramètres!$A$1:$I$89,3,0)*VLOOKUP('Données projet'!$B$9,Paramètres!$A$1:$I$89,5,0)</f>
        <v>1.037506081047468E-12</v>
      </c>
      <c r="P202" s="14">
        <f t="shared" si="203"/>
        <v>1.1870838703405429E-11</v>
      </c>
      <c r="Q202" s="22">
        <f t="shared" si="162"/>
        <v>2.2482033832922128E-11</v>
      </c>
      <c r="R202" s="59">
        <f t="shared" si="191"/>
        <v>292.09387028919713</v>
      </c>
      <c r="S202" s="59">
        <f ca="1">AVERAGE(OFFSET($R$3,0,0,'Données projet'!$E$9+1,1))-AVERAGE(OFFSET($H$3,0,0,'Données projet'!$E$9+1,1))</f>
        <v>595.03194537376203</v>
      </c>
      <c r="T202" s="59">
        <f t="shared" si="204"/>
        <v>315.02619963200516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1.0231815394945443E-12</v>
      </c>
      <c r="AJ202" s="14">
        <f>AI202*VLOOKUP('Données projet'!$B$10,Paramètres!$A$1:$I$89,3,0)*VLOOKUP('Données projet'!$B$10,Paramètres!$A$1:$I$89,5,0)</f>
        <v>9.2577465693466368E-13</v>
      </c>
      <c r="AK202" s="14">
        <f t="shared" si="164"/>
        <v>1.0733865205587901E-11</v>
      </c>
      <c r="AL202" s="22">
        <f t="shared" si="165"/>
        <v>2.030720609389346E-11</v>
      </c>
      <c r="AM202" s="59">
        <f t="shared" si="193"/>
        <v>292.09387028919491</v>
      </c>
      <c r="AN202" s="59">
        <f ca="1">AVERAGE(OFFSET($AM$3,0,0,'Données projet'!$E$10+1,1))-AVERAGE(OFFSET($H$3,0,0,'Données projet'!$E$10+1,1))</f>
        <v>537.67467885131316</v>
      </c>
      <c r="AO202" s="59">
        <f t="shared" si="205"/>
        <v>286.6246792875379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4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5.1159076974727213E-13</v>
      </c>
      <c r="BE202" s="14">
        <f>BD202*VLOOKUP('Données projet'!$B$11,Paramètres!$A$1:$I$89,3,0)*VLOOKUP('Données projet'!$B$11,Paramètres!$A$1:$I$89,5,0)</f>
        <v>5.3471467253984886E-13</v>
      </c>
      <c r="BF202" s="14">
        <f t="shared" si="167"/>
        <v>6.6087717628803869E-12</v>
      </c>
      <c r="BG202" s="22">
        <f t="shared" si="168"/>
        <v>1.244157220835691E-11</v>
      </c>
      <c r="BH202" s="59">
        <f t="shared" si="194"/>
        <v>292.09387028918707</v>
      </c>
      <c r="BI202" s="59">
        <f ca="1">AVERAGE(OFFSET($BH$3,0,0,'Données projet'!$E$11+1,1))-AVERAGE(OFFSET($H$3,0,0,'Données projet'!$E$11+1,1))</f>
        <v>612.31844548481115</v>
      </c>
      <c r="BJ202" s="59">
        <f t="shared" si="206"/>
        <v>386.56924356342199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0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0</v>
      </c>
      <c r="BT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-4.5474735088646412E-13</v>
      </c>
      <c r="BZ202" s="14">
        <f>BY202*VLOOKUP('Données projet'!$B$12,Paramètres!$A$1:$I$89,3,0)*VLOOKUP('Données projet'!$B$12,Paramètres!$A$1:$I$89,5,0)</f>
        <v>-4.8949004849418999E-13</v>
      </c>
      <c r="CA202" s="14" t="e">
        <f t="shared" si="170"/>
        <v>#NUM!</v>
      </c>
      <c r="CB202" s="22" t="e">
        <f t="shared" si="171"/>
        <v>#NUM!</v>
      </c>
      <c r="CC202" s="59" t="e">
        <f t="shared" si="195"/>
        <v>#NUM!</v>
      </c>
      <c r="CD202" s="59">
        <f ca="1">AVERAGE(OFFSET($CC$3,0,0,'Données projet'!$E$12+1,1))-AVERAGE(OFFSET($H$3,0,0,'Données projet'!$E$12+1,1))</f>
        <v>519.42142379895688</v>
      </c>
      <c r="CE202" s="59">
        <f t="shared" si="207"/>
        <v>275.7070979241023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-2.8421709430404007E-13</v>
      </c>
      <c r="CU202" s="18">
        <f>CT202*VLOOKUP('Données projet'!$B$13,Paramètres!$A$1:$I$89,3,0)*VLOOKUP('Données projet'!$B$13,Paramètres!$A$1:$I$89,5,0)</f>
        <v>-1.69961822393816E-13</v>
      </c>
      <c r="CV202" s="14" t="e">
        <f t="shared" si="173"/>
        <v>#NUM!</v>
      </c>
      <c r="CW202" s="22" t="e">
        <f t="shared" si="174"/>
        <v>#NUM!</v>
      </c>
      <c r="CX202" s="59" t="e">
        <f t="shared" si="196"/>
        <v>#NUM!</v>
      </c>
      <c r="CY202" s="59">
        <f ca="1">AVERAGE(OFFSET($CX$3,0,0,'Données projet'!$E$13+1,1))-AVERAGE(OFFSET($H$3,0,0,'Données projet'!$E$13+1,1))</f>
        <v>267.32460497279214</v>
      </c>
      <c r="CZ202" s="59">
        <f t="shared" si="208"/>
        <v>278.51995033460219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0.35222134255859472</v>
      </c>
      <c r="DG202" s="23">
        <f>EXP(-LN(2)/25)*DG201+(1-EXP(-LN(2)/25))/(LN(2)/25)*Calculateur!DB202*Calculateur!DD202*VLOOKUP('Données projet'!$B$13,Paramètres!$A$1:$I$89,3,0)*0.475*44/12</f>
        <v>0.15164718441093467</v>
      </c>
      <c r="DH202" s="23">
        <f>EXP(-LN(2)/2)*DH201+(1-EXP(-LN(2)/2))/(LN(2)/2)*DB202*DE202*VLOOKUP('Données projet'!$B$13,Paramètres!$A$1:$I$89,3,0)*0.475*44/12</f>
        <v>2.3176718665158097E-25</v>
      </c>
      <c r="DI202" s="24">
        <f t="shared" si="175"/>
        <v>0.50386852696952933</v>
      </c>
      <c r="DJ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-1.7053025658242404E-13</v>
      </c>
      <c r="DP202" s="18">
        <f>DO202*VLOOKUP('Données projet'!$B$14,Paramètres!$A$1:$I$89,3,0)*VLOOKUP('Données projet'!$B$14,Paramètres!$A$1:$I$89,5,0)</f>
        <v>-1.4897523215040567E-13</v>
      </c>
      <c r="DQ202" s="14" t="e">
        <f t="shared" si="176"/>
        <v>#NUM!</v>
      </c>
      <c r="DR202" s="22" t="e">
        <f t="shared" si="177"/>
        <v>#NUM!</v>
      </c>
      <c r="DS202" s="59" t="e">
        <f t="shared" si="197"/>
        <v>#NUM!</v>
      </c>
      <c r="DT202" s="59">
        <f ca="1">AVERAGE(OFFSET($DS$3,0,0,'Données projet'!$E$14+1,1))-AVERAGE(OFFSET($H$3,0,0,'Données projet'!$E$14+1,1))</f>
        <v>350.10291030592276</v>
      </c>
      <c r="DU202" s="59">
        <f t="shared" si="209"/>
        <v>379.66960949480392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0</v>
      </c>
      <c r="EK202" s="18">
        <f>EJ202*VLOOKUP('Données projet'!$B$15,Paramètres!$A$1:$I$89,3,0)*VLOOKUP('Données projet'!$B$15,Paramètres!$A$1:$I$89,5,0)</f>
        <v>0</v>
      </c>
      <c r="EL202" s="14" t="e">
        <f t="shared" si="179"/>
        <v>#NUM!</v>
      </c>
      <c r="EM202" s="22" t="e">
        <f t="shared" si="180"/>
        <v>#NUM!</v>
      </c>
      <c r="EN202" s="59" t="e">
        <f t="shared" si="198"/>
        <v>#NUM!</v>
      </c>
      <c r="EO202" s="59">
        <f ca="1">AVERAGE(OFFSET($EN$3,0,0,'Données projet'!$E$15+1,1))-AVERAGE(OFFSET($H$3,0,0,'Données projet'!$E$15+1,1))</f>
        <v>319.51502927075376</v>
      </c>
      <c r="EP202" s="59">
        <f t="shared" si="210"/>
        <v>433.77429725729928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-5.6843418860808015E-14</v>
      </c>
      <c r="FF202" s="18">
        <f>FE202*VLOOKUP('Données projet'!$B$16,Paramètres!$A$1:$I$89,3,0)*VLOOKUP('Données projet'!$B$16,Paramètres!$A$1:$I$89,5,0)</f>
        <v>-5.4092197387944907E-14</v>
      </c>
      <c r="FG202" s="14" t="e">
        <f t="shared" si="182"/>
        <v>#NUM!</v>
      </c>
      <c r="FH202" s="22" t="e">
        <f t="shared" si="183"/>
        <v>#NUM!</v>
      </c>
      <c r="FI202" s="59" t="e">
        <f t="shared" si="199"/>
        <v>#NUM!</v>
      </c>
      <c r="FJ202" s="59">
        <f ca="1">AVERAGE(OFFSET($FI$3,0,0,'Données projet'!$E$16+1,1))-AVERAGE(OFFSET($H$3,0,0,'Données projet'!$E$16+1,1))</f>
        <v>396.3085896953769</v>
      </c>
      <c r="FK202" s="59">
        <f t="shared" si="211"/>
        <v>319.05961996522967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2.2737367544323206E-13</v>
      </c>
      <c r="GA202" s="18">
        <f>FZ202*VLOOKUP('Données projet'!$B$17,Paramètres!$A$1:$I$89,3,0)*VLOOKUP('Données projet'!$B$17,Paramètres!$A$1:$I$89,5,0)</f>
        <v>1.5252226148732008E-13</v>
      </c>
      <c r="GB202" s="14">
        <f t="shared" si="185"/>
        <v>2.1814502464536512E-12</v>
      </c>
      <c r="GC202" s="22">
        <f t="shared" si="186"/>
        <v>4.0650021179971913E-12</v>
      </c>
      <c r="GD202" s="59">
        <f t="shared" si="200"/>
        <v>292.09387028917871</v>
      </c>
      <c r="GE202" s="59">
        <f ca="1">AVERAGE(OFFSET($GD$3,0,0,'Données projet'!$E$17+1,1))-AVERAGE(OFFSET($H$3,0,0,'Données projet'!$E$17+1,1))</f>
        <v>357.2695384221413</v>
      </c>
      <c r="GF202" s="59">
        <f t="shared" si="212"/>
        <v>296.23918885315254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0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0</v>
      </c>
      <c r="GP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69.661964624320348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1.1368683772161603E-13</v>
      </c>
      <c r="GV202" s="18">
        <f>GU202*VLOOKUP('Données projet'!$B$18,Paramètres!$A$1:$I$89,3,0)*VLOOKUP('Données projet'!$B$18,Paramètres!$A$1:$I$89,5,0)</f>
        <v>9.2222762759774927E-14</v>
      </c>
      <c r="GW202" s="14">
        <f t="shared" si="188"/>
        <v>1.3985662224947967E-12</v>
      </c>
      <c r="GX202" s="22">
        <f t="shared" si="189"/>
        <v>2.5964574826517121E-12</v>
      </c>
      <c r="GY202" s="59">
        <f t="shared" si="201"/>
        <v>292.09387028917723</v>
      </c>
      <c r="GZ202" s="59">
        <f ca="1">AVERAGE(OFFSET($GY$3,0,0,'Données projet'!$E$18+1,1))-AVERAGE(OFFSET($H$3,0,0,'Données projet'!$E$18+1,1))</f>
        <v>339.25326110952267</v>
      </c>
      <c r="HA202" s="59">
        <f t="shared" si="213"/>
        <v>286.69182905555692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2">
        <f>'Scénario référence'!$B$16*5+'Scénario référence'!$B$17*0+'Scénario référence'!$B$18*5</f>
        <v>2.2000000000000002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59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8.0666666666666682</v>
      </c>
      <c r="H203" s="65">
        <f t="shared" si="192"/>
        <v>224.4</v>
      </c>
      <c r="I203" s="69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1.0231815394945443E-12</v>
      </c>
      <c r="O203" s="14">
        <f>N203*VLOOKUP('Données projet'!$B$9,Paramètres!$A$1:$I$89,3,0)*VLOOKUP('Données projet'!$B$9,Paramètres!$A$1:$I$89,5,0)</f>
        <v>1.037506081047468E-12</v>
      </c>
      <c r="P203" s="14">
        <f t="shared" si="203"/>
        <v>1.1870838703405429E-11</v>
      </c>
      <c r="Q203" s="22">
        <f t="shared" si="162"/>
        <v>2.2482033832922128E-11</v>
      </c>
      <c r="R203" s="59">
        <f t="shared" si="191"/>
        <v>292.11537220198903</v>
      </c>
      <c r="S203" s="59">
        <f ca="1">AVERAGE(OFFSET($R$3,0,0,'Données projet'!$E$9+1,1))-AVERAGE(OFFSET($H$3,0,0,'Données projet'!$E$9+1,1))</f>
        <v>595.03194537376203</v>
      </c>
      <c r="T203" s="59">
        <f t="shared" si="204"/>
        <v>315.02619963200516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1.0231815394945443E-12</v>
      </c>
      <c r="AJ203" s="14">
        <f>AI203*VLOOKUP('Données projet'!$B$10,Paramètres!$A$1:$I$89,3,0)*VLOOKUP('Données projet'!$B$10,Paramètres!$A$1:$I$89,5,0)</f>
        <v>9.2577465693466368E-13</v>
      </c>
      <c r="AK203" s="14">
        <f t="shared" si="164"/>
        <v>1.0733865205587901E-11</v>
      </c>
      <c r="AL203" s="22">
        <f t="shared" si="165"/>
        <v>2.030720609389346E-11</v>
      </c>
      <c r="AM203" s="59">
        <f t="shared" si="193"/>
        <v>292.11537220198682</v>
      </c>
      <c r="AN203" s="59">
        <f ca="1">AVERAGE(OFFSET($AM$3,0,0,'Données projet'!$E$10+1,1))-AVERAGE(OFFSET($H$3,0,0,'Données projet'!$E$10+1,1))</f>
        <v>537.67467885131316</v>
      </c>
      <c r="AO203" s="59">
        <f t="shared" si="205"/>
        <v>286.6246792875379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4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5.1159076974727213E-13</v>
      </c>
      <c r="BE203" s="14">
        <f>BD203*VLOOKUP('Données projet'!$B$11,Paramètres!$A$1:$I$89,3,0)*VLOOKUP('Données projet'!$B$11,Paramètres!$A$1:$I$89,5,0)</f>
        <v>5.3471467253984886E-13</v>
      </c>
      <c r="BF203" s="14">
        <f t="shared" si="167"/>
        <v>6.6087717628803869E-12</v>
      </c>
      <c r="BG203" s="22">
        <f t="shared" si="168"/>
        <v>1.244157220835691E-11</v>
      </c>
      <c r="BH203" s="59">
        <f t="shared" si="194"/>
        <v>292.11537220197897</v>
      </c>
      <c r="BI203" s="59">
        <f ca="1">AVERAGE(OFFSET($BH$3,0,0,'Données projet'!$E$11+1,1))-AVERAGE(OFFSET($H$3,0,0,'Données projet'!$E$11+1,1))</f>
        <v>612.31844548481115</v>
      </c>
      <c r="BJ203" s="59">
        <f t="shared" si="206"/>
        <v>386.56924356342199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0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0</v>
      </c>
      <c r="BT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-4.5474735088646412E-13</v>
      </c>
      <c r="BZ203" s="14">
        <f>BY203*VLOOKUP('Données projet'!$B$12,Paramètres!$A$1:$I$89,3,0)*VLOOKUP('Données projet'!$B$12,Paramètres!$A$1:$I$89,5,0)</f>
        <v>-4.8949004849418999E-13</v>
      </c>
      <c r="CA203" s="14" t="e">
        <f t="shared" si="170"/>
        <v>#NUM!</v>
      </c>
      <c r="CB203" s="22" t="e">
        <f t="shared" si="171"/>
        <v>#NUM!</v>
      </c>
      <c r="CC203" s="59" t="e">
        <f t="shared" si="195"/>
        <v>#NUM!</v>
      </c>
      <c r="CD203" s="59">
        <f ca="1">AVERAGE(OFFSET($CC$3,0,0,'Données projet'!$E$12+1,1))-AVERAGE(OFFSET($H$3,0,0,'Données projet'!$E$12+1,1))</f>
        <v>519.42142379895688</v>
      </c>
      <c r="CE203" s="59">
        <f t="shared" si="207"/>
        <v>275.7070979241023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-2.8421709430404007E-13</v>
      </c>
      <c r="CU203" s="18">
        <f>CT203*VLOOKUP('Données projet'!$B$13,Paramètres!$A$1:$I$89,3,0)*VLOOKUP('Données projet'!$B$13,Paramètres!$A$1:$I$89,5,0)</f>
        <v>-1.69961822393816E-13</v>
      </c>
      <c r="CV203" s="14" t="e">
        <f t="shared" si="173"/>
        <v>#NUM!</v>
      </c>
      <c r="CW203" s="22" t="e">
        <f t="shared" si="174"/>
        <v>#NUM!</v>
      </c>
      <c r="CX203" s="59" t="e">
        <f t="shared" si="196"/>
        <v>#NUM!</v>
      </c>
      <c r="CY203" s="59">
        <f ca="1">AVERAGE(OFFSET($CX$3,0,0,'Données projet'!$E$13+1,1))-AVERAGE(OFFSET($H$3,0,0,'Données projet'!$E$13+1,1))</f>
        <v>267.32460497279214</v>
      </c>
      <c r="CZ203" s="59">
        <f t="shared" si="208"/>
        <v>278.51995033460219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0.34531449686482657</v>
      </c>
      <c r="DG203" s="23">
        <f>EXP(-LN(2)/25)*DG202+(1-EXP(-LN(2)/25))/(LN(2)/25)*Calculateur!DB203*Calculateur!DD203*VLOOKUP('Données projet'!$B$13,Paramètres!$A$1:$I$89,3,0)*0.475*44/12</f>
        <v>0.14750038417843883</v>
      </c>
      <c r="DH203" s="23">
        <f>EXP(-LN(2)/2)*DH202+(1-EXP(-LN(2)/2))/(LN(2)/2)*DB203*DE203*VLOOKUP('Données projet'!$B$13,Paramètres!$A$1:$I$89,3,0)*0.475*44/12</f>
        <v>1.6388414933786118E-25</v>
      </c>
      <c r="DI203" s="24">
        <f t="shared" si="175"/>
        <v>0.49281488104326543</v>
      </c>
      <c r="DJ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-1.7053025658242404E-13</v>
      </c>
      <c r="DP203" s="18">
        <f>DO203*VLOOKUP('Données projet'!$B$14,Paramètres!$A$1:$I$89,3,0)*VLOOKUP('Données projet'!$B$14,Paramètres!$A$1:$I$89,5,0)</f>
        <v>-1.4897523215040567E-13</v>
      </c>
      <c r="DQ203" s="14" t="e">
        <f t="shared" si="176"/>
        <v>#NUM!</v>
      </c>
      <c r="DR203" s="22" t="e">
        <f t="shared" si="177"/>
        <v>#NUM!</v>
      </c>
      <c r="DS203" s="59" t="e">
        <f t="shared" si="197"/>
        <v>#NUM!</v>
      </c>
      <c r="DT203" s="59">
        <f ca="1">AVERAGE(OFFSET($DS$3,0,0,'Données projet'!$E$14+1,1))-AVERAGE(OFFSET($H$3,0,0,'Données projet'!$E$14+1,1))</f>
        <v>350.10291030592276</v>
      </c>
      <c r="DU203" s="59">
        <f t="shared" si="209"/>
        <v>379.66960949480392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0</v>
      </c>
      <c r="EK203" s="18">
        <f>EJ203*VLOOKUP('Données projet'!$B$15,Paramètres!$A$1:$I$89,3,0)*VLOOKUP('Données projet'!$B$15,Paramètres!$A$1:$I$89,5,0)</f>
        <v>0</v>
      </c>
      <c r="EL203" s="14" t="e">
        <f t="shared" si="179"/>
        <v>#NUM!</v>
      </c>
      <c r="EM203" s="22" t="e">
        <f t="shared" si="180"/>
        <v>#NUM!</v>
      </c>
      <c r="EN203" s="59" t="e">
        <f t="shared" si="198"/>
        <v>#NUM!</v>
      </c>
      <c r="EO203" s="59">
        <f ca="1">AVERAGE(OFFSET($EN$3,0,0,'Données projet'!$E$15+1,1))-AVERAGE(OFFSET($H$3,0,0,'Données projet'!$E$15+1,1))</f>
        <v>319.51502927075376</v>
      </c>
      <c r="EP203" s="59">
        <f t="shared" si="210"/>
        <v>433.77429725729928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-5.6843418860808015E-14</v>
      </c>
      <c r="FF203" s="18">
        <f>FE203*VLOOKUP('Données projet'!$B$16,Paramètres!$A$1:$I$89,3,0)*VLOOKUP('Données projet'!$B$16,Paramètres!$A$1:$I$89,5,0)</f>
        <v>-5.4092197387944907E-14</v>
      </c>
      <c r="FG203" s="14" t="e">
        <f t="shared" si="182"/>
        <v>#NUM!</v>
      </c>
      <c r="FH203" s="22" t="e">
        <f t="shared" si="183"/>
        <v>#NUM!</v>
      </c>
      <c r="FI203" s="59" t="e">
        <f t="shared" si="199"/>
        <v>#NUM!</v>
      </c>
      <c r="FJ203" s="59">
        <f ca="1">AVERAGE(OFFSET($FI$3,0,0,'Données projet'!$E$16+1,1))-AVERAGE(OFFSET($H$3,0,0,'Données projet'!$E$16+1,1))</f>
        <v>396.3085896953769</v>
      </c>
      <c r="FK203" s="59">
        <f t="shared" si="211"/>
        <v>319.05961996522967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2.2737367544323206E-13</v>
      </c>
      <c r="GA203" s="18">
        <f>FZ203*VLOOKUP('Données projet'!$B$17,Paramètres!$A$1:$I$89,3,0)*VLOOKUP('Données projet'!$B$17,Paramètres!$A$1:$I$89,5,0)</f>
        <v>1.5252226148732008E-13</v>
      </c>
      <c r="GB203" s="14">
        <f t="shared" si="185"/>
        <v>2.1814502464536512E-12</v>
      </c>
      <c r="GC203" s="22">
        <f t="shared" si="186"/>
        <v>4.0650021179971913E-12</v>
      </c>
      <c r="GD203" s="59">
        <f t="shared" si="200"/>
        <v>292.11537220197062</v>
      </c>
      <c r="GE203" s="59">
        <f ca="1">AVERAGE(OFFSET($GD$3,0,0,'Données projet'!$E$17+1,1))-AVERAGE(OFFSET($H$3,0,0,'Données projet'!$E$17+1,1))</f>
        <v>357.2695384221413</v>
      </c>
      <c r="GF203" s="59">
        <f t="shared" si="212"/>
        <v>296.23918885315254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0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0</v>
      </c>
      <c r="GP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69.667828782354505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1.1368683772161603E-13</v>
      </c>
      <c r="GV203" s="18">
        <f>GU203*VLOOKUP('Données projet'!$B$18,Paramètres!$A$1:$I$89,3,0)*VLOOKUP('Données projet'!$B$18,Paramètres!$A$1:$I$89,5,0)</f>
        <v>9.2222762759774927E-14</v>
      </c>
      <c r="GW203" s="14">
        <f t="shared" si="188"/>
        <v>1.3985662224947967E-12</v>
      </c>
      <c r="GX203" s="22">
        <f t="shared" si="189"/>
        <v>2.5964574826517121E-12</v>
      </c>
      <c r="GY203" s="59">
        <f t="shared" si="201"/>
        <v>292.11537220196914</v>
      </c>
      <c r="GZ203" s="59">
        <f ca="1">AVERAGE(OFFSET($GY$3,0,0,'Données projet'!$E$18+1,1))-AVERAGE(OFFSET($H$3,0,0,'Données projet'!$E$18+1,1))</f>
        <v>339.25326110952267</v>
      </c>
      <c r="HA203" s="59">
        <f t="shared" si="213"/>
        <v>286.69182905555692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78"/>
      <c r="C204" s="76"/>
      <c r="D204" s="77"/>
      <c r="E204" s="77"/>
      <c r="F204" s="77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6"/>
      <c r="I204" s="76"/>
      <c r="J204" s="76"/>
      <c r="K204" s="85" t="s">
        <v>293</v>
      </c>
      <c r="L204" s="79"/>
      <c r="M204" s="79"/>
      <c r="N204" s="79"/>
      <c r="O204" s="76"/>
      <c r="P204" s="76"/>
      <c r="Q204" s="77"/>
      <c r="R204" s="80"/>
      <c r="S204" s="80"/>
      <c r="T204" s="80"/>
      <c r="U204" s="79"/>
      <c r="V204" s="79"/>
      <c r="W204" s="81"/>
      <c r="X204" s="81"/>
      <c r="Y204" s="81"/>
      <c r="Z204" s="76"/>
      <c r="AA204" s="76"/>
      <c r="AB204" s="76"/>
      <c r="AC204" s="76"/>
      <c r="AD204" s="76"/>
      <c r="AE204" s="76"/>
      <c r="AF204" s="82" t="s">
        <v>293</v>
      </c>
      <c r="BA204" s="82" t="s">
        <v>293</v>
      </c>
      <c r="BV204" s="82" t="s">
        <v>293</v>
      </c>
      <c r="CQ204" s="82" t="s">
        <v>293</v>
      </c>
      <c r="DL204" s="82" t="s">
        <v>293</v>
      </c>
      <c r="EG204" s="82" t="s">
        <v>293</v>
      </c>
      <c r="FB204" s="82" t="s">
        <v>293</v>
      </c>
      <c r="FW204" s="82" t="s">
        <v>293</v>
      </c>
      <c r="GR204" s="82" t="s">
        <v>293</v>
      </c>
    </row>
    <row r="205" spans="1:218" ht="15" thickBot="1" x14ac:dyDescent="0.35">
      <c r="B205" s="78"/>
      <c r="C205" s="76"/>
      <c r="D205" s="77"/>
      <c r="E205" s="77"/>
      <c r="F205" s="77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6"/>
      <c r="I205" s="76"/>
      <c r="J205" s="76"/>
      <c r="K205" s="83">
        <f>EXP(LN('Données projet'!B36)/'Données projet'!A36)</f>
        <v>1.2392705892426346</v>
      </c>
      <c r="L205" s="79"/>
      <c r="M205" s="79"/>
      <c r="N205" s="79"/>
      <c r="O205" s="76"/>
      <c r="P205" s="76"/>
      <c r="Q205" s="77"/>
      <c r="R205" s="80"/>
      <c r="S205" s="80"/>
      <c r="T205" s="80"/>
      <c r="U205" s="79"/>
      <c r="V205" s="79"/>
      <c r="W205" s="81"/>
      <c r="X205" s="81"/>
      <c r="Y205" s="81"/>
      <c r="Z205" s="76"/>
      <c r="AA205" s="76"/>
      <c r="AB205" s="76"/>
      <c r="AC205" s="76"/>
      <c r="AD205" s="76"/>
      <c r="AE205" s="76"/>
      <c r="AF205" s="84">
        <f>EXP(LN('Données projet'!B62)/'Données projet'!A62)</f>
        <v>1.2392705892426346</v>
      </c>
      <c r="BA205" s="83">
        <f>EXP(LN('Données projet'!B88)/'Données projet'!A88)</f>
        <v>1.2835948199965717</v>
      </c>
      <c r="BV205" s="83">
        <f>EXP(LN('Données projet'!B114)/'Données projet'!A114)</f>
        <v>1.2054868146447177</v>
      </c>
      <c r="CQ205" s="83">
        <f>EXP(LN('Données projet'!B140)/'Données projet'!A140)</f>
        <v>1.3292852468636394</v>
      </c>
      <c r="DL205" s="83">
        <f>EXP(LN('Données projet'!B166)/'Données projet'!A166)</f>
        <v>1.2721747796233518</v>
      </c>
      <c r="EG205" s="83">
        <f>EXP(LN('Données projet'!B192)/'Données projet'!A192)</f>
        <v>1.9472943612303364</v>
      </c>
      <c r="FB205" s="83">
        <f>EXP(LN('Données projet'!B218)/'Données projet'!A218)</f>
        <v>1.244957423990209</v>
      </c>
      <c r="FW205" s="83">
        <f>EXP(LN('Données projet'!B244)/'Données projet'!A244)</f>
        <v>1.3932671119677325</v>
      </c>
      <c r="GR205" s="83">
        <f>EXP(LN('Données projet'!B270)/'Données projet'!A270)</f>
        <v>1.3013682980565777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4" t="s">
        <v>0</v>
      </c>
      <c r="B1" s="115" t="s">
        <v>106</v>
      </c>
      <c r="C1" s="116" t="s">
        <v>144</v>
      </c>
      <c r="D1" s="115" t="s">
        <v>100</v>
      </c>
      <c r="E1" s="116" t="s">
        <v>145</v>
      </c>
      <c r="F1" s="116" t="s">
        <v>100</v>
      </c>
      <c r="G1" s="116" t="s">
        <v>146</v>
      </c>
      <c r="H1" s="116" t="s">
        <v>100</v>
      </c>
      <c r="I1" s="117" t="s">
        <v>147</v>
      </c>
      <c r="J1" s="94"/>
      <c r="K1" s="94"/>
      <c r="L1" s="94"/>
      <c r="M1" s="94"/>
      <c r="N1" s="94"/>
    </row>
    <row r="2" spans="1:16" x14ac:dyDescent="0.3">
      <c r="A2" s="118" t="s">
        <v>1</v>
      </c>
      <c r="B2" s="119" t="s">
        <v>53</v>
      </c>
      <c r="C2" s="120">
        <v>0.62</v>
      </c>
      <c r="D2" s="120" t="s">
        <v>161</v>
      </c>
      <c r="E2" s="120">
        <v>1.56</v>
      </c>
      <c r="F2" s="120" t="s">
        <v>274</v>
      </c>
      <c r="G2" s="121">
        <v>0.43</v>
      </c>
      <c r="H2" s="122" t="s">
        <v>278</v>
      </c>
      <c r="I2" s="123">
        <v>0.25</v>
      </c>
      <c r="J2" s="94"/>
      <c r="K2" s="94"/>
      <c r="L2" s="94"/>
      <c r="M2" s="94"/>
      <c r="N2" s="94"/>
      <c r="O2" s="312" t="s">
        <v>238</v>
      </c>
      <c r="P2" s="124">
        <v>0</v>
      </c>
    </row>
    <row r="3" spans="1:16" ht="15" thickBot="1" x14ac:dyDescent="0.35">
      <c r="A3" s="125" t="s">
        <v>2</v>
      </c>
      <c r="B3" s="126" t="s">
        <v>54</v>
      </c>
      <c r="C3" s="127">
        <v>0.64</v>
      </c>
      <c r="D3" s="127" t="s">
        <v>161</v>
      </c>
      <c r="E3" s="127">
        <v>1.56</v>
      </c>
      <c r="F3" s="128" t="s">
        <v>274</v>
      </c>
      <c r="G3" s="129">
        <v>0.43</v>
      </c>
      <c r="H3" s="127" t="s">
        <v>278</v>
      </c>
      <c r="I3" s="130">
        <v>0.25</v>
      </c>
      <c r="J3" s="94"/>
      <c r="K3" s="94"/>
      <c r="L3" s="94"/>
      <c r="M3" s="94"/>
      <c r="N3" s="94"/>
      <c r="O3" s="313"/>
      <c r="P3" s="131">
        <v>0.2</v>
      </c>
    </row>
    <row r="4" spans="1:16" ht="15" thickBot="1" x14ac:dyDescent="0.35">
      <c r="A4" s="125" t="s">
        <v>98</v>
      </c>
      <c r="B4" s="126" t="s">
        <v>99</v>
      </c>
      <c r="C4" s="127">
        <v>0.42</v>
      </c>
      <c r="D4" s="127" t="s">
        <v>161</v>
      </c>
      <c r="E4" s="127">
        <v>1.56</v>
      </c>
      <c r="F4" s="128" t="s">
        <v>274</v>
      </c>
      <c r="G4" s="129">
        <v>0.43</v>
      </c>
      <c r="H4" s="127" t="s">
        <v>278</v>
      </c>
      <c r="I4" s="130">
        <v>0.25</v>
      </c>
      <c r="J4" s="94"/>
      <c r="K4" s="94"/>
      <c r="L4" s="94"/>
      <c r="M4" s="94"/>
      <c r="N4" s="94"/>
    </row>
    <row r="5" spans="1:16" x14ac:dyDescent="0.3">
      <c r="A5" s="125" t="s">
        <v>4</v>
      </c>
      <c r="B5" s="126" t="s">
        <v>55</v>
      </c>
      <c r="C5" s="127">
        <v>0.42</v>
      </c>
      <c r="D5" s="127" t="s">
        <v>161</v>
      </c>
      <c r="E5" s="127">
        <v>1.56</v>
      </c>
      <c r="F5" s="128" t="s">
        <v>274</v>
      </c>
      <c r="G5" s="129">
        <v>0.43</v>
      </c>
      <c r="H5" s="127" t="s">
        <v>278</v>
      </c>
      <c r="I5" s="130">
        <v>0.25</v>
      </c>
      <c r="J5" s="94"/>
      <c r="K5" s="94"/>
      <c r="L5" s="94"/>
      <c r="M5" s="94"/>
      <c r="N5" s="94"/>
      <c r="O5" s="312" t="s">
        <v>237</v>
      </c>
      <c r="P5" s="124">
        <v>0</v>
      </c>
    </row>
    <row r="6" spans="1:16" x14ac:dyDescent="0.3">
      <c r="A6" s="125" t="s">
        <v>3</v>
      </c>
      <c r="B6" s="126" t="s">
        <v>97</v>
      </c>
      <c r="C6" s="127">
        <v>0.42</v>
      </c>
      <c r="D6" s="127" t="s">
        <v>161</v>
      </c>
      <c r="E6" s="127">
        <v>1.56</v>
      </c>
      <c r="F6" s="128" t="s">
        <v>274</v>
      </c>
      <c r="G6" s="129">
        <v>0.43</v>
      </c>
      <c r="H6" s="127" t="s">
        <v>278</v>
      </c>
      <c r="I6" s="130">
        <v>0.25</v>
      </c>
      <c r="J6" s="94"/>
      <c r="K6" s="94"/>
      <c r="L6" s="94"/>
      <c r="M6" s="94"/>
      <c r="N6" s="94"/>
      <c r="O6" s="314"/>
      <c r="P6" s="132">
        <v>0.05</v>
      </c>
    </row>
    <row r="7" spans="1:16" x14ac:dyDescent="0.3">
      <c r="A7" s="125" t="s">
        <v>5</v>
      </c>
      <c r="B7" s="126" t="s">
        <v>56</v>
      </c>
      <c r="C7" s="127">
        <v>0.52</v>
      </c>
      <c r="D7" s="127" t="s">
        <v>161</v>
      </c>
      <c r="E7" s="127">
        <v>1.56</v>
      </c>
      <c r="F7" s="128" t="s">
        <v>274</v>
      </c>
      <c r="G7" s="129">
        <v>0.43</v>
      </c>
      <c r="H7" s="127" t="s">
        <v>278</v>
      </c>
      <c r="I7" s="130">
        <v>0.25</v>
      </c>
      <c r="J7" s="94"/>
      <c r="K7" s="94"/>
      <c r="L7" s="94"/>
      <c r="M7" s="94"/>
      <c r="N7" s="94"/>
      <c r="O7" s="314"/>
      <c r="P7" s="132">
        <v>0.1</v>
      </c>
    </row>
    <row r="8" spans="1:16" ht="15" thickBot="1" x14ac:dyDescent="0.35">
      <c r="A8" s="125" t="s">
        <v>164</v>
      </c>
      <c r="B8" s="126" t="s">
        <v>57</v>
      </c>
      <c r="C8" s="127">
        <v>0.36</v>
      </c>
      <c r="D8" s="127" t="s">
        <v>161</v>
      </c>
      <c r="E8" s="127">
        <v>1.3</v>
      </c>
      <c r="F8" s="128" t="s">
        <v>274</v>
      </c>
      <c r="G8" s="129">
        <v>0.55000000000000004</v>
      </c>
      <c r="H8" s="127" t="s">
        <v>153</v>
      </c>
      <c r="I8" s="130">
        <v>0.43</v>
      </c>
      <c r="J8" s="94"/>
      <c r="K8" s="94"/>
      <c r="L8" s="94"/>
      <c r="M8" s="94"/>
      <c r="N8" s="94"/>
      <c r="O8" s="313"/>
      <c r="P8" s="131">
        <v>0.15</v>
      </c>
    </row>
    <row r="9" spans="1:16" ht="15" thickBot="1" x14ac:dyDescent="0.35">
      <c r="A9" s="125" t="s">
        <v>6</v>
      </c>
      <c r="B9" s="126" t="s">
        <v>58</v>
      </c>
      <c r="C9" s="127">
        <v>0.61</v>
      </c>
      <c r="D9" s="127" t="s">
        <v>161</v>
      </c>
      <c r="E9" s="127">
        <v>1.56</v>
      </c>
      <c r="F9" s="128" t="s">
        <v>274</v>
      </c>
      <c r="G9" s="129">
        <v>0.43</v>
      </c>
      <c r="H9" s="127" t="s">
        <v>278</v>
      </c>
      <c r="I9" s="130">
        <v>0.25</v>
      </c>
      <c r="J9" s="94"/>
      <c r="K9" s="94"/>
      <c r="L9" s="94"/>
      <c r="M9" s="94"/>
      <c r="N9" s="94"/>
    </row>
    <row r="10" spans="1:16" x14ac:dyDescent="0.3">
      <c r="A10" s="125" t="s">
        <v>7</v>
      </c>
      <c r="B10" s="126" t="s">
        <v>59</v>
      </c>
      <c r="C10" s="127">
        <v>0.66</v>
      </c>
      <c r="D10" s="127" t="s">
        <v>161</v>
      </c>
      <c r="E10" s="127">
        <v>1.56</v>
      </c>
      <c r="F10" s="128" t="s">
        <v>274</v>
      </c>
      <c r="G10" s="129">
        <v>0.43</v>
      </c>
      <c r="H10" s="127" t="s">
        <v>278</v>
      </c>
      <c r="I10" s="130">
        <v>0.25</v>
      </c>
      <c r="J10" s="94"/>
      <c r="K10" s="94"/>
      <c r="L10" s="94"/>
      <c r="M10" s="94"/>
      <c r="N10" s="94"/>
      <c r="O10" s="312" t="s">
        <v>236</v>
      </c>
      <c r="P10" s="124">
        <v>0</v>
      </c>
    </row>
    <row r="11" spans="1:16" ht="15" thickBot="1" x14ac:dyDescent="0.35">
      <c r="A11" s="125" t="s">
        <v>8</v>
      </c>
      <c r="B11" s="126" t="s">
        <v>60</v>
      </c>
      <c r="C11" s="127">
        <v>0.47</v>
      </c>
      <c r="D11" s="127" t="s">
        <v>161</v>
      </c>
      <c r="E11" s="127">
        <v>1.56</v>
      </c>
      <c r="F11" s="128" t="s">
        <v>274</v>
      </c>
      <c r="G11" s="129">
        <v>0.43</v>
      </c>
      <c r="H11" s="127" t="s">
        <v>278</v>
      </c>
      <c r="I11" s="130">
        <v>0.25</v>
      </c>
      <c r="J11" s="94"/>
      <c r="K11" s="94"/>
      <c r="L11" s="94"/>
      <c r="M11" s="94"/>
      <c r="N11" s="94"/>
      <c r="O11" s="313"/>
      <c r="P11" s="131">
        <v>0.1</v>
      </c>
    </row>
    <row r="12" spans="1:16" x14ac:dyDescent="0.3">
      <c r="A12" s="125" t="s">
        <v>9</v>
      </c>
      <c r="B12" s="126" t="s">
        <v>61</v>
      </c>
      <c r="C12" s="127">
        <v>0.67</v>
      </c>
      <c r="D12" s="127" t="s">
        <v>161</v>
      </c>
      <c r="E12" s="127">
        <v>1.56</v>
      </c>
      <c r="F12" s="128" t="s">
        <v>274</v>
      </c>
      <c r="G12" s="129">
        <v>0.43</v>
      </c>
      <c r="H12" s="127" t="s">
        <v>152</v>
      </c>
      <c r="I12" s="130">
        <v>0.25</v>
      </c>
      <c r="J12" s="94"/>
      <c r="K12" s="94"/>
      <c r="L12" s="94"/>
      <c r="M12" s="94"/>
      <c r="N12" s="94"/>
    </row>
    <row r="13" spans="1:16" x14ac:dyDescent="0.3">
      <c r="A13" s="125" t="s">
        <v>10</v>
      </c>
      <c r="B13" s="126" t="s">
        <v>62</v>
      </c>
      <c r="C13" s="127">
        <v>0.7</v>
      </c>
      <c r="D13" s="127" t="s">
        <v>161</v>
      </c>
      <c r="E13" s="127">
        <v>1.56</v>
      </c>
      <c r="F13" s="128" t="s">
        <v>274</v>
      </c>
      <c r="G13" s="129">
        <v>0.43</v>
      </c>
      <c r="H13" s="127" t="s">
        <v>152</v>
      </c>
      <c r="I13" s="130">
        <v>0.25</v>
      </c>
      <c r="J13" s="94"/>
      <c r="K13" s="94"/>
      <c r="L13" s="94"/>
      <c r="M13" s="94"/>
      <c r="N13" s="94"/>
    </row>
    <row r="14" spans="1:16" x14ac:dyDescent="0.3">
      <c r="A14" s="125" t="s">
        <v>11</v>
      </c>
      <c r="B14" s="126" t="s">
        <v>63</v>
      </c>
      <c r="C14" s="127">
        <v>0.54</v>
      </c>
      <c r="D14" s="127" t="s">
        <v>161</v>
      </c>
      <c r="E14" s="127">
        <v>1.56</v>
      </c>
      <c r="F14" s="128" t="s">
        <v>274</v>
      </c>
      <c r="G14" s="129">
        <v>0.43</v>
      </c>
      <c r="H14" s="127" t="s">
        <v>152</v>
      </c>
      <c r="I14" s="130">
        <v>0.25</v>
      </c>
      <c r="J14" s="94"/>
      <c r="K14" s="94"/>
      <c r="L14" s="94"/>
      <c r="M14" s="94"/>
      <c r="N14" s="94"/>
    </row>
    <row r="15" spans="1:16" x14ac:dyDescent="0.3">
      <c r="A15" s="125" t="s">
        <v>12</v>
      </c>
      <c r="B15" s="126" t="s">
        <v>64</v>
      </c>
      <c r="C15" s="127">
        <v>0.65</v>
      </c>
      <c r="D15" s="127" t="s">
        <v>161</v>
      </c>
      <c r="E15" s="127">
        <v>1.56</v>
      </c>
      <c r="F15" s="128" t="s">
        <v>274</v>
      </c>
      <c r="G15" s="129">
        <v>0.43</v>
      </c>
      <c r="H15" s="127" t="s">
        <v>152</v>
      </c>
      <c r="I15" s="130">
        <v>0.25</v>
      </c>
      <c r="J15" s="94"/>
      <c r="K15" s="94"/>
      <c r="L15" s="94"/>
      <c r="M15" s="94"/>
      <c r="N15" s="94"/>
    </row>
    <row r="16" spans="1:16" x14ac:dyDescent="0.3">
      <c r="A16" s="125" t="s">
        <v>13</v>
      </c>
      <c r="B16" s="126" t="s">
        <v>65</v>
      </c>
      <c r="C16" s="127">
        <v>0.56000000000000005</v>
      </c>
      <c r="D16" s="127" t="s">
        <v>161</v>
      </c>
      <c r="E16" s="127">
        <v>1.56</v>
      </c>
      <c r="F16" s="128" t="s">
        <v>274</v>
      </c>
      <c r="G16" s="129">
        <v>0.43</v>
      </c>
      <c r="H16" s="127" t="s">
        <v>152</v>
      </c>
      <c r="I16" s="130">
        <v>0.25</v>
      </c>
      <c r="J16" s="94"/>
      <c r="K16" s="94"/>
      <c r="L16" s="94"/>
      <c r="M16" s="94"/>
      <c r="N16" s="94"/>
    </row>
    <row r="17" spans="1:14" x14ac:dyDescent="0.3">
      <c r="A17" s="125" t="s">
        <v>14</v>
      </c>
      <c r="B17" s="126" t="s">
        <v>66</v>
      </c>
      <c r="C17" s="127">
        <v>0.57999999999999996</v>
      </c>
      <c r="D17" s="127" t="s">
        <v>161</v>
      </c>
      <c r="E17" s="127">
        <v>1.56</v>
      </c>
      <c r="F17" s="128" t="s">
        <v>274</v>
      </c>
      <c r="G17" s="129">
        <v>0.43</v>
      </c>
      <c r="H17" s="127" t="s">
        <v>152</v>
      </c>
      <c r="I17" s="130">
        <v>0.25</v>
      </c>
      <c r="J17" s="94"/>
      <c r="K17" s="94"/>
      <c r="L17" s="94"/>
      <c r="M17" s="94"/>
      <c r="N17" s="94"/>
    </row>
    <row r="18" spans="1:14" x14ac:dyDescent="0.3">
      <c r="A18" s="125" t="s">
        <v>15</v>
      </c>
      <c r="B18" s="126" t="s">
        <v>67</v>
      </c>
      <c r="C18" s="127">
        <v>0.64</v>
      </c>
      <c r="D18" s="127" t="s">
        <v>161</v>
      </c>
      <c r="E18" s="127">
        <v>1.56</v>
      </c>
      <c r="F18" s="128" t="s">
        <v>274</v>
      </c>
      <c r="G18" s="129">
        <v>0.43</v>
      </c>
      <c r="H18" s="127" t="s">
        <v>152</v>
      </c>
      <c r="I18" s="130">
        <v>0.25</v>
      </c>
      <c r="J18" s="94"/>
      <c r="K18" s="94"/>
      <c r="L18" s="94"/>
      <c r="M18" s="94"/>
      <c r="N18" s="94"/>
    </row>
    <row r="19" spans="1:14" x14ac:dyDescent="0.3">
      <c r="A19" s="125" t="s">
        <v>16</v>
      </c>
      <c r="B19" s="126" t="s">
        <v>68</v>
      </c>
      <c r="C19" s="127">
        <v>0.73</v>
      </c>
      <c r="D19" s="127" t="s">
        <v>161</v>
      </c>
      <c r="E19" s="127">
        <v>1.56</v>
      </c>
      <c r="F19" s="128" t="s">
        <v>274</v>
      </c>
      <c r="G19" s="129">
        <v>0.43</v>
      </c>
      <c r="H19" s="127" t="s">
        <v>152</v>
      </c>
      <c r="I19" s="130">
        <v>0.25</v>
      </c>
      <c r="J19" s="94"/>
      <c r="K19" s="94"/>
      <c r="L19" s="94"/>
      <c r="M19" s="94"/>
      <c r="N19" s="94"/>
    </row>
    <row r="20" spans="1:14" x14ac:dyDescent="0.3">
      <c r="A20" s="125" t="s">
        <v>52</v>
      </c>
      <c r="B20" s="126" t="s">
        <v>69</v>
      </c>
      <c r="C20" s="127">
        <v>0.69</v>
      </c>
      <c r="D20" s="127" t="s">
        <v>131</v>
      </c>
      <c r="E20" s="127">
        <v>1.56</v>
      </c>
      <c r="F20" s="128" t="s">
        <v>274</v>
      </c>
      <c r="G20" s="129">
        <v>0.43</v>
      </c>
      <c r="H20" s="127" t="s">
        <v>282</v>
      </c>
      <c r="I20" s="130">
        <v>0.25</v>
      </c>
      <c r="J20" s="94"/>
      <c r="K20" s="94"/>
      <c r="L20" s="94"/>
      <c r="M20" s="94"/>
      <c r="N20" s="94"/>
    </row>
    <row r="21" spans="1:14" x14ac:dyDescent="0.3">
      <c r="A21" s="125" t="s">
        <v>154</v>
      </c>
      <c r="B21" s="126" t="s">
        <v>155</v>
      </c>
      <c r="C21" s="127">
        <v>0.36</v>
      </c>
      <c r="D21" s="127" t="s">
        <v>161</v>
      </c>
      <c r="E21" s="127">
        <v>1.3</v>
      </c>
      <c r="F21" s="128" t="s">
        <v>274</v>
      </c>
      <c r="G21" s="129">
        <v>0.55000000000000004</v>
      </c>
      <c r="H21" s="127" t="s">
        <v>153</v>
      </c>
      <c r="I21" s="130">
        <v>0.43</v>
      </c>
      <c r="J21" s="94"/>
      <c r="K21" s="94"/>
      <c r="L21" s="94"/>
      <c r="M21" s="94"/>
      <c r="N21" s="94"/>
    </row>
    <row r="22" spans="1:14" x14ac:dyDescent="0.3">
      <c r="A22" s="125" t="s">
        <v>17</v>
      </c>
      <c r="B22" s="126" t="s">
        <v>70</v>
      </c>
      <c r="C22" s="127">
        <v>0.4</v>
      </c>
      <c r="D22" s="127" t="s">
        <v>161</v>
      </c>
      <c r="E22" s="127">
        <v>1.3</v>
      </c>
      <c r="F22" s="128" t="s">
        <v>274</v>
      </c>
      <c r="G22" s="129">
        <v>0.55000000000000004</v>
      </c>
      <c r="H22" s="127" t="s">
        <v>153</v>
      </c>
      <c r="I22" s="130">
        <v>0.43</v>
      </c>
      <c r="J22" s="94"/>
      <c r="K22" s="94"/>
      <c r="L22" s="94"/>
      <c r="M22" s="94"/>
      <c r="N22" s="94"/>
    </row>
    <row r="23" spans="1:14" x14ac:dyDescent="0.3">
      <c r="A23" s="125" t="s">
        <v>18</v>
      </c>
      <c r="B23" s="126" t="s">
        <v>71</v>
      </c>
      <c r="C23" s="127">
        <v>0.43</v>
      </c>
      <c r="D23" s="127" t="s">
        <v>161</v>
      </c>
      <c r="E23" s="127">
        <v>1.3</v>
      </c>
      <c r="F23" s="128" t="s">
        <v>274</v>
      </c>
      <c r="G23" s="129">
        <v>0.55000000000000004</v>
      </c>
      <c r="H23" s="127" t="s">
        <v>153</v>
      </c>
      <c r="I23" s="130">
        <v>0.43</v>
      </c>
      <c r="J23" s="94"/>
      <c r="K23" s="94"/>
      <c r="L23" s="94"/>
      <c r="M23" s="94"/>
      <c r="N23" s="94"/>
    </row>
    <row r="24" spans="1:14" x14ac:dyDescent="0.3">
      <c r="A24" s="125" t="s">
        <v>19</v>
      </c>
      <c r="B24" s="126" t="s">
        <v>72</v>
      </c>
      <c r="C24" s="127">
        <v>0.37</v>
      </c>
      <c r="D24" s="127" t="s">
        <v>161</v>
      </c>
      <c r="E24" s="127">
        <v>1.3</v>
      </c>
      <c r="F24" s="128" t="s">
        <v>274</v>
      </c>
      <c r="G24" s="129">
        <v>0.55000000000000004</v>
      </c>
      <c r="H24" s="127" t="s">
        <v>152</v>
      </c>
      <c r="I24" s="130">
        <v>0.43</v>
      </c>
      <c r="J24" s="94"/>
      <c r="K24" s="94"/>
      <c r="L24" s="94"/>
      <c r="M24" s="94"/>
      <c r="N24" s="94"/>
    </row>
    <row r="25" spans="1:14" x14ac:dyDescent="0.3">
      <c r="A25" s="125" t="s">
        <v>20</v>
      </c>
      <c r="B25" s="126" t="s">
        <v>73</v>
      </c>
      <c r="C25" s="127">
        <v>0.36</v>
      </c>
      <c r="D25" s="127" t="s">
        <v>161</v>
      </c>
      <c r="E25" s="127">
        <v>1.3</v>
      </c>
      <c r="F25" s="128" t="s">
        <v>274</v>
      </c>
      <c r="G25" s="129">
        <v>0.55000000000000004</v>
      </c>
      <c r="H25" s="127" t="s">
        <v>152</v>
      </c>
      <c r="I25" s="130">
        <v>0.43</v>
      </c>
      <c r="J25" s="94"/>
      <c r="K25" s="94"/>
      <c r="L25" s="94"/>
      <c r="M25" s="94"/>
      <c r="N25" s="94"/>
    </row>
    <row r="26" spans="1:14" x14ac:dyDescent="0.3">
      <c r="A26" s="125" t="s">
        <v>21</v>
      </c>
      <c r="B26" s="126" t="s">
        <v>74</v>
      </c>
      <c r="C26" s="127">
        <v>0.56000000000000005</v>
      </c>
      <c r="D26" s="127" t="s">
        <v>161</v>
      </c>
      <c r="E26" s="127">
        <v>1.56</v>
      </c>
      <c r="F26" s="128" t="s">
        <v>274</v>
      </c>
      <c r="G26" s="129">
        <v>0.53</v>
      </c>
      <c r="H26" s="127" t="s">
        <v>275</v>
      </c>
      <c r="I26" s="130">
        <v>0.25</v>
      </c>
      <c r="J26" s="94"/>
      <c r="K26" s="94"/>
      <c r="L26" s="94"/>
      <c r="M26" s="94"/>
      <c r="N26" s="94"/>
    </row>
    <row r="27" spans="1:14" x14ac:dyDescent="0.3">
      <c r="A27" s="125" t="s">
        <v>22</v>
      </c>
      <c r="B27" s="126" t="s">
        <v>75</v>
      </c>
      <c r="C27" s="127">
        <v>0.51</v>
      </c>
      <c r="D27" s="127" t="s">
        <v>161</v>
      </c>
      <c r="E27" s="127">
        <v>1.56</v>
      </c>
      <c r="F27" s="128" t="s">
        <v>274</v>
      </c>
      <c r="G27" s="129">
        <v>0.53</v>
      </c>
      <c r="H27" s="127" t="s">
        <v>275</v>
      </c>
      <c r="I27" s="130">
        <v>0.25</v>
      </c>
      <c r="J27" s="94"/>
      <c r="K27" s="94"/>
      <c r="L27" s="94"/>
      <c r="M27" s="94"/>
      <c r="N27" s="94"/>
    </row>
    <row r="28" spans="1:14" x14ac:dyDescent="0.3">
      <c r="A28" s="125" t="s">
        <v>23</v>
      </c>
      <c r="B28" s="126" t="s">
        <v>76</v>
      </c>
      <c r="C28" s="127">
        <v>0.51</v>
      </c>
      <c r="D28" s="127" t="s">
        <v>161</v>
      </c>
      <c r="E28" s="127">
        <v>1.56</v>
      </c>
      <c r="F28" s="128" t="s">
        <v>274</v>
      </c>
      <c r="G28" s="129">
        <v>0.53</v>
      </c>
      <c r="H28" s="127" t="s">
        <v>275</v>
      </c>
      <c r="I28" s="130">
        <v>0.25</v>
      </c>
      <c r="J28" s="94"/>
      <c r="K28" s="94"/>
      <c r="L28" s="94"/>
      <c r="M28" s="94"/>
      <c r="N28" s="94"/>
    </row>
    <row r="29" spans="1:14" x14ac:dyDescent="0.3">
      <c r="A29" s="125" t="s">
        <v>24</v>
      </c>
      <c r="B29" s="126" t="s">
        <v>24</v>
      </c>
      <c r="C29" s="127">
        <v>0.56000000000000005</v>
      </c>
      <c r="D29" s="127" t="s">
        <v>161</v>
      </c>
      <c r="E29" s="127">
        <v>1.56</v>
      </c>
      <c r="F29" s="128" t="s">
        <v>274</v>
      </c>
      <c r="G29" s="129">
        <v>0.53</v>
      </c>
      <c r="H29" s="127" t="s">
        <v>275</v>
      </c>
      <c r="I29" s="130">
        <v>0.25</v>
      </c>
      <c r="J29" s="94"/>
      <c r="K29" s="94"/>
      <c r="L29" s="94"/>
      <c r="M29" s="94"/>
      <c r="N29" s="94"/>
    </row>
    <row r="30" spans="1:14" x14ac:dyDescent="0.3">
      <c r="A30" s="125" t="s">
        <v>25</v>
      </c>
      <c r="B30" s="126" t="s">
        <v>77</v>
      </c>
      <c r="C30" s="127">
        <v>0.55000000000000004</v>
      </c>
      <c r="D30" s="127" t="s">
        <v>161</v>
      </c>
      <c r="E30" s="127">
        <v>1.56</v>
      </c>
      <c r="F30" s="128" t="s">
        <v>274</v>
      </c>
      <c r="G30" s="129">
        <v>0.53</v>
      </c>
      <c r="H30" s="127" t="s">
        <v>152</v>
      </c>
      <c r="I30" s="130">
        <v>0.25</v>
      </c>
      <c r="J30" s="94"/>
      <c r="K30" s="94"/>
      <c r="L30" s="94"/>
      <c r="M30" s="94"/>
      <c r="N30" s="94"/>
    </row>
    <row r="31" spans="1:14" x14ac:dyDescent="0.3">
      <c r="A31" s="125" t="s">
        <v>26</v>
      </c>
      <c r="B31" s="126" t="s">
        <v>78</v>
      </c>
      <c r="C31" s="127">
        <v>0.56000000000000005</v>
      </c>
      <c r="D31" s="127" t="s">
        <v>161</v>
      </c>
      <c r="E31" s="127">
        <v>1.56</v>
      </c>
      <c r="F31" s="128" t="s">
        <v>274</v>
      </c>
      <c r="G31" s="129">
        <v>0.43</v>
      </c>
      <c r="H31" s="127" t="s">
        <v>278</v>
      </c>
      <c r="I31" s="130">
        <v>0.25</v>
      </c>
      <c r="J31" s="94"/>
      <c r="K31" s="94"/>
      <c r="L31" s="94"/>
      <c r="M31" s="94"/>
      <c r="N31" s="94"/>
    </row>
    <row r="32" spans="1:14" x14ac:dyDescent="0.3">
      <c r="A32" s="125" t="s">
        <v>27</v>
      </c>
      <c r="B32" s="126" t="s">
        <v>79</v>
      </c>
      <c r="C32" s="127">
        <v>0.48</v>
      </c>
      <c r="D32" s="127" t="s">
        <v>161</v>
      </c>
      <c r="E32" s="127">
        <v>1.3</v>
      </c>
      <c r="F32" s="128" t="s">
        <v>274</v>
      </c>
      <c r="G32" s="129">
        <v>0.6</v>
      </c>
      <c r="H32" s="127" t="s">
        <v>281</v>
      </c>
      <c r="I32" s="130">
        <v>0.43</v>
      </c>
      <c r="J32" s="94"/>
      <c r="K32" s="94"/>
      <c r="L32" s="94"/>
      <c r="M32" s="94"/>
      <c r="N32" s="94"/>
    </row>
    <row r="33" spans="1:14" x14ac:dyDescent="0.3">
      <c r="A33" s="125" t="s">
        <v>28</v>
      </c>
      <c r="B33" s="126" t="s">
        <v>80</v>
      </c>
      <c r="C33" s="127">
        <v>0.42</v>
      </c>
      <c r="D33" s="127" t="s">
        <v>161</v>
      </c>
      <c r="E33" s="127">
        <v>1.3</v>
      </c>
      <c r="F33" s="128" t="s">
        <v>274</v>
      </c>
      <c r="G33" s="129">
        <v>0.6</v>
      </c>
      <c r="H33" s="127" t="s">
        <v>281</v>
      </c>
      <c r="I33" s="130">
        <v>0.43</v>
      </c>
      <c r="J33" s="94"/>
      <c r="K33" s="94"/>
      <c r="L33" s="94"/>
      <c r="M33" s="94"/>
      <c r="N33" s="94"/>
    </row>
    <row r="34" spans="1:14" x14ac:dyDescent="0.3">
      <c r="A34" s="125" t="s">
        <v>81</v>
      </c>
      <c r="B34" s="126" t="s">
        <v>163</v>
      </c>
      <c r="C34" s="127">
        <v>0.42</v>
      </c>
      <c r="D34" s="127" t="s">
        <v>103</v>
      </c>
      <c r="E34" s="127">
        <v>1.3</v>
      </c>
      <c r="F34" s="128" t="s">
        <v>274</v>
      </c>
      <c r="G34" s="129">
        <v>0.6</v>
      </c>
      <c r="H34" s="126" t="s">
        <v>280</v>
      </c>
      <c r="I34" s="130">
        <v>0.43</v>
      </c>
      <c r="J34" s="94"/>
      <c r="K34" s="94"/>
      <c r="L34" s="94"/>
      <c r="M34" s="94"/>
      <c r="N34" s="94"/>
    </row>
    <row r="35" spans="1:14" x14ac:dyDescent="0.3">
      <c r="A35" s="125" t="s">
        <v>29</v>
      </c>
      <c r="B35" s="126" t="s">
        <v>82</v>
      </c>
      <c r="C35" s="127">
        <v>0.5</v>
      </c>
      <c r="D35" s="127" t="s">
        <v>161</v>
      </c>
      <c r="E35" s="127">
        <v>1.56</v>
      </c>
      <c r="F35" s="128" t="s">
        <v>274</v>
      </c>
      <c r="G35" s="129">
        <v>0.43</v>
      </c>
      <c r="H35" s="127" t="s">
        <v>278</v>
      </c>
      <c r="I35" s="130">
        <v>0.25</v>
      </c>
      <c r="J35" s="94"/>
      <c r="K35" s="94"/>
      <c r="L35" s="94"/>
      <c r="M35" s="94"/>
      <c r="N35" s="94"/>
    </row>
    <row r="36" spans="1:14" x14ac:dyDescent="0.3">
      <c r="A36" s="125" t="s">
        <v>102</v>
      </c>
      <c r="B36" s="126" t="s">
        <v>101</v>
      </c>
      <c r="C36" s="127">
        <v>0.55000000000000004</v>
      </c>
      <c r="D36" s="127" t="s">
        <v>161</v>
      </c>
      <c r="E36" s="127">
        <v>1.56</v>
      </c>
      <c r="F36" s="128" t="s">
        <v>274</v>
      </c>
      <c r="G36" s="129">
        <v>0.53</v>
      </c>
      <c r="H36" s="127" t="s">
        <v>275</v>
      </c>
      <c r="I36" s="130">
        <v>0.25</v>
      </c>
      <c r="J36" s="94"/>
      <c r="K36" s="94"/>
      <c r="L36" s="94"/>
      <c r="M36" s="94"/>
      <c r="N36" s="94"/>
    </row>
    <row r="37" spans="1:14" x14ac:dyDescent="0.3">
      <c r="A37" s="125" t="s">
        <v>30</v>
      </c>
      <c r="B37" s="126" t="s">
        <v>104</v>
      </c>
      <c r="C37" s="127">
        <v>0.52</v>
      </c>
      <c r="D37" s="127" t="s">
        <v>161</v>
      </c>
      <c r="E37" s="127">
        <v>1.56</v>
      </c>
      <c r="F37" s="128" t="s">
        <v>274</v>
      </c>
      <c r="G37" s="129">
        <v>0.53</v>
      </c>
      <c r="H37" s="127" t="s">
        <v>275</v>
      </c>
      <c r="I37" s="130">
        <v>0.25</v>
      </c>
      <c r="J37" s="94"/>
      <c r="K37" s="94"/>
      <c r="L37" s="94"/>
      <c r="M37" s="94"/>
      <c r="N37" s="94"/>
    </row>
    <row r="38" spans="1:14" x14ac:dyDescent="0.3">
      <c r="A38" s="125" t="s">
        <v>31</v>
      </c>
      <c r="B38" s="126" t="s">
        <v>105</v>
      </c>
      <c r="C38" s="127">
        <v>0.52</v>
      </c>
      <c r="D38" s="127" t="s">
        <v>161</v>
      </c>
      <c r="E38" s="127">
        <v>1.56</v>
      </c>
      <c r="F38" s="128" t="s">
        <v>274</v>
      </c>
      <c r="G38" s="129">
        <v>0.43</v>
      </c>
      <c r="H38" s="127" t="s">
        <v>278</v>
      </c>
      <c r="I38" s="130">
        <v>0.25</v>
      </c>
      <c r="J38" s="94"/>
      <c r="K38" s="94"/>
      <c r="L38" s="94"/>
      <c r="M38" s="94"/>
      <c r="N38" s="94"/>
    </row>
    <row r="39" spans="1:14" x14ac:dyDescent="0.3">
      <c r="A39" s="125" t="s">
        <v>107</v>
      </c>
      <c r="B39" s="126" t="s">
        <v>132</v>
      </c>
      <c r="C39" s="127">
        <v>0.313</v>
      </c>
      <c r="D39" s="127" t="s">
        <v>130</v>
      </c>
      <c r="E39" s="127">
        <v>1.56</v>
      </c>
      <c r="F39" s="128" t="s">
        <v>274</v>
      </c>
      <c r="G39" s="129">
        <v>0.6</v>
      </c>
      <c r="H39" s="127" t="s">
        <v>283</v>
      </c>
      <c r="I39" s="130">
        <v>1.03</v>
      </c>
      <c r="J39" s="94"/>
      <c r="K39" s="94"/>
      <c r="L39" s="94"/>
      <c r="M39" s="94"/>
      <c r="N39" s="94"/>
    </row>
    <row r="40" spans="1:14" x14ac:dyDescent="0.3">
      <c r="A40" s="125" t="s">
        <v>108</v>
      </c>
      <c r="B40" s="126" t="s">
        <v>132</v>
      </c>
      <c r="C40" s="127">
        <v>0.35199999999999998</v>
      </c>
      <c r="D40" s="127" t="s">
        <v>130</v>
      </c>
      <c r="E40" s="127">
        <v>1.56</v>
      </c>
      <c r="F40" s="128" t="s">
        <v>274</v>
      </c>
      <c r="G40" s="129">
        <v>0.6</v>
      </c>
      <c r="H40" s="127" t="s">
        <v>283</v>
      </c>
      <c r="I40" s="130">
        <v>1.03</v>
      </c>
      <c r="J40" s="94"/>
      <c r="K40" s="94"/>
      <c r="L40" s="94"/>
      <c r="M40" s="94"/>
      <c r="N40" s="94"/>
    </row>
    <row r="41" spans="1:14" x14ac:dyDescent="0.3">
      <c r="A41" s="125" t="s">
        <v>121</v>
      </c>
      <c r="B41" s="126" t="s">
        <v>132</v>
      </c>
      <c r="C41" s="127">
        <v>0.32200000000000001</v>
      </c>
      <c r="D41" s="127" t="s">
        <v>130</v>
      </c>
      <c r="E41" s="127">
        <v>1.56</v>
      </c>
      <c r="F41" s="128" t="s">
        <v>274</v>
      </c>
      <c r="G41" s="129">
        <v>0.6</v>
      </c>
      <c r="H41" s="127" t="s">
        <v>283</v>
      </c>
      <c r="I41" s="130">
        <v>1.03</v>
      </c>
      <c r="J41" s="94"/>
      <c r="K41" s="94"/>
      <c r="L41" s="94"/>
      <c r="M41" s="94"/>
      <c r="N41" s="94"/>
    </row>
    <row r="42" spans="1:14" x14ac:dyDescent="0.3">
      <c r="A42" s="125" t="s">
        <v>122</v>
      </c>
      <c r="B42" s="126" t="s">
        <v>132</v>
      </c>
      <c r="C42" s="127">
        <v>0.311</v>
      </c>
      <c r="D42" s="127" t="s">
        <v>130</v>
      </c>
      <c r="E42" s="127">
        <v>1.56</v>
      </c>
      <c r="F42" s="128" t="s">
        <v>274</v>
      </c>
      <c r="G42" s="129">
        <v>0.6</v>
      </c>
      <c r="H42" s="127" t="s">
        <v>283</v>
      </c>
      <c r="I42" s="130">
        <v>1.03</v>
      </c>
      <c r="J42" s="94"/>
      <c r="K42" s="94"/>
      <c r="L42" s="94"/>
      <c r="M42" s="94"/>
      <c r="N42" s="94"/>
    </row>
    <row r="43" spans="1:14" x14ac:dyDescent="0.3">
      <c r="A43" s="125" t="s">
        <v>109</v>
      </c>
      <c r="B43" s="126" t="s">
        <v>132</v>
      </c>
      <c r="C43" s="127">
        <v>0.33900000000000002</v>
      </c>
      <c r="D43" s="127" t="s">
        <v>130</v>
      </c>
      <c r="E43" s="127">
        <v>1.56</v>
      </c>
      <c r="F43" s="128" t="s">
        <v>274</v>
      </c>
      <c r="G43" s="129">
        <v>0.6</v>
      </c>
      <c r="H43" s="127" t="s">
        <v>283</v>
      </c>
      <c r="I43" s="130">
        <v>1.03</v>
      </c>
      <c r="J43" s="94"/>
      <c r="K43" s="94"/>
      <c r="L43" s="94"/>
      <c r="M43" s="94"/>
      <c r="N43" s="94"/>
    </row>
    <row r="44" spans="1:14" x14ac:dyDescent="0.3">
      <c r="A44" s="125" t="s">
        <v>123</v>
      </c>
      <c r="B44" s="126" t="s">
        <v>132</v>
      </c>
      <c r="C44" s="127">
        <v>0.33600000000000002</v>
      </c>
      <c r="D44" s="127" t="s">
        <v>130</v>
      </c>
      <c r="E44" s="127">
        <v>1.56</v>
      </c>
      <c r="F44" s="128" t="s">
        <v>274</v>
      </c>
      <c r="G44" s="129">
        <v>0.6</v>
      </c>
      <c r="H44" s="127" t="s">
        <v>283</v>
      </c>
      <c r="I44" s="130">
        <v>1.03</v>
      </c>
      <c r="J44" s="94"/>
      <c r="K44" s="94"/>
      <c r="L44" s="94"/>
      <c r="M44" s="94"/>
      <c r="N44" s="94"/>
    </row>
    <row r="45" spans="1:14" x14ac:dyDescent="0.3">
      <c r="A45" s="125" t="s">
        <v>110</v>
      </c>
      <c r="B45" s="126" t="s">
        <v>132</v>
      </c>
      <c r="C45" s="127">
        <v>0.32900000000000001</v>
      </c>
      <c r="D45" s="127" t="s">
        <v>130</v>
      </c>
      <c r="E45" s="127">
        <v>1.56</v>
      </c>
      <c r="F45" s="128" t="s">
        <v>274</v>
      </c>
      <c r="G45" s="129">
        <v>0.6</v>
      </c>
      <c r="H45" s="127" t="s">
        <v>283</v>
      </c>
      <c r="I45" s="130">
        <v>1.03</v>
      </c>
      <c r="J45" s="94"/>
      <c r="K45" s="94"/>
      <c r="L45" s="94"/>
      <c r="M45" s="94"/>
      <c r="N45" s="94"/>
    </row>
    <row r="46" spans="1:14" x14ac:dyDescent="0.3">
      <c r="A46" s="125" t="s">
        <v>124</v>
      </c>
      <c r="B46" s="126" t="s">
        <v>132</v>
      </c>
      <c r="C46" s="127">
        <v>0.34300000000000003</v>
      </c>
      <c r="D46" s="127" t="s">
        <v>130</v>
      </c>
      <c r="E46" s="127">
        <v>1.56</v>
      </c>
      <c r="F46" s="128" t="s">
        <v>274</v>
      </c>
      <c r="G46" s="129">
        <v>0.6</v>
      </c>
      <c r="H46" s="127" t="s">
        <v>283</v>
      </c>
      <c r="I46" s="130">
        <v>1.03</v>
      </c>
      <c r="J46" s="94"/>
      <c r="K46" s="94"/>
      <c r="L46" s="94"/>
      <c r="M46" s="94"/>
      <c r="N46" s="94"/>
    </row>
    <row r="47" spans="1:14" x14ac:dyDescent="0.3">
      <c r="A47" s="125" t="s">
        <v>125</v>
      </c>
      <c r="B47" s="126" t="s">
        <v>132</v>
      </c>
      <c r="C47" s="127">
        <v>0.32500000000000001</v>
      </c>
      <c r="D47" s="127" t="s">
        <v>130</v>
      </c>
      <c r="E47" s="127">
        <v>1.56</v>
      </c>
      <c r="F47" s="128" t="s">
        <v>274</v>
      </c>
      <c r="G47" s="129">
        <v>0.6</v>
      </c>
      <c r="H47" s="127" t="s">
        <v>283</v>
      </c>
      <c r="I47" s="130">
        <v>1.03</v>
      </c>
      <c r="J47" s="94"/>
      <c r="K47" s="94"/>
      <c r="L47" s="94"/>
      <c r="M47" s="94"/>
      <c r="N47" s="94"/>
    </row>
    <row r="48" spans="1:14" x14ac:dyDescent="0.3">
      <c r="A48" s="125" t="s">
        <v>126</v>
      </c>
      <c r="B48" s="126" t="s">
        <v>132</v>
      </c>
      <c r="C48" s="127">
        <v>0.32</v>
      </c>
      <c r="D48" s="127" t="s">
        <v>130</v>
      </c>
      <c r="E48" s="127">
        <v>1.56</v>
      </c>
      <c r="F48" s="128" t="s">
        <v>274</v>
      </c>
      <c r="G48" s="129">
        <v>0.6</v>
      </c>
      <c r="H48" s="127" t="s">
        <v>283</v>
      </c>
      <c r="I48" s="130">
        <v>1.03</v>
      </c>
      <c r="J48" s="94"/>
      <c r="K48" s="94"/>
      <c r="L48" s="94"/>
      <c r="M48" s="94"/>
      <c r="N48" s="94"/>
    </row>
    <row r="49" spans="1:14" x14ac:dyDescent="0.3">
      <c r="A49" s="125" t="s">
        <v>111</v>
      </c>
      <c r="B49" s="126" t="s">
        <v>132</v>
      </c>
      <c r="C49" s="127">
        <v>0.28199999999999997</v>
      </c>
      <c r="D49" s="127" t="s">
        <v>130</v>
      </c>
      <c r="E49" s="127">
        <v>1.56</v>
      </c>
      <c r="F49" s="128" t="s">
        <v>274</v>
      </c>
      <c r="G49" s="129">
        <v>0.6</v>
      </c>
      <c r="H49" s="127" t="s">
        <v>283</v>
      </c>
      <c r="I49" s="130">
        <v>1.03</v>
      </c>
      <c r="J49" s="94"/>
      <c r="K49" s="94"/>
      <c r="L49" s="94"/>
      <c r="M49" s="94"/>
      <c r="N49" s="94"/>
    </row>
    <row r="50" spans="1:14" x14ac:dyDescent="0.3">
      <c r="A50" s="125" t="s">
        <v>127</v>
      </c>
      <c r="B50" s="126" t="s">
        <v>132</v>
      </c>
      <c r="C50" s="127">
        <v>0.32800000000000001</v>
      </c>
      <c r="D50" s="127" t="s">
        <v>130</v>
      </c>
      <c r="E50" s="127">
        <v>1.56</v>
      </c>
      <c r="F50" s="128" t="s">
        <v>274</v>
      </c>
      <c r="G50" s="129">
        <v>0.6</v>
      </c>
      <c r="H50" s="127" t="s">
        <v>283</v>
      </c>
      <c r="I50" s="130">
        <v>1.03</v>
      </c>
      <c r="J50" s="94"/>
      <c r="K50" s="94"/>
      <c r="L50" s="94"/>
      <c r="M50" s="94"/>
      <c r="N50" s="94"/>
    </row>
    <row r="51" spans="1:14" x14ac:dyDescent="0.3">
      <c r="A51" s="125" t="s">
        <v>112</v>
      </c>
      <c r="B51" s="126" t="s">
        <v>132</v>
      </c>
      <c r="C51" s="127">
        <v>0.32600000000000001</v>
      </c>
      <c r="D51" s="127" t="s">
        <v>130</v>
      </c>
      <c r="E51" s="127">
        <v>1.56</v>
      </c>
      <c r="F51" s="128" t="s">
        <v>274</v>
      </c>
      <c r="G51" s="129">
        <v>0.6</v>
      </c>
      <c r="H51" s="127" t="s">
        <v>283</v>
      </c>
      <c r="I51" s="130">
        <v>1.03</v>
      </c>
      <c r="J51" s="94"/>
      <c r="K51" s="94"/>
      <c r="L51" s="94"/>
      <c r="M51" s="94"/>
      <c r="N51" s="94"/>
    </row>
    <row r="52" spans="1:14" x14ac:dyDescent="0.3">
      <c r="A52" s="125" t="s">
        <v>113</v>
      </c>
      <c r="B52" s="126" t="s">
        <v>132</v>
      </c>
      <c r="C52" s="127">
        <v>0.35899999999999999</v>
      </c>
      <c r="D52" s="127" t="s">
        <v>130</v>
      </c>
      <c r="E52" s="127">
        <v>1.56</v>
      </c>
      <c r="F52" s="128" t="s">
        <v>274</v>
      </c>
      <c r="G52" s="129">
        <v>0.6</v>
      </c>
      <c r="H52" s="127" t="s">
        <v>283</v>
      </c>
      <c r="I52" s="130">
        <v>1.03</v>
      </c>
      <c r="J52" s="94"/>
      <c r="K52" s="94"/>
      <c r="L52" s="94"/>
      <c r="M52" s="94"/>
      <c r="N52" s="94"/>
    </row>
    <row r="53" spans="1:14" x14ac:dyDescent="0.3">
      <c r="A53" s="125" t="s">
        <v>114</v>
      </c>
      <c r="B53" s="126" t="s">
        <v>132</v>
      </c>
      <c r="C53" s="127">
        <v>0.34599999999999997</v>
      </c>
      <c r="D53" s="127" t="s">
        <v>130</v>
      </c>
      <c r="E53" s="127">
        <v>1.56</v>
      </c>
      <c r="F53" s="128" t="s">
        <v>274</v>
      </c>
      <c r="G53" s="129">
        <v>0.6</v>
      </c>
      <c r="H53" s="127" t="s">
        <v>283</v>
      </c>
      <c r="I53" s="130">
        <v>1.03</v>
      </c>
      <c r="J53" s="94"/>
      <c r="K53" s="94"/>
      <c r="L53" s="94"/>
      <c r="M53" s="94"/>
      <c r="N53" s="94"/>
    </row>
    <row r="54" spans="1:14" x14ac:dyDescent="0.3">
      <c r="A54" s="125" t="s">
        <v>115</v>
      </c>
      <c r="B54" s="126" t="s">
        <v>132</v>
      </c>
      <c r="C54" s="127">
        <v>0.32600000000000001</v>
      </c>
      <c r="D54" s="127" t="s">
        <v>130</v>
      </c>
      <c r="E54" s="127">
        <v>1.56</v>
      </c>
      <c r="F54" s="128" t="s">
        <v>274</v>
      </c>
      <c r="G54" s="129">
        <v>0.6</v>
      </c>
      <c r="H54" s="127" t="s">
        <v>283</v>
      </c>
      <c r="I54" s="130">
        <v>1.03</v>
      </c>
      <c r="J54" s="94"/>
      <c r="K54" s="94"/>
      <c r="L54" s="94"/>
      <c r="M54" s="94"/>
      <c r="N54" s="94"/>
    </row>
    <row r="55" spans="1:14" x14ac:dyDescent="0.3">
      <c r="A55" s="125" t="s">
        <v>116</v>
      </c>
      <c r="B55" s="126" t="s">
        <v>132</v>
      </c>
      <c r="C55" s="127">
        <v>0.30499999999999999</v>
      </c>
      <c r="D55" s="127" t="s">
        <v>130</v>
      </c>
      <c r="E55" s="127">
        <v>1.56</v>
      </c>
      <c r="F55" s="128" t="s">
        <v>274</v>
      </c>
      <c r="G55" s="129">
        <v>0.6</v>
      </c>
      <c r="H55" s="127" t="s">
        <v>283</v>
      </c>
      <c r="I55" s="130">
        <v>1.03</v>
      </c>
      <c r="J55" s="94"/>
      <c r="K55" s="94"/>
      <c r="L55" s="94"/>
      <c r="M55" s="94"/>
      <c r="N55" s="94"/>
    </row>
    <row r="56" spans="1:14" x14ac:dyDescent="0.3">
      <c r="A56" s="125" t="s">
        <v>128</v>
      </c>
      <c r="B56" s="126" t="s">
        <v>132</v>
      </c>
      <c r="C56" s="127">
        <v>0.32300000000000001</v>
      </c>
      <c r="D56" s="127" t="s">
        <v>130</v>
      </c>
      <c r="E56" s="127">
        <v>1.56</v>
      </c>
      <c r="F56" s="128" t="s">
        <v>274</v>
      </c>
      <c r="G56" s="129">
        <v>0.6</v>
      </c>
      <c r="H56" s="127" t="s">
        <v>283</v>
      </c>
      <c r="I56" s="130">
        <v>1.03</v>
      </c>
      <c r="J56" s="94"/>
      <c r="K56" s="94"/>
      <c r="L56" s="94"/>
      <c r="M56" s="94"/>
      <c r="N56" s="94"/>
    </row>
    <row r="57" spans="1:14" x14ac:dyDescent="0.3">
      <c r="A57" s="125" t="s">
        <v>129</v>
      </c>
      <c r="B57" s="126" t="s">
        <v>132</v>
      </c>
      <c r="C57" s="127">
        <v>0.36699999999999999</v>
      </c>
      <c r="D57" s="127" t="s">
        <v>130</v>
      </c>
      <c r="E57" s="127">
        <v>1.56</v>
      </c>
      <c r="F57" s="128" t="s">
        <v>274</v>
      </c>
      <c r="G57" s="129">
        <v>0.6</v>
      </c>
      <c r="H57" s="127" t="s">
        <v>283</v>
      </c>
      <c r="I57" s="130">
        <v>1.03</v>
      </c>
      <c r="J57" s="94"/>
      <c r="K57" s="94"/>
      <c r="L57" s="94"/>
      <c r="M57" s="94"/>
      <c r="N57" s="94"/>
    </row>
    <row r="58" spans="1:14" x14ac:dyDescent="0.3">
      <c r="A58" s="125" t="s">
        <v>117</v>
      </c>
      <c r="B58" s="126" t="s">
        <v>132</v>
      </c>
      <c r="C58" s="127">
        <v>0.36</v>
      </c>
      <c r="D58" s="127" t="s">
        <v>130</v>
      </c>
      <c r="E58" s="127">
        <v>1.56</v>
      </c>
      <c r="F58" s="128" t="s">
        <v>274</v>
      </c>
      <c r="G58" s="129">
        <v>0.6</v>
      </c>
      <c r="H58" s="127" t="s">
        <v>283</v>
      </c>
      <c r="I58" s="130">
        <v>1.03</v>
      </c>
      <c r="J58" s="94"/>
      <c r="K58" s="94"/>
      <c r="L58" s="94"/>
      <c r="M58" s="94"/>
      <c r="N58" s="94"/>
    </row>
    <row r="59" spans="1:14" x14ac:dyDescent="0.3">
      <c r="A59" s="125" t="s">
        <v>118</v>
      </c>
      <c r="B59" s="126" t="s">
        <v>132</v>
      </c>
      <c r="C59" s="127">
        <v>0.36799999999999999</v>
      </c>
      <c r="D59" s="127" t="s">
        <v>130</v>
      </c>
      <c r="E59" s="127">
        <v>1.56</v>
      </c>
      <c r="F59" s="128" t="s">
        <v>274</v>
      </c>
      <c r="G59" s="129">
        <v>0.6</v>
      </c>
      <c r="H59" s="127" t="s">
        <v>283</v>
      </c>
      <c r="I59" s="130">
        <v>1.03</v>
      </c>
      <c r="J59" s="94"/>
      <c r="K59" s="94"/>
      <c r="L59" s="94"/>
      <c r="M59" s="94"/>
      <c r="N59" s="94"/>
    </row>
    <row r="60" spans="1:14" x14ac:dyDescent="0.3">
      <c r="A60" s="125" t="s">
        <v>119</v>
      </c>
      <c r="B60" s="126" t="s">
        <v>132</v>
      </c>
      <c r="C60" s="127">
        <v>0.30599999999999999</v>
      </c>
      <c r="D60" s="127" t="s">
        <v>130</v>
      </c>
      <c r="E60" s="127">
        <v>1.56</v>
      </c>
      <c r="F60" s="128" t="s">
        <v>274</v>
      </c>
      <c r="G60" s="129">
        <v>0.6</v>
      </c>
      <c r="H60" s="127" t="s">
        <v>283</v>
      </c>
      <c r="I60" s="130">
        <v>1.03</v>
      </c>
      <c r="J60" s="94"/>
      <c r="K60" s="94"/>
      <c r="L60" s="94"/>
      <c r="M60" s="94"/>
      <c r="N60" s="94"/>
    </row>
    <row r="61" spans="1:14" x14ac:dyDescent="0.3">
      <c r="A61" s="125" t="s">
        <v>120</v>
      </c>
      <c r="B61" s="126" t="s">
        <v>132</v>
      </c>
      <c r="C61" s="127">
        <v>0.313</v>
      </c>
      <c r="D61" s="127" t="s">
        <v>130</v>
      </c>
      <c r="E61" s="127">
        <v>1.56</v>
      </c>
      <c r="F61" s="128" t="s">
        <v>274</v>
      </c>
      <c r="G61" s="129">
        <v>0.6</v>
      </c>
      <c r="H61" s="127" t="s">
        <v>283</v>
      </c>
      <c r="I61" s="130">
        <v>1.03</v>
      </c>
      <c r="J61" s="94"/>
      <c r="K61" s="94"/>
      <c r="L61" s="94"/>
      <c r="M61" s="94"/>
      <c r="N61" s="94"/>
    </row>
    <row r="62" spans="1:14" x14ac:dyDescent="0.3">
      <c r="A62" s="125" t="s">
        <v>32</v>
      </c>
      <c r="B62" s="126" t="s">
        <v>133</v>
      </c>
      <c r="C62" s="127">
        <v>0.37</v>
      </c>
      <c r="D62" s="127" t="s">
        <v>161</v>
      </c>
      <c r="E62" s="127">
        <v>1.56</v>
      </c>
      <c r="F62" s="128" t="s">
        <v>274</v>
      </c>
      <c r="G62" s="129">
        <v>0.6</v>
      </c>
      <c r="H62" s="127" t="s">
        <v>283</v>
      </c>
      <c r="I62" s="130">
        <v>1.03</v>
      </c>
      <c r="J62" s="94"/>
      <c r="K62" s="94"/>
      <c r="L62" s="94"/>
      <c r="M62" s="94"/>
      <c r="N62" s="94"/>
    </row>
    <row r="63" spans="1:14" x14ac:dyDescent="0.3">
      <c r="A63" s="125" t="s">
        <v>90</v>
      </c>
      <c r="B63" s="126" t="s">
        <v>83</v>
      </c>
      <c r="C63" s="127">
        <v>0.45</v>
      </c>
      <c r="D63" s="127" t="s">
        <v>161</v>
      </c>
      <c r="E63" s="127">
        <v>1.3</v>
      </c>
      <c r="F63" s="128" t="s">
        <v>274</v>
      </c>
      <c r="G63" s="129">
        <v>0.45</v>
      </c>
      <c r="H63" s="127" t="s">
        <v>276</v>
      </c>
      <c r="I63" s="130">
        <v>0.43</v>
      </c>
      <c r="J63" s="94"/>
      <c r="K63" s="94"/>
      <c r="L63" s="94"/>
      <c r="M63" s="94"/>
      <c r="N63" s="94"/>
    </row>
    <row r="64" spans="1:14" x14ac:dyDescent="0.3">
      <c r="A64" s="125" t="s">
        <v>33</v>
      </c>
      <c r="B64" s="126" t="s">
        <v>134</v>
      </c>
      <c r="C64" s="127">
        <v>0.39</v>
      </c>
      <c r="D64" s="127" t="s">
        <v>161</v>
      </c>
      <c r="E64" s="127">
        <v>1.3</v>
      </c>
      <c r="F64" s="128" t="s">
        <v>274</v>
      </c>
      <c r="G64" s="129">
        <v>0.45</v>
      </c>
      <c r="H64" s="127" t="s">
        <v>276</v>
      </c>
      <c r="I64" s="130">
        <v>0.43</v>
      </c>
      <c r="J64" s="94"/>
      <c r="K64" s="94"/>
      <c r="L64" s="94"/>
      <c r="M64" s="94"/>
      <c r="N64" s="94"/>
    </row>
    <row r="65" spans="1:14" x14ac:dyDescent="0.3">
      <c r="A65" s="125" t="s">
        <v>34</v>
      </c>
      <c r="B65" s="126" t="s">
        <v>135</v>
      </c>
      <c r="C65" s="127">
        <v>0.44</v>
      </c>
      <c r="D65" s="127" t="s">
        <v>161</v>
      </c>
      <c r="E65" s="127">
        <v>1.3</v>
      </c>
      <c r="F65" s="128" t="s">
        <v>274</v>
      </c>
      <c r="G65" s="129">
        <v>0.45</v>
      </c>
      <c r="H65" s="127" t="s">
        <v>276</v>
      </c>
      <c r="I65" s="130">
        <v>0.43</v>
      </c>
      <c r="J65" s="94"/>
      <c r="K65" s="94"/>
      <c r="L65" s="94"/>
      <c r="M65" s="94"/>
      <c r="N65" s="94"/>
    </row>
    <row r="66" spans="1:14" x14ac:dyDescent="0.3">
      <c r="A66" s="125" t="s">
        <v>35</v>
      </c>
      <c r="B66" s="126" t="s">
        <v>84</v>
      </c>
      <c r="C66" s="127">
        <v>0.46</v>
      </c>
      <c r="D66" s="127" t="s">
        <v>161</v>
      </c>
      <c r="E66" s="127">
        <v>1.3</v>
      </c>
      <c r="F66" s="128" t="s">
        <v>274</v>
      </c>
      <c r="G66" s="129">
        <v>0.45</v>
      </c>
      <c r="H66" s="127" t="s">
        <v>276</v>
      </c>
      <c r="I66" s="130">
        <v>0.43</v>
      </c>
      <c r="J66" s="94"/>
      <c r="K66" s="94"/>
      <c r="L66" s="94"/>
      <c r="M66" s="94"/>
      <c r="N66" s="94"/>
    </row>
    <row r="67" spans="1:14" x14ac:dyDescent="0.3">
      <c r="A67" s="125" t="s">
        <v>36</v>
      </c>
      <c r="B67" s="126" t="s">
        <v>85</v>
      </c>
      <c r="C67" s="127">
        <v>0.46</v>
      </c>
      <c r="D67" s="127" t="s">
        <v>161</v>
      </c>
      <c r="E67" s="127">
        <v>1.3</v>
      </c>
      <c r="F67" s="128" t="s">
        <v>274</v>
      </c>
      <c r="G67" s="129">
        <v>0.45</v>
      </c>
      <c r="H67" s="127" t="s">
        <v>152</v>
      </c>
      <c r="I67" s="130">
        <v>0.59</v>
      </c>
      <c r="J67" s="94"/>
      <c r="K67" s="94"/>
      <c r="L67" s="94"/>
      <c r="M67" s="94"/>
      <c r="N67" s="94"/>
    </row>
    <row r="68" spans="1:14" x14ac:dyDescent="0.3">
      <c r="A68" s="125" t="s">
        <v>37</v>
      </c>
      <c r="B68" s="126" t="s">
        <v>136</v>
      </c>
      <c r="C68" s="127">
        <v>0.44</v>
      </c>
      <c r="D68" s="127" t="s">
        <v>161</v>
      </c>
      <c r="E68" s="127">
        <v>1.3</v>
      </c>
      <c r="F68" s="128" t="s">
        <v>274</v>
      </c>
      <c r="G68" s="129">
        <v>0.45</v>
      </c>
      <c r="H68" s="127" t="s">
        <v>276</v>
      </c>
      <c r="I68" s="130">
        <v>0.43</v>
      </c>
      <c r="J68" s="94"/>
      <c r="K68" s="94"/>
      <c r="L68" s="94"/>
      <c r="M68" s="94"/>
      <c r="N68" s="94"/>
    </row>
    <row r="69" spans="1:14" x14ac:dyDescent="0.3">
      <c r="A69" s="125" t="s">
        <v>38</v>
      </c>
      <c r="B69" s="126" t="s">
        <v>86</v>
      </c>
      <c r="C69" s="127">
        <v>0.46</v>
      </c>
      <c r="D69" s="127" t="s">
        <v>161</v>
      </c>
      <c r="E69" s="127">
        <v>1.3</v>
      </c>
      <c r="F69" s="128" t="s">
        <v>274</v>
      </c>
      <c r="G69" s="129">
        <v>0.45</v>
      </c>
      <c r="H69" s="127" t="s">
        <v>276</v>
      </c>
      <c r="I69" s="130">
        <v>0.43</v>
      </c>
      <c r="J69" s="94"/>
      <c r="K69" s="94"/>
      <c r="L69" s="94"/>
      <c r="M69" s="94"/>
      <c r="N69" s="94"/>
    </row>
    <row r="70" spans="1:14" x14ac:dyDescent="0.3">
      <c r="A70" s="125" t="s">
        <v>39</v>
      </c>
      <c r="B70" s="126" t="s">
        <v>137</v>
      </c>
      <c r="C70" s="127">
        <v>0.48</v>
      </c>
      <c r="D70" s="127" t="s">
        <v>161</v>
      </c>
      <c r="E70" s="127">
        <v>2.4</v>
      </c>
      <c r="F70" s="127" t="s">
        <v>284</v>
      </c>
      <c r="G70" s="129">
        <v>0.45</v>
      </c>
      <c r="H70" s="127" t="s">
        <v>276</v>
      </c>
      <c r="I70" s="130">
        <v>0.43</v>
      </c>
      <c r="J70" s="94"/>
      <c r="K70" s="94"/>
      <c r="L70" s="94"/>
      <c r="M70" s="94"/>
      <c r="N70" s="94"/>
    </row>
    <row r="71" spans="1:14" x14ac:dyDescent="0.3">
      <c r="A71" s="125" t="s">
        <v>40</v>
      </c>
      <c r="B71" s="126" t="s">
        <v>87</v>
      </c>
      <c r="C71" s="127">
        <v>0.46</v>
      </c>
      <c r="D71" s="127" t="s">
        <v>150</v>
      </c>
      <c r="E71" s="127">
        <v>1.3</v>
      </c>
      <c r="F71" s="128" t="s">
        <v>274</v>
      </c>
      <c r="G71" s="129">
        <v>0.45</v>
      </c>
      <c r="H71" s="127" t="s">
        <v>276</v>
      </c>
      <c r="I71" s="130">
        <v>0.43</v>
      </c>
      <c r="J71" s="94"/>
      <c r="K71" s="94"/>
      <c r="L71" s="94"/>
      <c r="M71" s="94"/>
      <c r="N71" s="94"/>
    </row>
    <row r="72" spans="1:14" x14ac:dyDescent="0.3">
      <c r="A72" s="125" t="s">
        <v>41</v>
      </c>
      <c r="B72" s="126" t="s">
        <v>88</v>
      </c>
      <c r="C72" s="127">
        <v>0.44</v>
      </c>
      <c r="D72" s="127" t="s">
        <v>161</v>
      </c>
      <c r="E72" s="127">
        <v>1.3</v>
      </c>
      <c r="F72" s="128" t="s">
        <v>274</v>
      </c>
      <c r="G72" s="129">
        <v>0.45</v>
      </c>
      <c r="H72" s="127" t="s">
        <v>276</v>
      </c>
      <c r="I72" s="130">
        <v>0.43</v>
      </c>
      <c r="J72" s="94"/>
      <c r="K72" s="94"/>
      <c r="L72" s="94"/>
      <c r="M72" s="94"/>
      <c r="N72" s="94"/>
    </row>
    <row r="73" spans="1:14" x14ac:dyDescent="0.3">
      <c r="A73" s="125" t="s">
        <v>138</v>
      </c>
      <c r="B73" s="126" t="s">
        <v>140</v>
      </c>
      <c r="C73" s="127">
        <v>0.46</v>
      </c>
      <c r="D73" s="127" t="s">
        <v>151</v>
      </c>
      <c r="E73" s="127">
        <v>1.3</v>
      </c>
      <c r="F73" s="128" t="s">
        <v>274</v>
      </c>
      <c r="G73" s="129">
        <v>0.45</v>
      </c>
      <c r="H73" s="127" t="s">
        <v>276</v>
      </c>
      <c r="I73" s="130">
        <v>0.43</v>
      </c>
      <c r="J73" s="94"/>
      <c r="K73" s="94"/>
      <c r="L73" s="94"/>
      <c r="M73" s="94"/>
      <c r="N73" s="94"/>
    </row>
    <row r="74" spans="1:14" x14ac:dyDescent="0.3">
      <c r="A74" s="125" t="s">
        <v>42</v>
      </c>
      <c r="B74" s="126" t="s">
        <v>139</v>
      </c>
      <c r="C74" s="127">
        <v>0.34</v>
      </c>
      <c r="D74" s="127" t="s">
        <v>161</v>
      </c>
      <c r="E74" s="127">
        <v>1.3</v>
      </c>
      <c r="F74" s="128" t="s">
        <v>274</v>
      </c>
      <c r="G74" s="129">
        <v>0.45</v>
      </c>
      <c r="H74" s="127" t="s">
        <v>276</v>
      </c>
      <c r="I74" s="130">
        <v>0.43</v>
      </c>
      <c r="J74" s="94"/>
      <c r="K74" s="94"/>
      <c r="L74" s="94"/>
      <c r="M74" s="94"/>
      <c r="N74" s="94"/>
    </row>
    <row r="75" spans="1:14" x14ac:dyDescent="0.3">
      <c r="A75" s="125" t="s">
        <v>43</v>
      </c>
      <c r="B75" s="126" t="s">
        <v>162</v>
      </c>
      <c r="C75" s="127">
        <v>0.5</v>
      </c>
      <c r="D75" s="127" t="s">
        <v>161</v>
      </c>
      <c r="E75" s="127">
        <v>1.56</v>
      </c>
      <c r="F75" s="128" t="s">
        <v>274</v>
      </c>
      <c r="G75" s="129">
        <v>0.53</v>
      </c>
      <c r="H75" s="127" t="s">
        <v>275</v>
      </c>
      <c r="I75" s="130">
        <v>0.25</v>
      </c>
      <c r="J75" s="94"/>
      <c r="K75" s="94"/>
      <c r="L75" s="94"/>
      <c r="M75" s="94"/>
      <c r="N75" s="94"/>
    </row>
    <row r="76" spans="1:14" x14ac:dyDescent="0.3">
      <c r="A76" s="125" t="s">
        <v>44</v>
      </c>
      <c r="B76" s="126" t="s">
        <v>89</v>
      </c>
      <c r="C76" s="127">
        <v>0.57999999999999996</v>
      </c>
      <c r="D76" s="127" t="s">
        <v>161</v>
      </c>
      <c r="E76" s="127">
        <v>1.56</v>
      </c>
      <c r="F76" s="128" t="s">
        <v>274</v>
      </c>
      <c r="G76" s="129">
        <v>0.3</v>
      </c>
      <c r="H76" s="127" t="s">
        <v>277</v>
      </c>
      <c r="I76" s="130">
        <v>0.25</v>
      </c>
      <c r="J76" s="94"/>
      <c r="K76" s="94"/>
      <c r="L76" s="94"/>
      <c r="M76" s="94"/>
      <c r="N76" s="94"/>
    </row>
    <row r="77" spans="1:14" x14ac:dyDescent="0.3">
      <c r="A77" s="125" t="s">
        <v>47</v>
      </c>
      <c r="B77" s="126" t="s">
        <v>141</v>
      </c>
      <c r="C77" s="127">
        <v>0.37</v>
      </c>
      <c r="D77" s="127" t="s">
        <v>161</v>
      </c>
      <c r="E77" s="127">
        <v>1.3</v>
      </c>
      <c r="F77" s="128" t="s">
        <v>274</v>
      </c>
      <c r="G77" s="129">
        <v>0.55000000000000004</v>
      </c>
      <c r="H77" s="127" t="s">
        <v>152</v>
      </c>
      <c r="I77" s="130">
        <v>0.43</v>
      </c>
      <c r="J77" s="94"/>
      <c r="K77" s="94"/>
      <c r="L77" s="94"/>
      <c r="M77" s="94"/>
      <c r="N77" s="94"/>
    </row>
    <row r="78" spans="1:14" x14ac:dyDescent="0.3">
      <c r="A78" s="125" t="s">
        <v>45</v>
      </c>
      <c r="B78" s="126" t="s">
        <v>96</v>
      </c>
      <c r="C78" s="127">
        <v>0.37</v>
      </c>
      <c r="D78" s="127" t="s">
        <v>161</v>
      </c>
      <c r="E78" s="127">
        <v>1.3</v>
      </c>
      <c r="F78" s="128" t="s">
        <v>274</v>
      </c>
      <c r="G78" s="129">
        <v>0.55000000000000004</v>
      </c>
      <c r="H78" s="127" t="s">
        <v>152</v>
      </c>
      <c r="I78" s="130">
        <v>0.43</v>
      </c>
      <c r="J78" s="94"/>
      <c r="K78" s="94"/>
      <c r="L78" s="94"/>
      <c r="M78" s="94"/>
      <c r="N78" s="94"/>
    </row>
    <row r="79" spans="1:14" x14ac:dyDescent="0.3">
      <c r="A79" s="125" t="s">
        <v>46</v>
      </c>
      <c r="B79" s="126" t="s">
        <v>95</v>
      </c>
      <c r="C79" s="127">
        <v>0.38</v>
      </c>
      <c r="D79" s="127" t="s">
        <v>161</v>
      </c>
      <c r="E79" s="127">
        <v>1.3</v>
      </c>
      <c r="F79" s="128" t="s">
        <v>274</v>
      </c>
      <c r="G79" s="129">
        <v>0.55000000000000004</v>
      </c>
      <c r="H79" s="127" t="s">
        <v>153</v>
      </c>
      <c r="I79" s="130">
        <v>0.43</v>
      </c>
      <c r="J79" s="94"/>
      <c r="K79" s="94"/>
      <c r="L79" s="94"/>
      <c r="M79" s="94"/>
      <c r="N79" s="94"/>
    </row>
    <row r="80" spans="1:14" x14ac:dyDescent="0.3">
      <c r="A80" s="125" t="s">
        <v>48</v>
      </c>
      <c r="B80" s="126" t="s">
        <v>94</v>
      </c>
      <c r="C80" s="127">
        <v>0.36</v>
      </c>
      <c r="D80" s="127" t="s">
        <v>161</v>
      </c>
      <c r="E80" s="127">
        <v>1.3</v>
      </c>
      <c r="F80" s="128" t="s">
        <v>274</v>
      </c>
      <c r="G80" s="129">
        <v>0.55000000000000004</v>
      </c>
      <c r="H80" s="127" t="s">
        <v>153</v>
      </c>
      <c r="I80" s="130">
        <v>0.43</v>
      </c>
      <c r="J80" s="94"/>
      <c r="K80" s="94"/>
      <c r="L80" s="94"/>
      <c r="M80" s="94"/>
      <c r="N80" s="94"/>
    </row>
    <row r="81" spans="1:14" x14ac:dyDescent="0.3">
      <c r="A81" s="125" t="s">
        <v>49</v>
      </c>
      <c r="B81" s="126" t="s">
        <v>142</v>
      </c>
      <c r="C81" s="127">
        <v>0.37</v>
      </c>
      <c r="D81" s="127" t="s">
        <v>161</v>
      </c>
      <c r="E81" s="127">
        <v>1.56</v>
      </c>
      <c r="F81" s="128" t="s">
        <v>274</v>
      </c>
      <c r="G81" s="129">
        <v>0.43</v>
      </c>
      <c r="H81" s="127" t="s">
        <v>278</v>
      </c>
      <c r="I81" s="130">
        <v>0.25</v>
      </c>
      <c r="J81" s="94"/>
      <c r="K81" s="94"/>
      <c r="L81" s="94"/>
      <c r="M81" s="94"/>
      <c r="N81" s="94"/>
    </row>
    <row r="82" spans="1:14" x14ac:dyDescent="0.3">
      <c r="A82" s="125" t="s">
        <v>158</v>
      </c>
      <c r="B82" s="126" t="s">
        <v>159</v>
      </c>
      <c r="C82" s="127">
        <v>0.35</v>
      </c>
      <c r="D82" s="127" t="s">
        <v>160</v>
      </c>
      <c r="E82" s="127">
        <v>1.3</v>
      </c>
      <c r="F82" s="128" t="s">
        <v>274</v>
      </c>
      <c r="G82" s="129">
        <v>0.55000000000000004</v>
      </c>
      <c r="H82" s="127" t="s">
        <v>153</v>
      </c>
      <c r="I82" s="130">
        <v>0.43</v>
      </c>
      <c r="J82" s="94"/>
      <c r="K82" s="94"/>
      <c r="L82" s="94"/>
      <c r="M82" s="94"/>
      <c r="N82" s="94"/>
    </row>
    <row r="83" spans="1:14" x14ac:dyDescent="0.3">
      <c r="A83" s="125" t="s">
        <v>156</v>
      </c>
      <c r="B83" s="126" t="s">
        <v>157</v>
      </c>
      <c r="C83" s="127">
        <v>0.34</v>
      </c>
      <c r="D83" s="127" t="s">
        <v>161</v>
      </c>
      <c r="E83" s="127">
        <v>1.3</v>
      </c>
      <c r="F83" s="128" t="s">
        <v>274</v>
      </c>
      <c r="G83" s="129">
        <v>0.55000000000000004</v>
      </c>
      <c r="H83" s="127" t="s">
        <v>153</v>
      </c>
      <c r="I83" s="130">
        <v>0.43</v>
      </c>
      <c r="J83" s="94"/>
      <c r="K83" s="94"/>
      <c r="L83" s="94"/>
      <c r="M83" s="94"/>
      <c r="N83" s="94"/>
    </row>
    <row r="84" spans="1:14" x14ac:dyDescent="0.3">
      <c r="A84" s="125" t="s">
        <v>92</v>
      </c>
      <c r="B84" s="126" t="s">
        <v>93</v>
      </c>
      <c r="C84" s="127">
        <v>0.31</v>
      </c>
      <c r="D84" s="127" t="s">
        <v>161</v>
      </c>
      <c r="E84" s="127">
        <v>1.3</v>
      </c>
      <c r="F84" s="128" t="s">
        <v>274</v>
      </c>
      <c r="G84" s="129">
        <v>0.55000000000000004</v>
      </c>
      <c r="H84" s="127" t="s">
        <v>153</v>
      </c>
      <c r="I84" s="130">
        <v>0.43</v>
      </c>
      <c r="J84" s="94"/>
      <c r="K84" s="94"/>
      <c r="L84" s="94"/>
      <c r="M84" s="94"/>
      <c r="N84" s="94"/>
    </row>
    <row r="85" spans="1:14" x14ac:dyDescent="0.3">
      <c r="A85" s="125" t="s">
        <v>50</v>
      </c>
      <c r="B85" s="126" t="s">
        <v>143</v>
      </c>
      <c r="C85" s="127">
        <v>0.43</v>
      </c>
      <c r="D85" s="127" t="s">
        <v>161</v>
      </c>
      <c r="E85" s="127">
        <v>1.56</v>
      </c>
      <c r="F85" s="128" t="s">
        <v>274</v>
      </c>
      <c r="G85" s="129">
        <v>0.53</v>
      </c>
      <c r="H85" s="127" t="s">
        <v>275</v>
      </c>
      <c r="I85" s="130">
        <v>0.25</v>
      </c>
      <c r="J85" s="94"/>
      <c r="K85" s="94"/>
      <c r="L85" s="94"/>
      <c r="M85" s="94"/>
      <c r="N85" s="94"/>
    </row>
    <row r="86" spans="1:14" x14ac:dyDescent="0.3">
      <c r="A86" s="125" t="s">
        <v>51</v>
      </c>
      <c r="B86" s="126" t="s">
        <v>91</v>
      </c>
      <c r="C86" s="127">
        <v>0.38</v>
      </c>
      <c r="D86" s="127" t="s">
        <v>161</v>
      </c>
      <c r="E86" s="127">
        <v>1.56</v>
      </c>
      <c r="F86" s="128" t="s">
        <v>274</v>
      </c>
      <c r="G86" s="129">
        <v>0.6</v>
      </c>
      <c r="H86" s="127" t="s">
        <v>279</v>
      </c>
      <c r="I86" s="130">
        <v>0.25</v>
      </c>
      <c r="J86" s="94"/>
      <c r="K86" s="94"/>
      <c r="L86" s="94"/>
      <c r="M86" s="94"/>
      <c r="N86" s="94"/>
    </row>
    <row r="87" spans="1:14" x14ac:dyDescent="0.3">
      <c r="A87" s="280" t="s">
        <v>321</v>
      </c>
      <c r="B87" s="281" t="s">
        <v>322</v>
      </c>
      <c r="C87" s="282">
        <v>0.41</v>
      </c>
      <c r="D87" s="282" t="s">
        <v>323</v>
      </c>
      <c r="E87" s="282">
        <v>1.56</v>
      </c>
      <c r="F87" s="283" t="s">
        <v>274</v>
      </c>
      <c r="G87" s="284">
        <v>0.43</v>
      </c>
      <c r="H87" s="282" t="s">
        <v>278</v>
      </c>
      <c r="I87" s="285">
        <v>0.25</v>
      </c>
      <c r="J87" s="94"/>
      <c r="K87" s="94"/>
      <c r="L87" s="94"/>
      <c r="M87" s="94"/>
      <c r="N87" s="94"/>
    </row>
    <row r="88" spans="1:14" x14ac:dyDescent="0.3">
      <c r="A88" s="125" t="s">
        <v>148</v>
      </c>
      <c r="B88" s="133"/>
      <c r="C88" s="127">
        <v>0.42</v>
      </c>
      <c r="D88" s="127" t="s">
        <v>161</v>
      </c>
      <c r="E88" s="127">
        <v>1.3</v>
      </c>
      <c r="F88" s="128" t="s">
        <v>274</v>
      </c>
      <c r="G88" s="134"/>
      <c r="H88" s="133"/>
      <c r="I88" s="135"/>
    </row>
    <row r="89" spans="1:14" ht="15" thickBot="1" x14ac:dyDescent="0.35">
      <c r="A89" s="136" t="s">
        <v>149</v>
      </c>
      <c r="B89" s="137"/>
      <c r="C89" s="138">
        <v>0.56999999999999995</v>
      </c>
      <c r="D89" s="139" t="s">
        <v>161</v>
      </c>
      <c r="E89" s="138">
        <v>1.56</v>
      </c>
      <c r="F89" s="138" t="s">
        <v>274</v>
      </c>
      <c r="G89" s="137"/>
      <c r="H89" s="137"/>
      <c r="I89" s="140"/>
    </row>
    <row r="93" spans="1:14" x14ac:dyDescent="0.3">
      <c r="A93" s="125" t="s">
        <v>208</v>
      </c>
    </row>
    <row r="94" spans="1:14" x14ac:dyDescent="0.3">
      <c r="A94" s="125" t="s">
        <v>209</v>
      </c>
    </row>
    <row r="95" spans="1:14" x14ac:dyDescent="0.3">
      <c r="A95" s="125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tabSelected="1" zoomScaleNormal="100" workbookViewId="0">
      <selection activeCell="F16" sqref="F16: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2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6"/>
      <c r="J1" s="66"/>
      <c r="K1" s="66"/>
      <c r="L1" s="66"/>
      <c r="M1" s="66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3" t="s">
        <v>271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5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5"/>
      <c r="J3" s="225"/>
      <c r="K3" s="225"/>
      <c r="L3" s="225"/>
      <c r="M3" s="225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5"/>
      <c r="J4" s="225"/>
      <c r="K4" s="225"/>
      <c r="L4" s="225"/>
      <c r="M4" s="225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1" t="s">
        <v>207</v>
      </c>
      <c r="B5" s="142" t="s">
        <v>250</v>
      </c>
      <c r="C5" s="143" t="str">
        <f>Calculateur!S2</f>
        <v>ΔStock moyen de long terme (tCO₂/ha)</v>
      </c>
      <c r="D5" s="143" t="str">
        <f>Calculateur!T2</f>
        <v>Δstock CO₂ 30 ans (tCO₂/ha)</v>
      </c>
      <c r="E5" s="143" t="s">
        <v>228</v>
      </c>
      <c r="F5" s="143" t="s">
        <v>239</v>
      </c>
      <c r="G5" s="143" t="s">
        <v>240</v>
      </c>
      <c r="H5" s="144" t="s">
        <v>241</v>
      </c>
      <c r="I5" s="145" t="s">
        <v>242</v>
      </c>
      <c r="J5" s="146" t="s">
        <v>243</v>
      </c>
      <c r="K5" s="147" t="s">
        <v>244</v>
      </c>
      <c r="L5" s="85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48" t="str">
        <f>IF('Données projet'!$B$9="","",'Données projet'!$B$9)</f>
        <v>Chêne pubescent</v>
      </c>
      <c r="B6" s="149">
        <f>'Données projet'!D9</f>
        <v>2.7073414302990737</v>
      </c>
      <c r="C6" s="150">
        <f ca="1">IF(OR('Données projet'!B9="",'Données projet'!C9="",'Données projet'!C9=0%),0,Calculateur!S3)</f>
        <v>595.03194537376203</v>
      </c>
      <c r="D6" s="150">
        <f>IF(OR('Données projet'!B9="",'Données projet'!C9="",'Données projet'!C9=0%),0,Calculateur!T3)</f>
        <v>315.02619963200516</v>
      </c>
      <c r="E6" s="150">
        <f ca="1">MIN(C6,D6)</f>
        <v>315.02619963200516</v>
      </c>
      <c r="F6" s="150">
        <f ca="1">E6*B6</f>
        <v>852.88348189339433</v>
      </c>
      <c r="G6" s="150">
        <f ca="1">F6*(100%-'Données projet'!$C$24)*(100%-'Données projet'!$C$25)*(100%-'Données projet'!$C$26)*(100%-'Données projet'!$C$27)</f>
        <v>690.83562033364944</v>
      </c>
      <c r="H6" s="151">
        <f>IF(OR('Données projet'!B9="",'Données projet'!C9="",'Données projet'!C9=0%),0,AVERAGE(Calculateur!$AC$3:$AC$33)*B6)</f>
        <v>0</v>
      </c>
      <c r="I6" s="152">
        <f>H6*(100%-'Données projet'!$C$24)*(100%-'Données projet'!$C$25)*(100%-'Données projet'!$C$26)*(100%-'Données projet'!$C$27)</f>
        <v>0</v>
      </c>
      <c r="J6" s="153">
        <f>IF(OR('Données projet'!B9="",'Données projet'!C9="",'Données projet'!C9=0%),0,SUM(Calculateur!$V$3:$V$33)*VLOOKUP('Données projet'!$B$9,Paramètres!$A$1:$I$89,9,0)*B6)</f>
        <v>23.012402157542127</v>
      </c>
      <c r="K6" s="154">
        <f>J6*(100%-'Données projet'!$C$24)*(100%-'Données projet'!$C$25)*(100%-'Données projet'!$C$26)*(100%-'Données projet'!$C$27)</f>
        <v>18.640045747609122</v>
      </c>
      <c r="L6" s="155">
        <f ca="1">G6+I6+K6</f>
        <v>709.47566608125862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56" t="str">
        <f>IF('Données projet'!$B$10="","",'Données projet'!$B$10)</f>
        <v>Chêne sessile</v>
      </c>
      <c r="B7" s="157">
        <f>'Données projet'!D10</f>
        <v>2.4463085107172273</v>
      </c>
      <c r="C7" s="150">
        <f ca="1">IF(OR('Données projet'!B10="",'Données projet'!C10="",'Données projet'!C10=0%),0,Calculateur!AN3)</f>
        <v>537.67467885131316</v>
      </c>
      <c r="D7" s="150">
        <f>IF(OR('Données projet'!B10="",'Données projet'!C10="",'Données projet'!C10=0%),0,Calculateur!AO3)</f>
        <v>286.6246792875379</v>
      </c>
      <c r="E7" s="150">
        <f t="shared" ref="E7:E15" ca="1" si="0">MIN(C7,D7)</f>
        <v>286.6246792875379</v>
      </c>
      <c r="F7" s="150">
        <f t="shared" ref="F7:F15" ca="1" si="1">E7*B7</f>
        <v>701.17239232269981</v>
      </c>
      <c r="G7" s="150">
        <f ca="1">F7*(100%-'Données projet'!$C$24)*(100%-'Données projet'!$C$25)*(100%-'Données projet'!$C$26)*(100%-'Données projet'!$C$27)</f>
        <v>567.94963778138685</v>
      </c>
      <c r="H7" s="158">
        <f>IF(OR('Données projet'!B10="",'Données projet'!C10="",'Données projet'!C10=0%),0,AVERAGE(Calculateur!$AX$3:$AX$33)*B7)</f>
        <v>0</v>
      </c>
      <c r="I7" s="152">
        <f>H7*(100%-'Données projet'!$C$24)*(100%-'Données projet'!$C$25)*(100%-'Données projet'!$C$26)*(100%-'Données projet'!$C$27)</f>
        <v>0</v>
      </c>
      <c r="J7" s="153">
        <f>IF(OR('Données projet'!B10="",'Données projet'!C10="",'Données projet'!C10=0%),0,SUM(Calculateur!$AQ$3:$AQ$33)*VLOOKUP('Données projet'!$B$10,Paramètres!$A$1:$I$89,9,0)*B7)</f>
        <v>20.793622341096434</v>
      </c>
      <c r="K7" s="154">
        <f>J7*(100%-'Données projet'!$C$24)*(100%-'Données projet'!$C$25)*(100%-'Données projet'!$C$26)*(100%-'Données projet'!$C$27)</f>
        <v>16.842834096288115</v>
      </c>
      <c r="L7" s="155">
        <f t="shared" ref="L7:L15" ca="1" si="2">G7+I7+K7</f>
        <v>584.79247187767498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56" t="str">
        <f>IF('Données projet'!$B$11="","",'Données projet'!$B$11)</f>
        <v>Chêne chevelu</v>
      </c>
      <c r="B8" s="157">
        <f>'Données projet'!D11</f>
        <v>2.4463085107172273</v>
      </c>
      <c r="C8" s="150">
        <f ca="1">IF(OR('Données projet'!B11="",'Données projet'!C11="",'Données projet'!C11=0%),0,Calculateur!BI3)</f>
        <v>612.31844548481115</v>
      </c>
      <c r="D8" s="150">
        <f>IF(OR('Données projet'!B11="",'Données projet'!C11="",'Données projet'!C11=0%),0,Calculateur!BJ3)</f>
        <v>386.56924356342199</v>
      </c>
      <c r="E8" s="150">
        <f t="shared" ca="1" si="0"/>
        <v>386.56924356342199</v>
      </c>
      <c r="F8" s="150">
        <f t="shared" ca="1" si="1"/>
        <v>945.66763051071996</v>
      </c>
      <c r="G8" s="150">
        <f ca="1">F8*(100%-'Données projet'!$C$24)*(100%-'Données projet'!$C$25)*(100%-'Données projet'!$C$26)*(100%-'Données projet'!$C$27)</f>
        <v>765.99078071368319</v>
      </c>
      <c r="H8" s="158">
        <f>IF(OR('Données projet'!B11="",'Données projet'!C11="",'Données projet'!C11=0%),0,AVERAGE(Calculateur!$BS$3:$BS$33)*B8)</f>
        <v>0</v>
      </c>
      <c r="I8" s="152">
        <f>H8*(100%-'Données projet'!$C$24)*(100%-'Données projet'!$C$25)*(100%-'Données projet'!$C$26)*(100%-'Données projet'!$C$27)</f>
        <v>0</v>
      </c>
      <c r="J8" s="153">
        <f>IF(OR('Données projet'!B11="",'Données projet'!C11="",'Données projet'!C11=0%),0,SUM(Calculateur!$BL$3:$BL$33)*VLOOKUP('Données projet'!$B$11,Paramètres!$A$1:$I$89,9,0)*B8)</f>
        <v>21.562014116898638</v>
      </c>
      <c r="K8" s="154">
        <f>J8*(100%-'Données projet'!$C$24)*(100%-'Données projet'!$C$25)*(100%-'Données projet'!$C$26)*(100%-'Données projet'!$C$27)</f>
        <v>17.465231434687897</v>
      </c>
      <c r="L8" s="155">
        <f t="shared" ca="1" si="2"/>
        <v>783.45601214837109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56" t="str">
        <f>IF('Données projet'!$B$12="","",'Données projet'!$B$12)</f>
        <v>Cormier</v>
      </c>
      <c r="B9" s="157">
        <f>'Données projet'!D12</f>
        <v>0.85620797875102961</v>
      </c>
      <c r="C9" s="150">
        <f ca="1">IF(OR('Données projet'!B12="",'Données projet'!C12="",'Données projet'!C12=0%),0,Calculateur!CD3)</f>
        <v>519.42142379895688</v>
      </c>
      <c r="D9" s="150">
        <f>IF(OR('Données projet'!B12="",'Données projet'!C12="",'Données projet'!C12=0%),0,Calculateur!CE3)</f>
        <v>275.7070979241023</v>
      </c>
      <c r="E9" s="150">
        <f t="shared" ca="1" si="0"/>
        <v>275.7070979241023</v>
      </c>
      <c r="F9" s="150">
        <f t="shared" ca="1" si="1"/>
        <v>236.06261704090781</v>
      </c>
      <c r="G9" s="150">
        <f ca="1">F9*(100%-'Données projet'!$C$24)*(100%-'Données projet'!$C$25)*(100%-'Données projet'!$C$26)*(100%-'Données projet'!$C$27)</f>
        <v>191.21071980313533</v>
      </c>
      <c r="H9" s="158">
        <f>IF(OR('Données projet'!B12="",'Données projet'!C12="",'Données projet'!C12=0%),0,AVERAGE(Calculateur!$CN$3:$CN$33)*B9)</f>
        <v>0</v>
      </c>
      <c r="I9" s="152">
        <f>H9*(100%-'Données projet'!$C$24)*(100%-'Données projet'!$C$25)*(100%-'Données projet'!$C$26)*(100%-'Données projet'!$C$27)</f>
        <v>0</v>
      </c>
      <c r="J9" s="153">
        <f>IF(OR('Données projet'!B12="",'Données projet'!C12="",'Données projet'!C12=0%),0,SUM(Calculateur!$CG$3:$CG$33)*VLOOKUP('Données projet'!$B$12,Paramètres!$A$1:$I$89,9,0)*B9)</f>
        <v>1.7124159575020592</v>
      </c>
      <c r="K9" s="154">
        <f>J9*(100%-'Données projet'!$C$24)*(100%-'Données projet'!$C$25)*(100%-'Données projet'!$C$26)*(100%-'Données projet'!$C$27)</f>
        <v>1.387056925576668</v>
      </c>
      <c r="L9" s="155">
        <f t="shared" ca="1" si="2"/>
        <v>192.59777672871201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56" t="str">
        <f>IF('Données projet'!$B$13="","",'Données projet'!$B$13)</f>
        <v>Pin maritime</v>
      </c>
      <c r="B10" s="157">
        <f>'Données projet'!D13</f>
        <v>1.0441316783273857</v>
      </c>
      <c r="C10" s="150">
        <f ca="1">IF(OR('Données projet'!B13="",'Données projet'!C13="",'Données projet'!C13=0%),0,Calculateur!CY3)</f>
        <v>267.32460497279214</v>
      </c>
      <c r="D10" s="150">
        <f>IF(OR('Données projet'!B13="",'Données projet'!C13="",'Données projet'!C13=0%),0,Calculateur!CZ3)</f>
        <v>278.51995033460219</v>
      </c>
      <c r="E10" s="150">
        <f t="shared" ca="1" si="0"/>
        <v>267.32460497279214</v>
      </c>
      <c r="F10" s="150">
        <f t="shared" ca="1" si="1"/>
        <v>279.12208844844685</v>
      </c>
      <c r="G10" s="150">
        <f ca="1">F10*(100%-'Données projet'!$C$24)*(100%-'Données projet'!$C$25)*(100%-'Données projet'!$C$26)*(100%-'Données projet'!$C$27)</f>
        <v>226.08889164324194</v>
      </c>
      <c r="H10" s="158">
        <f>IF(OR('Données projet'!B13="",'Données projet'!C13="",'Données projet'!C13=0%),0,AVERAGE(Calculateur!$DI$3:$DI$33)*B10)</f>
        <v>10.198792395472864</v>
      </c>
      <c r="I10" s="152">
        <f>H10*(100%-'Données projet'!$C$24)*(100%-'Données projet'!$C$25)*(100%-'Données projet'!$C$26)*(100%-'Données projet'!$C$27)</f>
        <v>8.2610218403330204</v>
      </c>
      <c r="J10" s="153">
        <f>IF(OR('Données projet'!B13="",'Données projet'!C13="",'Données projet'!C13=0%),0,SUM(Calculateur!$DB$3:$DB$33)*VLOOKUP('Données projet'!$B$13,Paramètres!$A$1:$I$89,9,0)*B10)</f>
        <v>88.614652361431126</v>
      </c>
      <c r="K10" s="154">
        <f>J10*(100%-'Données projet'!$C$24)*(100%-'Données projet'!$C$25)*(100%-'Données projet'!$C$26)*(100%-'Données projet'!$C$27)</f>
        <v>71.777868412759219</v>
      </c>
      <c r="L10" s="155">
        <f t="shared" ca="1" si="2"/>
        <v>306.12778189633417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56" t="str">
        <f>IF('Données projet'!$B$14="","",'Données projet'!$B$14)</f>
        <v>Erable champêtre</v>
      </c>
      <c r="B11" s="157">
        <f>'Données projet'!D14</f>
        <v>1.4841871749404598</v>
      </c>
      <c r="C11" s="150">
        <f ca="1">IF(OR('Données projet'!B14="",'Données projet'!C14="",'Données projet'!C14=0%),0,Calculateur!DT3)</f>
        <v>350.10291030592276</v>
      </c>
      <c r="D11" s="150">
        <f>IF(OR('Données projet'!B14="",'Données projet'!C14="",'Données projet'!C14=0%),0,Calculateur!DU3)</f>
        <v>379.66960949480392</v>
      </c>
      <c r="E11" s="150">
        <f t="shared" ca="1" si="0"/>
        <v>350.10291030592276</v>
      </c>
      <c r="F11" s="150">
        <f t="shared" ca="1" si="1"/>
        <v>519.61824938538075</v>
      </c>
      <c r="G11" s="150">
        <f ca="1">F11*(100%-'Données projet'!$C$24)*(100%-'Données projet'!$C$25)*(100%-'Données projet'!$C$26)*(100%-'Données projet'!$C$27)</f>
        <v>420.8907820021584</v>
      </c>
      <c r="H11" s="158">
        <f>IF(OR('Données projet'!B14="",'Données projet'!C14="",'Données projet'!C14=0%),0,AVERAGE(Calculateur!$ED$3:$ED$33)*B11)</f>
        <v>0</v>
      </c>
      <c r="I11" s="152">
        <f>H11*(100%-'Données projet'!$C$24)*(100%-'Données projet'!$C$25)*(100%-'Données projet'!$C$26)*(100%-'Données projet'!$C$27)</f>
        <v>0</v>
      </c>
      <c r="J11" s="153">
        <f>IF(OR('Données projet'!B14="",'Données projet'!C14="",'Données projet'!C14=0%),0,SUM(Calculateur!$DW$3:$DW$33)*VLOOKUP('Données projet'!$B$14,Paramètres!$A$1:$I$89,9,0)*B11)</f>
        <v>36.733632579776383</v>
      </c>
      <c r="K11" s="154">
        <f>J11*(100%-'Données projet'!$C$24)*(100%-'Données projet'!$C$25)*(100%-'Données projet'!$C$26)*(100%-'Données projet'!$C$27)</f>
        <v>29.754242389618874</v>
      </c>
      <c r="L11" s="155">
        <f t="shared" ca="1" si="2"/>
        <v>450.64502439177727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56" t="str">
        <f>IF('Données projet'!$B$15="","",'Données projet'!$B$15)</f>
        <v>Robinier faux-acacia</v>
      </c>
      <c r="B12" s="157">
        <f>'Données projet'!D15</f>
        <v>0.78309875874553914</v>
      </c>
      <c r="C12" s="150">
        <f ca="1">IF(OR('Données projet'!B15="",'Données projet'!C15="",'Données projet'!C15=0%),0,Calculateur!EO3)</f>
        <v>319.51502927075376</v>
      </c>
      <c r="D12" s="150">
        <f>IF(OR('Données projet'!B15="",'Données projet'!C15="",'Données projet'!C15=0%),0,Calculateur!EP3)</f>
        <v>433.77429725729928</v>
      </c>
      <c r="E12" s="150">
        <f t="shared" ca="1" si="0"/>
        <v>319.51502927075376</v>
      </c>
      <c r="F12" s="150">
        <f t="shared" ca="1" si="1"/>
        <v>250.21182282247187</v>
      </c>
      <c r="G12" s="150">
        <f ca="1">F12*(100%-'Données projet'!$C$24)*(100%-'Données projet'!$C$25)*(100%-'Données projet'!$C$26)*(100%-'Données projet'!$C$27)</f>
        <v>202.67157648620221</v>
      </c>
      <c r="H12" s="158">
        <f>IF(OR('Données projet'!B15="",'Données projet'!C15="",'Données projet'!C15=0%),0,AVERAGE(Calculateur!$EY$3:$EY$33)*B12)</f>
        <v>0</v>
      </c>
      <c r="I12" s="152">
        <f>H12*(100%-'Données projet'!$C$24)*(100%-'Données projet'!$C$25)*(100%-'Données projet'!$C$26)*(100%-'Données projet'!$C$27)</f>
        <v>0</v>
      </c>
      <c r="J12" s="153">
        <f>IF(OR('Données projet'!B15="",'Données projet'!C15="",'Données projet'!C15=0%),0,SUM(Calculateur!$ER$3:$ER$33)*VLOOKUP('Données projet'!$B$15,Paramètres!$A$1:$I$89,9,0)*B12)</f>
        <v>13.11690420898778</v>
      </c>
      <c r="K12" s="154">
        <f>J12*(100%-'Données projet'!$C$24)*(100%-'Données projet'!$C$25)*(100%-'Données projet'!$C$26)*(100%-'Données projet'!$C$27)</f>
        <v>10.624692409280103</v>
      </c>
      <c r="L12" s="155">
        <f t="shared" ca="1" si="2"/>
        <v>213.29626889548231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56" t="str">
        <f>IF('Données projet'!$B$16="","",'Données projet'!$B$16)</f>
        <v>Charme</v>
      </c>
      <c r="B13" s="157">
        <f>'Données projet'!D16</f>
        <v>0.61157712767930683</v>
      </c>
      <c r="C13" s="150">
        <f ca="1">IF(OR('Données projet'!B16="",'Données projet'!C16="",'Données projet'!C16=0%),0,Calculateur!FJ3)</f>
        <v>396.3085896953769</v>
      </c>
      <c r="D13" s="150">
        <f>IF(OR('Données projet'!B16="",'Données projet'!C16="",'Données projet'!C16=0%),0,Calculateur!FK3)</f>
        <v>319.05961996522967</v>
      </c>
      <c r="E13" s="150">
        <f t="shared" ca="1" si="0"/>
        <v>319.05961996522967</v>
      </c>
      <c r="F13" s="150">
        <f t="shared" ca="1" si="1"/>
        <v>195.12956593678638</v>
      </c>
      <c r="G13" s="150">
        <f ca="1">F13*(100%-'Données projet'!$C$24)*(100%-'Données projet'!$C$25)*(100%-'Données projet'!$C$26)*(100%-'Données projet'!$C$27)</f>
        <v>158.05494840879697</v>
      </c>
      <c r="H13" s="158">
        <f>IF(OR('Données projet'!B16="",'Données projet'!C16="",'Données projet'!C16=0%),0,AVERAGE(Calculateur!$FT$3:$FT$33)*B13)</f>
        <v>0</v>
      </c>
      <c r="I13" s="152">
        <f>H13*(100%-'Données projet'!$C$24)*(100%-'Données projet'!$C$25)*(100%-'Données projet'!$C$26)*(100%-'Données projet'!$C$27)</f>
        <v>0</v>
      </c>
      <c r="J13" s="153">
        <f>IF(OR('Données projet'!C16="",'Données projet'!C16=0%),0,SUM(Calculateur!$FM$3:$FM$33)*VLOOKUP('Données projet'!$B$16,Paramètres!$A$1:$I$89,9,0)*B13)</f>
        <v>7.9387415612217707</v>
      </c>
      <c r="K13" s="154">
        <f>J13*(100%-'Données projet'!$C$24)*(100%-'Données projet'!$C$25)*(100%-'Données projet'!$C$26)*(100%-'Données projet'!$C$27)</f>
        <v>6.4303806645896344</v>
      </c>
      <c r="L13" s="155">
        <f t="shared" ca="1" si="2"/>
        <v>164.48532907338659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56" t="str">
        <f>IF('Données projet'!$B$17="","",'Données projet'!$B$17)</f>
        <v>Tilleul</v>
      </c>
      <c r="B14" s="157">
        <f>'Données projet'!D17</f>
        <v>0.61157712767930683</v>
      </c>
      <c r="C14" s="150">
        <f ca="1">IF(OR('Données projet'!B17="",'Données projet'!C17="",'Données projet'!C17=0%),0,Calculateur!GE3)</f>
        <v>357.2695384221413</v>
      </c>
      <c r="D14" s="150">
        <f>IF(OR('Données projet'!B17="",'Données projet'!C17="",'Données projet'!C17=0%),0,Calculateur!GF3)</f>
        <v>296.23918885315254</v>
      </c>
      <c r="E14" s="150">
        <f t="shared" ca="1" si="0"/>
        <v>296.23918885315254</v>
      </c>
      <c r="F14" s="150">
        <f t="shared" ca="1" si="1"/>
        <v>181.17311222485876</v>
      </c>
      <c r="G14" s="150">
        <f ca="1">F14*(100%-'Données projet'!$C$24)*(100%-'Données projet'!$C$25)*(100%-'Données projet'!$C$26)*(100%-'Données projet'!$C$27)</f>
        <v>146.7502209021356</v>
      </c>
      <c r="H14" s="158">
        <f>IF(OR('Données projet'!B17="",'Données projet'!C17="",'Données projet'!C17=0%),0,AVERAGE(Calculateur!$GO$3:$GO$33)*B14)</f>
        <v>0</v>
      </c>
      <c r="I14" s="152">
        <f>H14*(100%-'Données projet'!$C$24)*(100%-'Données projet'!$C$25)*(100%-'Données projet'!$C$26)*(100%-'Données projet'!$C$27)</f>
        <v>0</v>
      </c>
      <c r="J14" s="153">
        <f>IF(OR('Données projet'!B17="",'Données projet'!C17="",'Données projet'!C17=0%),0,SUM(Calculateur!$GH$3:$GH$33)*VLOOKUP('Données projet'!$B$17,Paramètres!$A$1:$I$89,9,0)*B14)</f>
        <v>11.075034523679754</v>
      </c>
      <c r="K14" s="154">
        <f>J14*(100%-'Données projet'!$C$24)*(100%-'Données projet'!$C$25)*(100%-'Données projet'!$C$26)*(100%-'Données projet'!$C$27)</f>
        <v>8.970777964180602</v>
      </c>
      <c r="L14" s="155">
        <f t="shared" ca="1" si="2"/>
        <v>155.72099886631619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59" t="str">
        <f>IF('Données projet'!B18="","",'Données projet'!B18)</f>
        <v>Bouleau verruqueux</v>
      </c>
      <c r="B15" s="160">
        <f>'Données projet'!D18</f>
        <v>0.48926170214344544</v>
      </c>
      <c r="C15" s="161">
        <f ca="1">IF(OR('Données projet'!B18="",'Données projet'!C18="",'Données projet'!C18=0%),0,Calculateur!GZ3)</f>
        <v>339.25326110952267</v>
      </c>
      <c r="D15" s="161">
        <f>IF(OR('Données projet'!B18="",'Données projet'!C18="",'Données projet'!C18=0%),0,Calculateur!HA3)</f>
        <v>286.69182905555692</v>
      </c>
      <c r="E15" s="161">
        <f t="shared" ca="1" si="0"/>
        <v>286.69182905555692</v>
      </c>
      <c r="F15" s="162">
        <f t="shared" ca="1" si="1"/>
        <v>140.26733227433948</v>
      </c>
      <c r="G15" s="162">
        <f ca="1">F15*(100%-'Données projet'!$C$24)*(100%-'Données projet'!$C$25)*(100%-'Données projet'!$C$26)*(100%-'Données projet'!$C$27)</f>
        <v>113.61653914221498</v>
      </c>
      <c r="H15" s="163">
        <f>IF(OR('Données projet'!B18="",'Données projet'!C18="",'Données projet'!C18=0%),0,AVERAGE(Calculateur!$HJ$3:$HJ$33)*B15)</f>
        <v>0</v>
      </c>
      <c r="I15" s="164">
        <f>H15*(100%-'Données projet'!$C$24)*(100%-'Données projet'!$C$25)*(100%-'Données projet'!$C$26)*(100%-'Données projet'!$C$27)</f>
        <v>0</v>
      </c>
      <c r="J15" s="165">
        <f>IF(OR('Données projet'!B18="",'Données projet'!C18="",'Données projet'!C18=0%),0,SUM(Calculateur!$HC$3:$HC$33)*VLOOKUP('Données projet'!$B$18,Paramètres!$A$1:$I$89,9,0)*B15)</f>
        <v>5.3818787235779002</v>
      </c>
      <c r="K15" s="166">
        <f>J15*(100%-'Données projet'!$C$24)*(100%-'Données projet'!$C$25)*(100%-'Données projet'!$C$26)*(100%-'Données projet'!$C$27)</f>
        <v>4.3593217660980992</v>
      </c>
      <c r="L15" s="167">
        <f t="shared" ca="1" si="2"/>
        <v>117.97586090831308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0"/>
      <c r="B16" s="227"/>
      <c r="C16" s="228"/>
      <c r="D16" s="25"/>
      <c r="E16" s="25"/>
      <c r="F16" s="168">
        <f t="shared" ref="F16:L16" ca="1" si="3">SUM(F6:F15)</f>
        <v>4301.3082928600061</v>
      </c>
      <c r="G16" s="169">
        <f t="shared" ca="1" si="3"/>
        <v>3484.0597172166049</v>
      </c>
      <c r="H16" s="170">
        <f t="shared" si="3"/>
        <v>10.198792395472864</v>
      </c>
      <c r="I16" s="170">
        <f t="shared" si="3"/>
        <v>8.2610218403330204</v>
      </c>
      <c r="J16" s="171">
        <f t="shared" si="3"/>
        <v>229.94129853171401</v>
      </c>
      <c r="K16" s="171">
        <f t="shared" si="3"/>
        <v>186.25245181068831</v>
      </c>
      <c r="L16" s="172">
        <f t="shared" ca="1" si="3"/>
        <v>3678.5731908676262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0"/>
      <c r="B17" s="227"/>
      <c r="C17" s="228"/>
      <c r="D17" s="225"/>
      <c r="E17" s="225"/>
      <c r="F17" s="315" t="s">
        <v>246</v>
      </c>
      <c r="G17" s="316"/>
      <c r="H17" s="316"/>
      <c r="I17" s="316"/>
      <c r="J17" s="316"/>
      <c r="K17" s="316"/>
      <c r="L17" s="316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0"/>
      <c r="B18" s="227"/>
      <c r="C18" s="228"/>
      <c r="D18" s="225"/>
      <c r="E18" s="225"/>
      <c r="F18" s="317"/>
      <c r="G18" s="317"/>
      <c r="H18" s="317"/>
      <c r="I18" s="317"/>
      <c r="J18" s="317"/>
      <c r="K18" s="317"/>
      <c r="L18" s="317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5"/>
      <c r="J19" s="225"/>
      <c r="K19" s="225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5"/>
      <c r="J20" s="225"/>
      <c r="K20" s="225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3" t="str">
        <f>A6</f>
        <v>Chêne pubescent</v>
      </c>
      <c r="B21" s="5"/>
      <c r="C21" s="5"/>
      <c r="D21" s="5"/>
      <c r="E21" s="5"/>
      <c r="F21" s="5"/>
      <c r="G21" s="5"/>
      <c r="H21" s="5"/>
      <c r="I21" s="225"/>
      <c r="J21" s="225"/>
      <c r="K21" s="225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5"/>
      <c r="J22" s="225"/>
      <c r="K22" s="225"/>
      <c r="L22" s="225"/>
      <c r="M22" s="225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5"/>
      <c r="J23" s="225"/>
      <c r="K23" s="225"/>
      <c r="L23" s="225"/>
      <c r="M23" s="225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5"/>
      <c r="J24" s="225"/>
      <c r="K24" s="225"/>
      <c r="L24" s="225"/>
      <c r="M24" s="225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5"/>
      <c r="J25" s="225"/>
      <c r="K25" s="225"/>
      <c r="L25" s="225"/>
      <c r="M25" s="225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5"/>
      <c r="J26" s="225"/>
      <c r="K26" s="225"/>
      <c r="L26" s="225"/>
      <c r="M26" s="225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5"/>
      <c r="J27" s="225"/>
      <c r="K27" s="225"/>
      <c r="L27" s="225"/>
      <c r="M27" s="225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5"/>
      <c r="J28" s="225"/>
      <c r="K28" s="225"/>
      <c r="L28" s="225"/>
      <c r="M28" s="225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5"/>
      <c r="J29" s="225"/>
      <c r="K29" s="225"/>
      <c r="L29" s="225"/>
      <c r="M29" s="225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5"/>
      <c r="J30" s="225"/>
      <c r="K30" s="225"/>
      <c r="L30" s="225"/>
      <c r="M30" s="225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5"/>
      <c r="J31" s="225"/>
      <c r="K31" s="225"/>
      <c r="L31" s="225"/>
      <c r="M31" s="225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5"/>
      <c r="J32" s="225"/>
      <c r="K32" s="225"/>
      <c r="L32" s="225"/>
      <c r="M32" s="225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5"/>
      <c r="J33" s="225"/>
      <c r="K33" s="225"/>
      <c r="L33" s="225"/>
      <c r="M33" s="225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5"/>
      <c r="J34" s="225"/>
      <c r="K34" s="225"/>
      <c r="L34" s="225"/>
      <c r="M34" s="225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5"/>
      <c r="J35" s="225"/>
      <c r="K35" s="225"/>
      <c r="L35" s="225"/>
      <c r="M35" s="225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5"/>
      <c r="J36" s="225"/>
      <c r="K36" s="225"/>
      <c r="L36" s="225"/>
      <c r="M36" s="225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5"/>
      <c r="J37" s="225"/>
      <c r="K37" s="225"/>
      <c r="L37" s="225"/>
      <c r="M37" s="225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5"/>
      <c r="J38" s="225"/>
      <c r="K38" s="225"/>
      <c r="L38" s="225"/>
      <c r="M38" s="225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3" t="str">
        <f>A7</f>
        <v>Chêne sessile</v>
      </c>
      <c r="B39" s="5"/>
      <c r="C39" s="5"/>
      <c r="D39" s="5"/>
      <c r="E39" s="5"/>
      <c r="F39" s="5"/>
      <c r="G39" s="5"/>
      <c r="H39" s="5"/>
      <c r="I39" s="225"/>
      <c r="J39" s="225"/>
      <c r="K39" s="225"/>
      <c r="L39" s="225"/>
      <c r="M39" s="225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5"/>
      <c r="J40" s="225"/>
      <c r="K40" s="225"/>
      <c r="L40" s="225"/>
      <c r="M40" s="225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5"/>
      <c r="J41" s="225"/>
      <c r="K41" s="225"/>
      <c r="L41" s="225"/>
      <c r="M41" s="225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5"/>
      <c r="J42" s="225"/>
      <c r="K42" s="225"/>
      <c r="L42" s="225"/>
      <c r="M42" s="225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5"/>
      <c r="J43" s="225"/>
      <c r="K43" s="225"/>
      <c r="L43" s="225"/>
      <c r="M43" s="225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5"/>
      <c r="J44" s="225"/>
      <c r="K44" s="225"/>
      <c r="L44" s="225"/>
      <c r="M44" s="225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5"/>
      <c r="J45" s="225"/>
      <c r="K45" s="225"/>
      <c r="L45" s="225"/>
      <c r="M45" s="225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5"/>
      <c r="J46" s="225"/>
      <c r="K46" s="225"/>
      <c r="L46" s="225"/>
      <c r="M46" s="225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5"/>
      <c r="J47" s="225"/>
      <c r="K47" s="225"/>
      <c r="L47" s="225"/>
      <c r="M47" s="225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5"/>
      <c r="J48" s="225"/>
      <c r="K48" s="225"/>
      <c r="L48" s="225"/>
      <c r="M48" s="225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5"/>
      <c r="J49" s="225"/>
      <c r="K49" s="225"/>
      <c r="L49" s="225"/>
      <c r="M49" s="225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5"/>
      <c r="J50" s="225"/>
      <c r="K50" s="225"/>
      <c r="L50" s="225"/>
      <c r="M50" s="225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5"/>
      <c r="J51" s="225"/>
      <c r="K51" s="225"/>
      <c r="L51" s="225"/>
      <c r="M51" s="225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5"/>
      <c r="J52" s="225"/>
      <c r="K52" s="225"/>
      <c r="L52" s="225"/>
      <c r="M52" s="225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5"/>
      <c r="J53" s="225"/>
      <c r="K53" s="225"/>
      <c r="L53" s="225"/>
      <c r="M53" s="225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5"/>
      <c r="J54" s="225"/>
      <c r="K54" s="225"/>
      <c r="L54" s="225"/>
      <c r="M54" s="225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5"/>
      <c r="J55" s="225"/>
      <c r="K55" s="225"/>
      <c r="L55" s="225"/>
      <c r="M55" s="225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5"/>
      <c r="J56" s="225"/>
      <c r="K56" s="225"/>
      <c r="L56" s="225"/>
      <c r="M56" s="225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3" t="str">
        <f>A8</f>
        <v>Chêne chevelu</v>
      </c>
      <c r="B57" s="5"/>
      <c r="C57" s="5"/>
      <c r="D57" s="5"/>
      <c r="E57" s="5"/>
      <c r="F57" s="5"/>
      <c r="G57" s="5"/>
      <c r="H57" s="5"/>
      <c r="I57" s="225"/>
      <c r="J57" s="225"/>
      <c r="K57" s="225"/>
      <c r="L57" s="225"/>
      <c r="M57" s="225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5"/>
      <c r="J58" s="225"/>
      <c r="K58" s="225"/>
      <c r="L58" s="225"/>
      <c r="M58" s="225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5"/>
      <c r="J59" s="225"/>
      <c r="K59" s="225"/>
      <c r="L59" s="225"/>
      <c r="M59" s="225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5"/>
      <c r="J60" s="225"/>
      <c r="K60" s="225"/>
      <c r="L60" s="225"/>
      <c r="M60" s="225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5"/>
      <c r="J61" s="225"/>
      <c r="K61" s="225"/>
      <c r="L61" s="225"/>
      <c r="M61" s="225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5"/>
      <c r="J62" s="225"/>
      <c r="K62" s="225"/>
      <c r="L62" s="225"/>
      <c r="M62" s="225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5"/>
      <c r="J63" s="225"/>
      <c r="K63" s="225"/>
      <c r="L63" s="225"/>
      <c r="M63" s="225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5"/>
      <c r="J64" s="225"/>
      <c r="K64" s="225"/>
      <c r="L64" s="225"/>
      <c r="M64" s="225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5"/>
      <c r="J65" s="225"/>
      <c r="K65" s="225"/>
      <c r="L65" s="225"/>
      <c r="M65" s="225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5"/>
      <c r="J66" s="225"/>
      <c r="K66" s="225"/>
      <c r="L66" s="225"/>
      <c r="M66" s="225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5"/>
      <c r="J67" s="225"/>
      <c r="K67" s="225"/>
      <c r="L67" s="225"/>
      <c r="M67" s="225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5"/>
      <c r="J68" s="225"/>
      <c r="K68" s="225"/>
      <c r="L68" s="225"/>
      <c r="M68" s="225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5"/>
      <c r="J69" s="225"/>
      <c r="K69" s="225"/>
      <c r="L69" s="225"/>
      <c r="M69" s="225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5"/>
      <c r="J70" s="225"/>
      <c r="K70" s="225"/>
      <c r="L70" s="225"/>
      <c r="M70" s="225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5"/>
      <c r="J71" s="225"/>
      <c r="K71" s="225"/>
      <c r="L71" s="225"/>
      <c r="M71" s="225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5"/>
      <c r="J72" s="225"/>
      <c r="K72" s="225"/>
      <c r="L72" s="225"/>
      <c r="M72" s="225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5"/>
      <c r="J73" s="225"/>
      <c r="K73" s="225"/>
      <c r="L73" s="225"/>
      <c r="M73" s="225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5"/>
      <c r="J74" s="225"/>
      <c r="K74" s="225"/>
      <c r="L74" s="225"/>
      <c r="M74" s="225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5"/>
      <c r="J75" s="225"/>
      <c r="K75" s="225"/>
      <c r="L75" s="225"/>
      <c r="M75" s="225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3" t="str">
        <f>A9</f>
        <v>Cormier</v>
      </c>
      <c r="B76" s="5"/>
      <c r="C76" s="5"/>
      <c r="D76" s="5"/>
      <c r="E76" s="5"/>
      <c r="F76" s="5"/>
      <c r="G76" s="5"/>
      <c r="H76" s="5"/>
      <c r="I76" s="225"/>
      <c r="J76" s="225"/>
      <c r="K76" s="225"/>
      <c r="L76" s="225"/>
      <c r="M76" s="225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5"/>
      <c r="J77" s="225"/>
      <c r="K77" s="225"/>
      <c r="L77" s="225"/>
      <c r="M77" s="225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5"/>
      <c r="J78" s="225"/>
      <c r="K78" s="225"/>
      <c r="L78" s="225"/>
      <c r="M78" s="225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5"/>
      <c r="J79" s="225"/>
      <c r="K79" s="225"/>
      <c r="L79" s="225"/>
      <c r="M79" s="225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5"/>
      <c r="J80" s="225"/>
      <c r="K80" s="225"/>
      <c r="L80" s="225"/>
      <c r="M80" s="225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5"/>
      <c r="J81" s="225"/>
      <c r="K81" s="225"/>
      <c r="L81" s="225"/>
      <c r="M81" s="225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5"/>
      <c r="J82" s="225"/>
      <c r="K82" s="225"/>
      <c r="L82" s="225"/>
      <c r="M82" s="225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5"/>
      <c r="J83" s="225"/>
      <c r="K83" s="225"/>
      <c r="L83" s="225"/>
      <c r="M83" s="225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5"/>
      <c r="J84" s="225"/>
      <c r="K84" s="225"/>
      <c r="L84" s="225"/>
      <c r="M84" s="225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5"/>
      <c r="J85" s="225"/>
      <c r="K85" s="225"/>
      <c r="L85" s="225"/>
      <c r="M85" s="225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5"/>
      <c r="J86" s="225"/>
      <c r="K86" s="225"/>
      <c r="L86" s="225"/>
      <c r="M86" s="225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5"/>
      <c r="J87" s="225"/>
      <c r="K87" s="225"/>
      <c r="L87" s="225"/>
      <c r="M87" s="225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5"/>
      <c r="J88" s="225"/>
      <c r="K88" s="225"/>
      <c r="L88" s="225"/>
      <c r="M88" s="225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5"/>
      <c r="J89" s="225"/>
      <c r="K89" s="225"/>
      <c r="L89" s="225"/>
      <c r="M89" s="225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5"/>
      <c r="J90" s="225"/>
      <c r="K90" s="225"/>
      <c r="L90" s="225"/>
      <c r="M90" s="225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5"/>
      <c r="J91" s="225"/>
      <c r="K91" s="225"/>
      <c r="L91" s="225"/>
      <c r="M91" s="225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5"/>
      <c r="J92" s="225"/>
      <c r="K92" s="225"/>
      <c r="L92" s="225"/>
      <c r="M92" s="225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5"/>
      <c r="J93" s="225"/>
      <c r="K93" s="225"/>
      <c r="L93" s="225"/>
      <c r="M93" s="225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3" t="str">
        <f>A10</f>
        <v>Pin maritime</v>
      </c>
      <c r="B94" s="5"/>
      <c r="C94" s="5"/>
      <c r="D94" s="5"/>
      <c r="E94" s="5"/>
      <c r="F94" s="5"/>
      <c r="G94" s="5"/>
      <c r="H94" s="5"/>
      <c r="I94" s="225"/>
      <c r="J94" s="225"/>
      <c r="K94" s="225"/>
      <c r="L94" s="225"/>
      <c r="M94" s="225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5"/>
      <c r="J95" s="225"/>
      <c r="K95" s="225"/>
      <c r="L95" s="225"/>
      <c r="M95" s="225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5"/>
      <c r="J96" s="225"/>
      <c r="K96" s="225"/>
      <c r="L96" s="225"/>
      <c r="M96" s="225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5"/>
      <c r="J97" s="225"/>
      <c r="K97" s="225"/>
      <c r="L97" s="225"/>
      <c r="M97" s="225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5"/>
      <c r="J98" s="225"/>
      <c r="K98" s="225"/>
      <c r="L98" s="225"/>
      <c r="M98" s="225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5"/>
      <c r="J99" s="225"/>
      <c r="K99" s="225"/>
      <c r="L99" s="225"/>
      <c r="M99" s="225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5"/>
      <c r="J100" s="225"/>
      <c r="K100" s="225"/>
      <c r="L100" s="225"/>
      <c r="M100" s="225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5"/>
      <c r="J101" s="225"/>
      <c r="K101" s="225"/>
      <c r="L101" s="225"/>
      <c r="M101" s="225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5"/>
      <c r="J102" s="225"/>
      <c r="K102" s="225"/>
      <c r="L102" s="225"/>
      <c r="M102" s="225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5"/>
      <c r="J103" s="225"/>
      <c r="K103" s="225"/>
      <c r="L103" s="225"/>
      <c r="M103" s="225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5"/>
      <c r="J104" s="225"/>
      <c r="K104" s="225"/>
      <c r="L104" s="225"/>
      <c r="M104" s="225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5"/>
      <c r="J105" s="225"/>
      <c r="K105" s="225"/>
      <c r="L105" s="225"/>
      <c r="M105" s="225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5"/>
      <c r="J106" s="225"/>
      <c r="K106" s="225"/>
      <c r="L106" s="225"/>
      <c r="M106" s="225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5"/>
      <c r="J107" s="225"/>
      <c r="K107" s="225"/>
      <c r="L107" s="225"/>
      <c r="M107" s="225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5"/>
      <c r="J108" s="225"/>
      <c r="K108" s="225"/>
      <c r="L108" s="225"/>
      <c r="M108" s="225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5"/>
      <c r="J109" s="225"/>
      <c r="K109" s="225"/>
      <c r="L109" s="225"/>
      <c r="M109" s="225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5"/>
      <c r="J110" s="225"/>
      <c r="K110" s="225"/>
      <c r="L110" s="225"/>
      <c r="M110" s="225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5"/>
      <c r="J111" s="225"/>
      <c r="K111" s="225"/>
      <c r="L111" s="225"/>
      <c r="M111" s="225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3" t="str">
        <f>A11</f>
        <v>Erable champêtre</v>
      </c>
      <c r="B112" s="5"/>
      <c r="C112" s="5"/>
      <c r="D112" s="5"/>
      <c r="E112" s="5"/>
      <c r="F112" s="5"/>
      <c r="G112" s="5"/>
      <c r="H112" s="5"/>
      <c r="I112" s="225"/>
      <c r="J112" s="225"/>
      <c r="K112" s="225"/>
      <c r="L112" s="225"/>
      <c r="M112" s="225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5"/>
      <c r="J113" s="225"/>
      <c r="K113" s="225"/>
      <c r="L113" s="225"/>
      <c r="M113" s="225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5"/>
      <c r="J114" s="225"/>
      <c r="K114" s="225"/>
      <c r="L114" s="225"/>
      <c r="M114" s="225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5"/>
      <c r="J115" s="225"/>
      <c r="K115" s="225"/>
      <c r="L115" s="225"/>
      <c r="M115" s="225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5"/>
      <c r="J116" s="225"/>
      <c r="K116" s="225"/>
      <c r="L116" s="225"/>
      <c r="M116" s="225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5"/>
      <c r="J117" s="225"/>
      <c r="K117" s="225"/>
      <c r="L117" s="225"/>
      <c r="M117" s="225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5"/>
      <c r="J118" s="225"/>
      <c r="K118" s="225"/>
      <c r="L118" s="225"/>
      <c r="M118" s="225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5"/>
      <c r="J119" s="225"/>
      <c r="K119" s="225"/>
      <c r="L119" s="225"/>
      <c r="M119" s="225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5"/>
      <c r="J120" s="225"/>
      <c r="K120" s="225"/>
      <c r="L120" s="225"/>
      <c r="M120" s="225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5"/>
      <c r="J121" s="225"/>
      <c r="K121" s="225"/>
      <c r="L121" s="225"/>
      <c r="M121" s="225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5"/>
      <c r="J122" s="225"/>
      <c r="K122" s="225"/>
      <c r="L122" s="225"/>
      <c r="M122" s="225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5"/>
      <c r="J123" s="225"/>
      <c r="K123" s="225"/>
      <c r="L123" s="225"/>
      <c r="M123" s="225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5"/>
      <c r="J124" s="225"/>
      <c r="K124" s="225"/>
      <c r="L124" s="225"/>
      <c r="M124" s="225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5"/>
      <c r="J125" s="225"/>
      <c r="K125" s="225"/>
      <c r="L125" s="225"/>
      <c r="M125" s="225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5"/>
      <c r="J126" s="225"/>
      <c r="K126" s="225"/>
      <c r="L126" s="225"/>
      <c r="M126" s="225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5"/>
      <c r="J127" s="225"/>
      <c r="K127" s="225"/>
      <c r="L127" s="225"/>
      <c r="M127" s="225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5"/>
      <c r="J128" s="225"/>
      <c r="K128" s="225"/>
      <c r="L128" s="225"/>
      <c r="M128" s="225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5"/>
      <c r="J129" s="225"/>
      <c r="K129" s="225"/>
      <c r="L129" s="225"/>
      <c r="M129" s="225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3" t="str">
        <f>A12</f>
        <v>Robinier faux-acacia</v>
      </c>
      <c r="B130" s="5"/>
      <c r="C130" s="5"/>
      <c r="D130" s="5"/>
      <c r="E130" s="5"/>
      <c r="F130" s="5"/>
      <c r="G130" s="5"/>
      <c r="H130" s="5"/>
      <c r="I130" s="225"/>
      <c r="J130" s="225"/>
      <c r="K130" s="225"/>
      <c r="L130" s="225"/>
      <c r="M130" s="225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5"/>
      <c r="J131" s="225"/>
      <c r="K131" s="225"/>
      <c r="L131" s="225"/>
      <c r="M131" s="225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5"/>
      <c r="J132" s="225"/>
      <c r="K132" s="225"/>
      <c r="L132" s="225"/>
      <c r="M132" s="225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5"/>
      <c r="J133" s="225"/>
      <c r="K133" s="225"/>
      <c r="L133" s="225"/>
      <c r="M133" s="225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5"/>
      <c r="J134" s="225"/>
      <c r="K134" s="225"/>
      <c r="L134" s="225"/>
      <c r="M134" s="225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5"/>
      <c r="J135" s="225"/>
      <c r="K135" s="225"/>
      <c r="L135" s="225"/>
      <c r="M135" s="225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5"/>
      <c r="J136" s="225"/>
      <c r="K136" s="225"/>
      <c r="L136" s="225"/>
      <c r="M136" s="225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5"/>
      <c r="J137" s="225"/>
      <c r="K137" s="225"/>
      <c r="L137" s="225"/>
      <c r="M137" s="225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5"/>
      <c r="J138" s="225"/>
      <c r="K138" s="225"/>
      <c r="L138" s="225"/>
      <c r="M138" s="225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5"/>
      <c r="J139" s="225"/>
      <c r="K139" s="225"/>
      <c r="L139" s="225"/>
      <c r="M139" s="225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5"/>
      <c r="J140" s="225"/>
      <c r="K140" s="225"/>
      <c r="L140" s="225"/>
      <c r="M140" s="225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5"/>
      <c r="J141" s="225"/>
      <c r="K141" s="225"/>
      <c r="L141" s="225"/>
      <c r="M141" s="225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5"/>
      <c r="J142" s="225"/>
      <c r="K142" s="225"/>
      <c r="L142" s="225"/>
      <c r="M142" s="225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5"/>
      <c r="J143" s="225"/>
      <c r="K143" s="225"/>
      <c r="L143" s="225"/>
      <c r="M143" s="225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5"/>
      <c r="J144" s="225"/>
      <c r="K144" s="225"/>
      <c r="L144" s="225"/>
      <c r="M144" s="225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5"/>
      <c r="J145" s="225"/>
      <c r="K145" s="225"/>
      <c r="L145" s="225"/>
      <c r="M145" s="225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5"/>
      <c r="J146" s="225"/>
      <c r="K146" s="225"/>
      <c r="L146" s="225"/>
      <c r="M146" s="225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5"/>
      <c r="J147" s="225"/>
      <c r="K147" s="225"/>
      <c r="L147" s="225"/>
      <c r="M147" s="225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3" t="str">
        <f>A13</f>
        <v>Charme</v>
      </c>
      <c r="B148" s="5"/>
      <c r="C148" s="5"/>
      <c r="D148" s="5"/>
      <c r="E148" s="5"/>
      <c r="F148" s="5"/>
      <c r="G148" s="5"/>
      <c r="H148" s="5"/>
      <c r="I148" s="225"/>
      <c r="J148" s="225"/>
      <c r="K148" s="225"/>
      <c r="L148" s="225"/>
      <c r="M148" s="225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5"/>
      <c r="J149" s="225"/>
      <c r="K149" s="225"/>
      <c r="L149" s="225"/>
      <c r="M149" s="225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5"/>
      <c r="J150" s="225"/>
      <c r="K150" s="225"/>
      <c r="L150" s="225"/>
      <c r="M150" s="225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5"/>
      <c r="J151" s="225"/>
      <c r="K151" s="225"/>
      <c r="L151" s="225"/>
      <c r="M151" s="225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5"/>
      <c r="J152" s="225"/>
      <c r="K152" s="225"/>
      <c r="L152" s="225"/>
      <c r="M152" s="225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5"/>
      <c r="J153" s="225"/>
      <c r="K153" s="225"/>
      <c r="L153" s="225"/>
      <c r="M153" s="225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5"/>
      <c r="J154" s="225"/>
      <c r="K154" s="225"/>
      <c r="L154" s="225"/>
      <c r="M154" s="225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5"/>
      <c r="J155" s="225"/>
      <c r="K155" s="225"/>
      <c r="L155" s="225"/>
      <c r="M155" s="225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5"/>
      <c r="J156" s="225"/>
      <c r="K156" s="225"/>
      <c r="L156" s="225"/>
      <c r="M156" s="225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5"/>
      <c r="J157" s="225"/>
      <c r="K157" s="225"/>
      <c r="L157" s="225"/>
      <c r="M157" s="225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5"/>
      <c r="J158" s="225"/>
      <c r="K158" s="225"/>
      <c r="L158" s="225"/>
      <c r="M158" s="225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5"/>
      <c r="J159" s="225"/>
      <c r="K159" s="225"/>
      <c r="L159" s="225"/>
      <c r="M159" s="225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5"/>
      <c r="J160" s="225"/>
      <c r="K160" s="225"/>
      <c r="L160" s="225"/>
      <c r="M160" s="225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5"/>
      <c r="J161" s="225"/>
      <c r="K161" s="225"/>
      <c r="L161" s="225"/>
      <c r="M161" s="225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5"/>
      <c r="J162" s="225"/>
      <c r="K162" s="225"/>
      <c r="L162" s="225"/>
      <c r="M162" s="225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5"/>
      <c r="J163" s="225"/>
      <c r="K163" s="225"/>
      <c r="L163" s="225"/>
      <c r="M163" s="225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5"/>
      <c r="J164" s="225"/>
      <c r="K164" s="225"/>
      <c r="L164" s="225"/>
      <c r="M164" s="225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5"/>
      <c r="J165" s="225"/>
      <c r="K165" s="225"/>
      <c r="L165" s="225"/>
      <c r="M165" s="225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3" t="str">
        <f>A14</f>
        <v>Tilleul</v>
      </c>
      <c r="B166" s="5"/>
      <c r="C166" s="5"/>
      <c r="D166" s="5"/>
      <c r="E166" s="5"/>
      <c r="F166" s="5"/>
      <c r="G166" s="5"/>
      <c r="H166" s="5"/>
      <c r="I166" s="225"/>
      <c r="J166" s="225"/>
      <c r="K166" s="225"/>
      <c r="L166" s="225"/>
      <c r="M166" s="225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5"/>
      <c r="J167" s="225"/>
      <c r="K167" s="225"/>
      <c r="L167" s="225"/>
      <c r="M167" s="225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5"/>
      <c r="J168" s="225"/>
      <c r="K168" s="225"/>
      <c r="L168" s="225"/>
      <c r="M168" s="225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5"/>
      <c r="J169" s="225"/>
      <c r="K169" s="225"/>
      <c r="L169" s="225"/>
      <c r="M169" s="225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5"/>
      <c r="J170" s="225"/>
      <c r="K170" s="225"/>
      <c r="L170" s="225"/>
      <c r="M170" s="225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5"/>
      <c r="J171" s="225"/>
      <c r="K171" s="225"/>
      <c r="L171" s="225"/>
      <c r="M171" s="225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5"/>
      <c r="J172" s="225"/>
      <c r="K172" s="225"/>
      <c r="L172" s="225"/>
      <c r="M172" s="225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5"/>
      <c r="J173" s="225"/>
      <c r="K173" s="225"/>
      <c r="L173" s="225"/>
      <c r="M173" s="225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5"/>
      <c r="J174" s="225"/>
      <c r="K174" s="225"/>
      <c r="L174" s="225"/>
      <c r="M174" s="225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5"/>
      <c r="J175" s="225"/>
      <c r="K175" s="225"/>
      <c r="L175" s="225"/>
      <c r="M175" s="225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5"/>
      <c r="J176" s="225"/>
      <c r="K176" s="225"/>
      <c r="L176" s="225"/>
      <c r="M176" s="225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5"/>
      <c r="J177" s="225"/>
      <c r="K177" s="225"/>
      <c r="L177" s="225"/>
      <c r="M177" s="225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5"/>
      <c r="J178" s="225"/>
      <c r="K178" s="225"/>
      <c r="L178" s="225"/>
      <c r="M178" s="225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5"/>
      <c r="J179" s="225"/>
      <c r="K179" s="225"/>
      <c r="L179" s="225"/>
      <c r="M179" s="225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5"/>
      <c r="J180" s="225"/>
      <c r="K180" s="225"/>
      <c r="L180" s="225"/>
      <c r="M180" s="225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5"/>
      <c r="J181" s="225"/>
      <c r="K181" s="225"/>
      <c r="L181" s="225"/>
      <c r="M181" s="225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5"/>
      <c r="J182" s="225"/>
      <c r="K182" s="225"/>
      <c r="L182" s="225"/>
      <c r="M182" s="225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5"/>
      <c r="J183" s="225"/>
      <c r="K183" s="225"/>
      <c r="L183" s="225"/>
      <c r="M183" s="225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3" t="str">
        <f>A15</f>
        <v>Bouleau verruqueux</v>
      </c>
      <c r="B184" s="5"/>
      <c r="C184" s="5"/>
      <c r="D184" s="5"/>
      <c r="E184" s="5"/>
      <c r="F184" s="5"/>
      <c r="G184" s="5"/>
      <c r="H184" s="5"/>
      <c r="I184" s="225"/>
      <c r="J184" s="225"/>
      <c r="K184" s="225"/>
      <c r="L184" s="225"/>
      <c r="M184" s="225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5"/>
      <c r="J185" s="225"/>
      <c r="K185" s="225"/>
      <c r="L185" s="225"/>
      <c r="M185" s="225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5"/>
      <c r="J186" s="225"/>
      <c r="K186" s="225"/>
      <c r="L186" s="225"/>
      <c r="M186" s="225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5"/>
      <c r="J187" s="225"/>
      <c r="K187" s="225"/>
      <c r="L187" s="225"/>
      <c r="M187" s="225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5"/>
      <c r="J188" s="225"/>
      <c r="K188" s="225"/>
      <c r="L188" s="225"/>
      <c r="M188" s="225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5"/>
      <c r="J189" s="225"/>
      <c r="K189" s="225"/>
      <c r="L189" s="225"/>
      <c r="M189" s="225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5"/>
      <c r="J190" s="225"/>
      <c r="K190" s="225"/>
      <c r="L190" s="225"/>
      <c r="M190" s="225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5"/>
      <c r="J191" s="225"/>
      <c r="K191" s="225"/>
      <c r="L191" s="225"/>
      <c r="M191" s="225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5"/>
      <c r="J192" s="225"/>
      <c r="K192" s="225"/>
      <c r="L192" s="225"/>
      <c r="M192" s="225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5"/>
      <c r="J193" s="225"/>
      <c r="K193" s="225"/>
      <c r="L193" s="225"/>
      <c r="M193" s="225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5"/>
      <c r="J194" s="225"/>
      <c r="K194" s="225"/>
      <c r="L194" s="225"/>
      <c r="M194" s="225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5"/>
      <c r="J195" s="225"/>
      <c r="K195" s="225"/>
      <c r="L195" s="225"/>
      <c r="M195" s="225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5"/>
      <c r="J196" s="225"/>
      <c r="K196" s="225"/>
      <c r="L196" s="225"/>
      <c r="M196" s="225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5"/>
      <c r="J197" s="225"/>
      <c r="K197" s="225"/>
      <c r="L197" s="225"/>
      <c r="M197" s="225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5"/>
      <c r="J198" s="225"/>
      <c r="K198" s="225"/>
      <c r="L198" s="225"/>
      <c r="M198" s="225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5"/>
      <c r="J199" s="225"/>
      <c r="K199" s="225"/>
      <c r="L199" s="225"/>
      <c r="M199" s="225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5"/>
      <c r="J200" s="225"/>
      <c r="K200" s="225"/>
      <c r="L200" s="225"/>
      <c r="M200" s="225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5"/>
      <c r="J201" s="225"/>
      <c r="K201" s="225"/>
      <c r="L201" s="225"/>
      <c r="M201" s="225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5"/>
      <c r="J202" s="225"/>
      <c r="K202" s="225"/>
      <c r="L202" s="225"/>
      <c r="M202" s="225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6"/>
      <c r="J203" s="66"/>
      <c r="K203" s="66"/>
      <c r="L203" s="66"/>
      <c r="M203" s="225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6"/>
      <c r="J204" s="66"/>
      <c r="K204" s="66"/>
      <c r="L204" s="66"/>
      <c r="M204" s="66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6"/>
      <c r="J205" s="66"/>
      <c r="K205" s="66"/>
      <c r="L205" s="66"/>
      <c r="M205" s="66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6"/>
      <c r="J206" s="66"/>
      <c r="K206" s="66"/>
      <c r="L206" s="66"/>
      <c r="M206" s="66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6"/>
      <c r="J207" s="66"/>
      <c r="K207" s="66"/>
      <c r="L207" s="66"/>
      <c r="M207" s="66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6"/>
      <c r="J208" s="66"/>
      <c r="K208" s="66"/>
      <c r="L208" s="66"/>
      <c r="M208" s="66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6"/>
      <c r="J209" s="66"/>
      <c r="K209" s="66"/>
      <c r="L209" s="66"/>
      <c r="M209" s="66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6"/>
      <c r="J210" s="66"/>
      <c r="K210" s="66"/>
      <c r="L210" s="66"/>
      <c r="M210" s="66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6"/>
      <c r="J211" s="66"/>
      <c r="K211" s="66"/>
      <c r="L211" s="66"/>
      <c r="M211" s="66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6"/>
      <c r="J212" s="66"/>
      <c r="K212" s="66"/>
      <c r="L212" s="66"/>
      <c r="M212" s="66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6"/>
      <c r="J213" s="66"/>
      <c r="K213" s="66"/>
      <c r="L213" s="66"/>
      <c r="M213" s="66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6"/>
      <c r="J214" s="66"/>
      <c r="K214" s="66"/>
      <c r="L214" s="66"/>
      <c r="M214" s="66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6"/>
      <c r="J215" s="66"/>
      <c r="K215" s="66"/>
      <c r="L215" s="66"/>
      <c r="M215" s="66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6"/>
      <c r="J216" s="66"/>
      <c r="K216" s="66"/>
      <c r="L216" s="66"/>
      <c r="M216" s="66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6"/>
      <c r="J217" s="66"/>
      <c r="K217" s="66"/>
      <c r="L217" s="66"/>
      <c r="M217" s="66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6"/>
      <c r="J218" s="66"/>
      <c r="K218" s="66"/>
      <c r="L218" s="66"/>
      <c r="M218" s="66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6"/>
      <c r="J219" s="66"/>
      <c r="K219" s="66"/>
      <c r="L219" s="66"/>
      <c r="M219" s="66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6"/>
      <c r="J220" s="66"/>
      <c r="K220" s="66"/>
      <c r="L220" s="66"/>
      <c r="M220" s="66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6"/>
      <c r="J221" s="66"/>
      <c r="K221" s="66"/>
      <c r="L221" s="66"/>
      <c r="M221" s="66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6"/>
      <c r="J222" s="66"/>
      <c r="K222" s="66"/>
      <c r="L222" s="66"/>
      <c r="M222" s="66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6"/>
      <c r="J223" s="66"/>
      <c r="K223" s="66"/>
      <c r="L223" s="66"/>
      <c r="M223" s="66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6"/>
      <c r="J224" s="66"/>
      <c r="K224" s="66"/>
      <c r="L224" s="66"/>
      <c r="M224" s="66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6"/>
      <c r="J225" s="66"/>
      <c r="K225" s="66"/>
      <c r="L225" s="66"/>
      <c r="M225" s="66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6"/>
      <c r="J226" s="66"/>
      <c r="K226" s="66"/>
      <c r="L226" s="66"/>
      <c r="M226" s="66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6"/>
      <c r="J227" s="66"/>
      <c r="K227" s="66"/>
      <c r="L227" s="66"/>
      <c r="M227" s="66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6"/>
      <c r="J228" s="66"/>
      <c r="K228" s="66"/>
      <c r="L228" s="66"/>
      <c r="M228" s="66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6"/>
      <c r="J229" s="66"/>
      <c r="K229" s="66"/>
      <c r="L229" s="66"/>
      <c r="M229" s="66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6"/>
      <c r="J230" s="66"/>
      <c r="K230" s="66"/>
      <c r="L230" s="66"/>
      <c r="M230" s="66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6"/>
      <c r="J231" s="66"/>
      <c r="K231" s="66"/>
      <c r="L231" s="66"/>
      <c r="M231" s="66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6"/>
      <c r="J232" s="66"/>
      <c r="K232" s="66"/>
      <c r="L232" s="66"/>
      <c r="M232" s="66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6"/>
      <c r="J233" s="66"/>
      <c r="K233" s="66"/>
      <c r="L233" s="66"/>
      <c r="M233" s="66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6"/>
      <c r="J234" s="66"/>
      <c r="K234" s="66"/>
      <c r="L234" s="66"/>
      <c r="M234" s="66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6"/>
      <c r="J235" s="66"/>
      <c r="K235" s="66"/>
      <c r="L235" s="66"/>
      <c r="M235" s="66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6"/>
      <c r="J236" s="66"/>
      <c r="K236" s="66"/>
      <c r="L236" s="66"/>
      <c r="M236" s="66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6"/>
      <c r="J237" s="66"/>
      <c r="K237" s="66"/>
      <c r="L237" s="66"/>
      <c r="M237" s="66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6"/>
      <c r="J238" s="66"/>
      <c r="K238" s="66"/>
      <c r="L238" s="66"/>
      <c r="M238" s="66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6"/>
      <c r="J239" s="66"/>
      <c r="K239" s="66"/>
      <c r="L239" s="66"/>
      <c r="M239" s="66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6"/>
      <c r="J240" s="66"/>
      <c r="K240" s="66"/>
      <c r="L240" s="66"/>
      <c r="M240" s="66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6"/>
      <c r="J241" s="66"/>
      <c r="K241" s="66"/>
      <c r="L241" s="66"/>
      <c r="M241" s="66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6"/>
      <c r="J242" s="66"/>
      <c r="K242" s="66"/>
      <c r="L242" s="66"/>
      <c r="M242" s="66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6"/>
      <c r="J243" s="66"/>
      <c r="K243" s="66"/>
      <c r="L243" s="66"/>
      <c r="M243" s="66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6"/>
      <c r="J244" s="66"/>
      <c r="K244" s="66"/>
      <c r="L244" s="66"/>
      <c r="M244" s="66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6"/>
      <c r="J245" s="66"/>
      <c r="K245" s="66"/>
      <c r="L245" s="66"/>
      <c r="M245" s="66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6"/>
      <c r="J246" s="66"/>
      <c r="K246" s="66"/>
      <c r="L246" s="66"/>
      <c r="M246" s="66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6"/>
      <c r="J247" s="66"/>
      <c r="K247" s="66"/>
      <c r="L247" s="66"/>
      <c r="M247" s="66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6"/>
      <c r="J248" s="66"/>
      <c r="K248" s="66"/>
      <c r="L248" s="66"/>
      <c r="M248" s="66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6"/>
      <c r="J249" s="66"/>
      <c r="K249" s="66"/>
      <c r="L249" s="66"/>
      <c r="M249" s="66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6"/>
      <c r="J250" s="66"/>
      <c r="K250" s="66"/>
      <c r="L250" s="66"/>
      <c r="M250" s="66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6"/>
      <c r="J251" s="66"/>
      <c r="K251" s="66"/>
      <c r="L251" s="66"/>
      <c r="M251" s="66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6"/>
      <c r="J252" s="66"/>
      <c r="K252" s="66"/>
      <c r="L252" s="66"/>
      <c r="M252" s="66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6"/>
      <c r="J253" s="66"/>
      <c r="K253" s="66"/>
      <c r="L253" s="66"/>
      <c r="M253" s="66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6"/>
      <c r="J254" s="66"/>
      <c r="K254" s="66"/>
      <c r="L254" s="66"/>
      <c r="M254" s="66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6"/>
      <c r="J255" s="66"/>
      <c r="K255" s="66"/>
      <c r="L255" s="66"/>
      <c r="M255" s="66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6"/>
      <c r="J256" s="66"/>
      <c r="K256" s="66"/>
      <c r="L256" s="66"/>
      <c r="M256" s="66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6"/>
      <c r="J257" s="66"/>
      <c r="K257" s="66"/>
      <c r="L257" s="66"/>
      <c r="M257" s="66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6"/>
      <c r="J258" s="66"/>
      <c r="K258" s="66"/>
      <c r="L258" s="66"/>
      <c r="M258" s="66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6"/>
      <c r="J259" s="66"/>
      <c r="K259" s="66"/>
      <c r="L259" s="66"/>
      <c r="M259" s="66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6"/>
      <c r="J260" s="66"/>
      <c r="K260" s="66"/>
      <c r="L260" s="66"/>
      <c r="M260" s="66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6"/>
      <c r="J261" s="66"/>
      <c r="K261" s="66"/>
      <c r="L261" s="66"/>
      <c r="M261" s="66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6"/>
      <c r="J262" s="66"/>
      <c r="K262" s="66"/>
      <c r="L262" s="66"/>
      <c r="M262" s="66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6"/>
      <c r="J263" s="66"/>
      <c r="K263" s="66"/>
      <c r="L263" s="66"/>
      <c r="M263" s="66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6"/>
      <c r="J264" s="66"/>
      <c r="K264" s="66"/>
      <c r="L264" s="66"/>
      <c r="M264" s="66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6"/>
      <c r="J265" s="66"/>
      <c r="K265" s="66"/>
      <c r="L265" s="66"/>
      <c r="M265" s="66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6"/>
      <c r="J266" s="66"/>
      <c r="K266" s="66"/>
      <c r="L266" s="66"/>
      <c r="M266" s="66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6"/>
      <c r="J267" s="66"/>
      <c r="K267" s="66"/>
      <c r="L267" s="66"/>
      <c r="M267" s="66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6"/>
      <c r="J268" s="66"/>
      <c r="K268" s="66"/>
      <c r="L268" s="66"/>
      <c r="M268" s="66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6"/>
      <c r="J269" s="66"/>
      <c r="K269" s="66"/>
      <c r="L269" s="66"/>
      <c r="M269" s="66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6"/>
      <c r="J270" s="66"/>
      <c r="K270" s="66"/>
      <c r="L270" s="66"/>
      <c r="M270" s="66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6"/>
      <c r="J271" s="66"/>
      <c r="K271" s="66"/>
      <c r="L271" s="66"/>
      <c r="M271" s="66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6"/>
      <c r="J272" s="66"/>
      <c r="K272" s="66"/>
      <c r="L272" s="66"/>
      <c r="M272" s="66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6"/>
      <c r="J273" s="66"/>
      <c r="K273" s="66"/>
      <c r="L273" s="66"/>
      <c r="M273" s="66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6"/>
      <c r="J274" s="66"/>
      <c r="K274" s="66"/>
      <c r="L274" s="66"/>
      <c r="M274" s="66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6"/>
      <c r="J275" s="66"/>
      <c r="K275" s="66"/>
      <c r="L275" s="66"/>
      <c r="M275" s="66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6"/>
      <c r="J276" s="66"/>
      <c r="K276" s="66"/>
      <c r="L276" s="66"/>
      <c r="M276" s="66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6"/>
      <c r="J277" s="66"/>
      <c r="K277" s="66"/>
      <c r="L277" s="66"/>
      <c r="M277" s="66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6"/>
      <c r="J278" s="66"/>
      <c r="K278" s="66"/>
      <c r="L278" s="66"/>
      <c r="M278" s="66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6"/>
      <c r="J279" s="66"/>
      <c r="K279" s="66"/>
      <c r="L279" s="66"/>
      <c r="M279" s="66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6"/>
      <c r="J280" s="66"/>
      <c r="K280" s="66"/>
      <c r="L280" s="66"/>
      <c r="M280" s="66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6"/>
      <c r="J281" s="66"/>
      <c r="K281" s="66"/>
      <c r="L281" s="66"/>
      <c r="M281" s="66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6"/>
      <c r="J282" s="66"/>
      <c r="K282" s="66"/>
      <c r="L282" s="66"/>
      <c r="M282" s="66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6"/>
      <c r="J283" s="66"/>
      <c r="K283" s="66"/>
      <c r="L283" s="66"/>
      <c r="M283" s="66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6"/>
      <c r="J284" s="66"/>
      <c r="K284" s="66"/>
      <c r="L284" s="66"/>
      <c r="M284" s="66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6"/>
      <c r="J285" s="66"/>
      <c r="K285" s="66"/>
      <c r="L285" s="66"/>
      <c r="M285" s="66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6"/>
      <c r="J286" s="66"/>
      <c r="K286" s="66"/>
      <c r="L286" s="66"/>
      <c r="M286" s="66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6"/>
      <c r="J287" s="66"/>
      <c r="K287" s="66"/>
      <c r="L287" s="66"/>
      <c r="M287" s="66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6"/>
      <c r="J288" s="66"/>
      <c r="K288" s="66"/>
      <c r="L288" s="66"/>
      <c r="M288" s="66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6"/>
      <c r="J289" s="66"/>
      <c r="K289" s="66"/>
      <c r="L289" s="66"/>
      <c r="M289" s="66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6"/>
      <c r="J290" s="66"/>
      <c r="K290" s="66"/>
      <c r="L290" s="66"/>
      <c r="M290" s="66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6"/>
      <c r="J291" s="66"/>
      <c r="K291" s="66"/>
      <c r="L291" s="66"/>
      <c r="M291" s="66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6"/>
      <c r="J292" s="66"/>
      <c r="K292" s="66"/>
      <c r="L292" s="66"/>
      <c r="M292" s="66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6"/>
      <c r="J293" s="66"/>
      <c r="K293" s="66"/>
      <c r="L293" s="66"/>
      <c r="M293" s="66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6"/>
      <c r="J294" s="66"/>
      <c r="K294" s="66"/>
      <c r="L294" s="66"/>
      <c r="M294" s="66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6"/>
      <c r="J295" s="66"/>
      <c r="K295" s="66"/>
      <c r="L295" s="66"/>
      <c r="M295" s="66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6"/>
      <c r="J296" s="66"/>
      <c r="K296" s="66"/>
      <c r="L296" s="66"/>
      <c r="M296" s="66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6"/>
      <c r="J297" s="66"/>
      <c r="K297" s="66"/>
      <c r="L297" s="66"/>
      <c r="M297" s="66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6"/>
      <c r="J298" s="66"/>
      <c r="K298" s="66"/>
      <c r="L298" s="66"/>
      <c r="M298" s="66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6"/>
      <c r="J299" s="66"/>
      <c r="K299" s="66"/>
      <c r="L299" s="66"/>
      <c r="M299" s="66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6"/>
      <c r="J300" s="66"/>
      <c r="K300" s="66"/>
      <c r="L300" s="66"/>
      <c r="M300" s="66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6"/>
      <c r="J301" s="66"/>
      <c r="K301" s="66"/>
      <c r="L301" s="66"/>
      <c r="M301" s="66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6"/>
      <c r="J302" s="66"/>
      <c r="K302" s="66"/>
      <c r="L302" s="66"/>
      <c r="M302" s="66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6"/>
      <c r="J303" s="66"/>
      <c r="K303" s="66"/>
      <c r="L303" s="66"/>
      <c r="M303" s="66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6"/>
      <c r="J304" s="66"/>
      <c r="K304" s="66"/>
      <c r="L304" s="66"/>
      <c r="M304" s="66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6"/>
      <c r="J305" s="66"/>
      <c r="K305" s="66"/>
      <c r="L305" s="66"/>
      <c r="M305" s="66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6"/>
      <c r="J306" s="66"/>
      <c r="K306" s="66"/>
      <c r="L306" s="66"/>
      <c r="M306" s="66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6"/>
      <c r="J307" s="66"/>
      <c r="K307" s="66"/>
      <c r="L307" s="66"/>
      <c r="M307" s="66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6"/>
      <c r="J308" s="66"/>
      <c r="K308" s="66"/>
      <c r="L308" s="66"/>
      <c r="M308" s="66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6"/>
      <c r="J309" s="66"/>
      <c r="K309" s="66"/>
      <c r="L309" s="66"/>
      <c r="M309" s="66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6"/>
      <c r="J310" s="66"/>
      <c r="K310" s="66"/>
      <c r="L310" s="66"/>
      <c r="M310" s="66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6"/>
      <c r="J311" s="66"/>
      <c r="K311" s="66"/>
      <c r="L311" s="66"/>
      <c r="M311" s="66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6"/>
      <c r="J312" s="66"/>
      <c r="K312" s="66"/>
      <c r="L312" s="66"/>
      <c r="M312" s="66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6"/>
      <c r="J313" s="66"/>
      <c r="K313" s="66"/>
      <c r="L313" s="66"/>
      <c r="M313" s="66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6"/>
      <c r="J314" s="66"/>
      <c r="K314" s="66"/>
      <c r="L314" s="66"/>
      <c r="M314" s="66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6"/>
      <c r="J315" s="66"/>
      <c r="K315" s="66"/>
      <c r="L315" s="66"/>
      <c r="M315" s="66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6"/>
      <c r="J316" s="66"/>
      <c r="K316" s="66"/>
      <c r="L316" s="66"/>
      <c r="M316" s="66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6"/>
      <c r="J317" s="66"/>
      <c r="K317" s="66"/>
      <c r="L317" s="66"/>
      <c r="M317" s="66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6"/>
      <c r="J318" s="66"/>
      <c r="K318" s="66"/>
      <c r="L318" s="66"/>
      <c r="M318" s="66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6"/>
      <c r="J319" s="66"/>
      <c r="K319" s="66"/>
      <c r="L319" s="66"/>
      <c r="M319" s="66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6"/>
      <c r="J320" s="66"/>
      <c r="K320" s="66"/>
      <c r="L320" s="66"/>
      <c r="M320" s="66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6"/>
      <c r="J321" s="66"/>
      <c r="K321" s="66"/>
      <c r="L321" s="66"/>
      <c r="M321" s="66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6"/>
      <c r="J322" s="66"/>
      <c r="K322" s="66"/>
      <c r="L322" s="66"/>
      <c r="M322" s="66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6"/>
      <c r="J323" s="66"/>
      <c r="K323" s="66"/>
      <c r="L323" s="66"/>
      <c r="M323" s="66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6"/>
      <c r="J324" s="66"/>
      <c r="K324" s="66"/>
      <c r="L324" s="66"/>
      <c r="M324" s="66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6"/>
      <c r="J325" s="66"/>
      <c r="K325" s="66"/>
      <c r="L325" s="66"/>
      <c r="M325" s="66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6"/>
      <c r="J326" s="66"/>
      <c r="K326" s="66"/>
      <c r="L326" s="66"/>
      <c r="M326" s="66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6"/>
      <c r="J327" s="66"/>
      <c r="K327" s="66"/>
      <c r="L327" s="66"/>
      <c r="M327" s="66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6"/>
      <c r="J328" s="66"/>
      <c r="K328" s="66"/>
      <c r="L328" s="66"/>
      <c r="M328" s="66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6"/>
      <c r="J329" s="66"/>
      <c r="K329" s="66"/>
      <c r="L329" s="66"/>
      <c r="M329" s="66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6"/>
      <c r="J330" s="66"/>
      <c r="K330" s="66"/>
      <c r="L330" s="66"/>
      <c r="M330" s="66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6"/>
      <c r="J331" s="66"/>
      <c r="K331" s="66"/>
      <c r="L331" s="66"/>
      <c r="M331" s="66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6"/>
      <c r="J332" s="66"/>
      <c r="K332" s="66"/>
      <c r="L332" s="66"/>
      <c r="M332" s="66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6"/>
      <c r="J333" s="66"/>
      <c r="K333" s="66"/>
      <c r="L333" s="66"/>
      <c r="M333" s="66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6"/>
      <c r="J334" s="66"/>
      <c r="K334" s="66"/>
      <c r="L334" s="66"/>
      <c r="M334" s="66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6"/>
      <c r="J335" s="66"/>
      <c r="K335" s="66"/>
      <c r="L335" s="66"/>
      <c r="M335" s="66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6"/>
      <c r="J336" s="66"/>
      <c r="K336" s="66"/>
      <c r="L336" s="66"/>
      <c r="M336" s="66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6"/>
      <c r="J337" s="66"/>
      <c r="K337" s="66"/>
      <c r="L337" s="66"/>
      <c r="M337" s="66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6"/>
      <c r="J338" s="66"/>
      <c r="K338" s="66"/>
      <c r="L338" s="66"/>
      <c r="M338" s="66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6"/>
      <c r="J339" s="66"/>
      <c r="K339" s="66"/>
      <c r="L339" s="66"/>
      <c r="M339" s="66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6"/>
      <c r="J340" s="66"/>
      <c r="K340" s="66"/>
      <c r="L340" s="66"/>
      <c r="M340" s="66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6"/>
      <c r="J341" s="66"/>
      <c r="K341" s="66"/>
      <c r="L341" s="66"/>
      <c r="M341" s="66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6"/>
      <c r="J342" s="66"/>
      <c r="K342" s="66"/>
      <c r="L342" s="66"/>
      <c r="M342" s="66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6"/>
      <c r="J343" s="66"/>
      <c r="K343" s="66"/>
      <c r="L343" s="66"/>
      <c r="M343" s="66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6"/>
      <c r="J344" s="66"/>
      <c r="K344" s="66"/>
      <c r="L344" s="66"/>
      <c r="M344" s="66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6"/>
      <c r="J345" s="66"/>
      <c r="K345" s="66"/>
      <c r="L345" s="66"/>
      <c r="M345" s="66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6"/>
      <c r="J346" s="66"/>
      <c r="K346" s="66"/>
      <c r="L346" s="66"/>
      <c r="M346" s="66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6"/>
      <c r="J347" s="66"/>
      <c r="K347" s="66"/>
      <c r="L347" s="66"/>
      <c r="M347" s="66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6"/>
      <c r="J348" s="66"/>
      <c r="K348" s="66"/>
      <c r="L348" s="66"/>
      <c r="M348" s="66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6"/>
      <c r="J349" s="66"/>
      <c r="K349" s="66"/>
      <c r="L349" s="66"/>
      <c r="M349" s="66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6"/>
      <c r="J350" s="66"/>
      <c r="K350" s="66"/>
      <c r="L350" s="66"/>
      <c r="M350" s="66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6"/>
      <c r="J351" s="66"/>
      <c r="K351" s="66"/>
      <c r="L351" s="66"/>
      <c r="M351" s="66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6"/>
      <c r="J352" s="66"/>
      <c r="K352" s="66"/>
      <c r="L352" s="66"/>
      <c r="M352" s="66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6"/>
      <c r="J353" s="66"/>
      <c r="K353" s="66"/>
      <c r="L353" s="66"/>
      <c r="M353" s="66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6"/>
      <c r="J354" s="66"/>
      <c r="K354" s="66"/>
      <c r="L354" s="66"/>
      <c r="M354" s="66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6"/>
      <c r="J355" s="66"/>
      <c r="K355" s="66"/>
      <c r="L355" s="66"/>
      <c r="M355" s="66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6"/>
      <c r="J356" s="66"/>
      <c r="K356" s="66"/>
      <c r="L356" s="66"/>
      <c r="M356" s="66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zoomScale="80" zoomScaleNormal="80" workbookViewId="0">
      <selection activeCell="I20" sqref="I20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6"/>
      <c r="G1" s="66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3" t="s">
        <v>272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196" customFormat="1" x14ac:dyDescent="0.3">
      <c r="A3" s="93"/>
      <c r="B3" s="93"/>
      <c r="C3" s="93"/>
      <c r="D3" s="93"/>
      <c r="E3" s="93"/>
      <c r="F3" s="174"/>
      <c r="G3" s="174"/>
      <c r="H3" s="175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</row>
    <row r="4" spans="1:42" s="196" customFormat="1" x14ac:dyDescent="0.3">
      <c r="A4" s="93"/>
      <c r="B4" s="93"/>
      <c r="C4" s="93"/>
      <c r="D4" s="93"/>
      <c r="E4" s="93"/>
      <c r="G4" s="174"/>
      <c r="H4" s="321" t="s">
        <v>315</v>
      </c>
      <c r="I4" s="321"/>
      <c r="K4" s="318" t="s">
        <v>253</v>
      </c>
      <c r="L4" s="319"/>
      <c r="M4" s="262">
        <v>4.4999999999999998E-2</v>
      </c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</row>
    <row r="5" spans="1:42" s="196" customFormat="1" x14ac:dyDescent="0.3">
      <c r="A5" s="93"/>
      <c r="B5" s="93"/>
      <c r="C5" s="93"/>
      <c r="D5" s="93"/>
      <c r="E5" s="93"/>
      <c r="G5" s="174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</row>
    <row r="6" spans="1:42" s="196" customFormat="1" ht="15" thickBot="1" x14ac:dyDescent="0.35">
      <c r="A6" s="93"/>
      <c r="B6" s="93"/>
      <c r="C6" s="93"/>
      <c r="D6" s="93"/>
      <c r="E6" s="93"/>
      <c r="F6" s="223"/>
      <c r="G6" s="174"/>
      <c r="H6" s="176"/>
      <c r="I6" s="176"/>
      <c r="J6" s="176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</row>
    <row r="7" spans="1:42" s="196" customFormat="1" ht="27.75" customHeight="1" thickBot="1" x14ac:dyDescent="0.55000000000000004">
      <c r="A7" s="269"/>
      <c r="B7" s="270"/>
      <c r="C7" s="270"/>
      <c r="D7" s="270"/>
      <c r="E7" s="271"/>
      <c r="F7" s="271" t="s">
        <v>192</v>
      </c>
      <c r="G7" s="272"/>
      <c r="H7" s="270"/>
      <c r="I7" s="270"/>
      <c r="J7" s="273"/>
      <c r="K7" s="267"/>
      <c r="L7" s="268"/>
      <c r="M7" s="268"/>
      <c r="N7" s="274" t="s">
        <v>191</v>
      </c>
      <c r="O7" s="274"/>
      <c r="P7" s="275"/>
      <c r="Q7" s="276"/>
      <c r="R7" s="329" t="s">
        <v>310</v>
      </c>
      <c r="S7" s="330"/>
      <c r="T7" s="330"/>
      <c r="U7" s="330"/>
      <c r="V7" s="331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</row>
    <row r="8" spans="1:42" x14ac:dyDescent="0.3">
      <c r="A8" s="25"/>
      <c r="C8" s="25"/>
      <c r="D8" s="25"/>
      <c r="E8" s="25"/>
      <c r="F8" s="215"/>
      <c r="G8" s="215"/>
      <c r="H8" s="5"/>
      <c r="I8" s="5"/>
      <c r="J8" s="208"/>
      <c r="K8" s="219"/>
      <c r="L8" s="25"/>
      <c r="M8" s="25"/>
      <c r="N8" s="25"/>
      <c r="O8" s="25"/>
      <c r="P8" s="25"/>
      <c r="Q8" s="259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4" t="s">
        <v>311</v>
      </c>
      <c r="C9" s="25"/>
      <c r="D9" s="25"/>
      <c r="E9" s="25"/>
      <c r="F9" s="255"/>
      <c r="G9" s="254" t="s">
        <v>314</v>
      </c>
      <c r="J9" s="208"/>
      <c r="K9" s="219"/>
      <c r="O9" s="25"/>
      <c r="P9" s="25"/>
      <c r="Q9" s="259"/>
      <c r="R9" s="25"/>
      <c r="S9" s="5"/>
      <c r="T9" s="179" t="s">
        <v>262</v>
      </c>
      <c r="U9" s="182" t="s">
        <v>249</v>
      </c>
      <c r="V9" s="179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4" t="s">
        <v>317</v>
      </c>
      <c r="C10" s="25"/>
      <c r="D10" s="25"/>
      <c r="E10" s="25"/>
      <c r="F10" s="255"/>
      <c r="G10" s="254" t="s">
        <v>316</v>
      </c>
      <c r="J10" s="208"/>
      <c r="K10" s="219"/>
      <c r="O10" s="25"/>
      <c r="P10" s="25"/>
      <c r="Q10" s="259"/>
      <c r="R10" s="25"/>
      <c r="S10" s="179" t="str">
        <f>B14</f>
        <v>Chêne pubescent</v>
      </c>
      <c r="T10" s="183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1102.354961959421</v>
      </c>
      <c r="U10" s="184">
        <f>'Données projet'!D9</f>
        <v>2.7073414302990737</v>
      </c>
      <c r="V10" s="183">
        <f>U10*T10</f>
        <v>2984.4512594084999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4" t="s">
        <v>312</v>
      </c>
      <c r="B11" s="25"/>
      <c r="C11" s="25"/>
      <c r="D11" s="25"/>
      <c r="E11" s="25"/>
      <c r="F11" s="255"/>
      <c r="G11" s="254" t="s">
        <v>313</v>
      </c>
      <c r="J11" s="208"/>
      <c r="K11" s="219"/>
      <c r="M11" s="5"/>
      <c r="N11" s="5"/>
      <c r="O11" s="25"/>
      <c r="P11" s="25"/>
      <c r="Q11" s="259"/>
      <c r="R11" s="25"/>
      <c r="S11" s="179" t="str">
        <f>B45</f>
        <v>Chêne sessile</v>
      </c>
      <c r="T11" s="266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989.22655908892443</v>
      </c>
      <c r="U11" s="184">
        <f>'Données projet'!D10</f>
        <v>2.4463085107172273</v>
      </c>
      <c r="V11" s="183">
        <f t="shared" ref="V11" si="0">U11*T11</f>
        <v>2419.9533505267541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5"/>
      <c r="G12" s="1"/>
      <c r="J12" s="208"/>
      <c r="K12" s="219"/>
      <c r="L12" s="211"/>
      <c r="M12" s="25"/>
      <c r="N12" s="25"/>
      <c r="O12" s="25"/>
      <c r="P12" s="25"/>
      <c r="Q12" s="259"/>
      <c r="R12" s="25"/>
      <c r="S12" s="179" t="str">
        <f>B76</f>
        <v>Chêne chevelu</v>
      </c>
      <c r="T12" s="266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752.12998916244396</v>
      </c>
      <c r="U12" s="184">
        <f>'Données projet'!D11</f>
        <v>2.4463085107172273</v>
      </c>
      <c r="V12" s="183">
        <f t="shared" ref="V12:V19" si="1">U12*T12</f>
        <v>1839.9419936537427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5"/>
      <c r="J13" s="25"/>
      <c r="K13" s="219"/>
      <c r="L13" s="178" t="s">
        <v>257</v>
      </c>
      <c r="M13" s="25"/>
      <c r="N13" s="25"/>
      <c r="O13" s="25"/>
      <c r="P13" s="25"/>
      <c r="Q13" s="259"/>
      <c r="R13" s="25"/>
      <c r="S13" s="179" t="str">
        <f>B107</f>
        <v>Cormier</v>
      </c>
      <c r="T13" s="266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896.43691140947112</v>
      </c>
      <c r="U13" s="184">
        <f>'Données projet'!D12</f>
        <v>0.85620797875102961</v>
      </c>
      <c r="V13" s="183">
        <f t="shared" si="1"/>
        <v>767.5364359957191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9" t="s">
        <v>165</v>
      </c>
      <c r="B14" s="180" t="str">
        <f>IF('Données projet'!$B$9="","",'Données projet'!$B$9)</f>
        <v>Chêne pubescent</v>
      </c>
      <c r="C14" s="5"/>
      <c r="D14" s="5"/>
      <c r="E14" s="5"/>
      <c r="F14" s="255"/>
      <c r="G14" s="215"/>
      <c r="H14" s="179" t="s">
        <v>178</v>
      </c>
      <c r="I14" s="179" t="s">
        <v>290</v>
      </c>
      <c r="J14" s="209"/>
      <c r="K14" s="177"/>
      <c r="L14" s="211"/>
      <c r="M14" s="25"/>
      <c r="N14" s="25"/>
      <c r="O14" s="5"/>
      <c r="P14" s="5"/>
      <c r="Q14" s="260"/>
      <c r="R14" s="5"/>
      <c r="S14" s="179" t="str">
        <f>B138</f>
        <v>Pin maritime</v>
      </c>
      <c r="T14" s="266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3354.078672632585</v>
      </c>
      <c r="U14" s="184">
        <f>'Données projet'!D13</f>
        <v>1.0441316783273857</v>
      </c>
      <c r="V14" s="183">
        <f t="shared" si="1"/>
        <v>3502.0997936979511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5"/>
      <c r="G15" s="322" t="s">
        <v>318</v>
      </c>
      <c r="H15" s="197">
        <v>0</v>
      </c>
      <c r="I15" s="198">
        <v>0</v>
      </c>
      <c r="J15" s="210"/>
      <c r="K15" s="219"/>
      <c r="L15" s="211"/>
      <c r="M15" s="25"/>
      <c r="N15" s="25"/>
      <c r="O15" s="25"/>
      <c r="P15" s="25"/>
      <c r="Q15" s="259"/>
      <c r="R15" s="25"/>
      <c r="S15" s="179" t="str">
        <f>B169</f>
        <v>Erable champêtre</v>
      </c>
      <c r="T15" s="266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1354.4432004179198</v>
      </c>
      <c r="U15" s="184">
        <f>'Données projet'!D14</f>
        <v>1.4841871749404598</v>
      </c>
      <c r="V15" s="183">
        <f t="shared" si="1"/>
        <v>2010.2472272455875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1" t="s">
        <v>180</v>
      </c>
      <c r="B16" s="51" t="s">
        <v>256</v>
      </c>
      <c r="C16" s="51" t="s">
        <v>255</v>
      </c>
      <c r="D16" s="251" t="s">
        <v>252</v>
      </c>
      <c r="E16" s="251" t="s">
        <v>320</v>
      </c>
      <c r="F16" s="255"/>
      <c r="G16" s="322"/>
      <c r="H16" s="197"/>
      <c r="I16" s="198"/>
      <c r="J16" s="210"/>
      <c r="K16" s="219"/>
      <c r="L16" s="318" t="s">
        <v>254</v>
      </c>
      <c r="M16" s="319"/>
      <c r="N16" s="2"/>
      <c r="O16" s="25"/>
      <c r="P16" s="25"/>
      <c r="Q16" s="259"/>
      <c r="R16" s="25"/>
      <c r="S16" s="179" t="str">
        <f>B200</f>
        <v>Robinier faux-acacia</v>
      </c>
      <c r="T16" s="266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2588.6049409857319</v>
      </c>
      <c r="U16" s="184">
        <f>'Données projet'!D15</f>
        <v>0.78309875874553914</v>
      </c>
      <c r="V16" s="183">
        <f t="shared" si="1"/>
        <v>2027.1333161684963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4">
        <v>0</v>
      </c>
      <c r="B17" s="207" t="s">
        <v>132</v>
      </c>
      <c r="C17" s="206" t="s">
        <v>132</v>
      </c>
      <c r="D17" s="205" t="s">
        <v>132</v>
      </c>
      <c r="E17" s="200"/>
      <c r="F17" s="255"/>
      <c r="G17" s="322"/>
      <c r="J17" s="210"/>
      <c r="K17" s="219"/>
      <c r="L17" s="289" t="s">
        <v>289</v>
      </c>
      <c r="M17" s="291"/>
      <c r="N17" s="181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59"/>
      <c r="R17" s="25"/>
      <c r="S17" s="179" t="str">
        <f>B231</f>
        <v>Charme</v>
      </c>
      <c r="T17" s="266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476.62962832474119</v>
      </c>
      <c r="U17" s="184">
        <f>'Données projet'!D16</f>
        <v>0.61157712767930683</v>
      </c>
      <c r="V17" s="183">
        <f t="shared" si="1"/>
        <v>291.49577905770082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4">
        <v>1</v>
      </c>
      <c r="B18" s="207" t="s">
        <v>132</v>
      </c>
      <c r="C18" s="206" t="s">
        <v>132</v>
      </c>
      <c r="D18" s="205" t="s">
        <v>132</v>
      </c>
      <c r="E18" s="200"/>
      <c r="F18" s="255"/>
      <c r="G18" s="322"/>
      <c r="J18" s="210"/>
      <c r="K18" s="219"/>
      <c r="L18" s="289" t="s">
        <v>255</v>
      </c>
      <c r="M18" s="291"/>
      <c r="N18" s="199"/>
      <c r="O18" s="25"/>
      <c r="P18" s="25"/>
      <c r="Q18" s="259"/>
      <c r="R18" s="25"/>
      <c r="S18" s="179" t="str">
        <f>B262</f>
        <v>Tilleul</v>
      </c>
      <c r="T18" s="266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825.039317750598</v>
      </c>
      <c r="U18" s="184">
        <f>'Données projet'!D17</f>
        <v>0.61157712767930683</v>
      </c>
      <c r="V18" s="183">
        <f t="shared" si="1"/>
        <v>504.57517617240569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4">
        <v>2</v>
      </c>
      <c r="B19" s="207" t="s">
        <v>132</v>
      </c>
      <c r="C19" s="206" t="s">
        <v>132</v>
      </c>
      <c r="D19" s="205" t="s">
        <v>132</v>
      </c>
      <c r="E19" s="200"/>
      <c r="F19" s="255"/>
      <c r="G19" s="322"/>
      <c r="H19" s="226" t="s">
        <v>178</v>
      </c>
      <c r="I19" s="226" t="s">
        <v>287</v>
      </c>
      <c r="J19" s="254"/>
      <c r="K19" s="177"/>
      <c r="L19" s="318" t="s">
        <v>288</v>
      </c>
      <c r="M19" s="319"/>
      <c r="N19" s="185">
        <f>N17*N18</f>
        <v>0</v>
      </c>
      <c r="O19" s="25"/>
      <c r="P19" s="5"/>
      <c r="Q19" s="260"/>
      <c r="R19" s="5"/>
      <c r="S19" s="179" t="str">
        <f>B293</f>
        <v>Bouleau verruqueux</v>
      </c>
      <c r="T19" s="266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839.35702787764455</v>
      </c>
      <c r="U19" s="184">
        <f>'Données projet'!D18</f>
        <v>0.48926170214344544</v>
      </c>
      <c r="V19" s="183">
        <f t="shared" si="1"/>
        <v>410.66524816547974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4">
        <v>3</v>
      </c>
      <c r="B20" s="207" t="s">
        <v>132</v>
      </c>
      <c r="C20" s="206" t="s">
        <v>132</v>
      </c>
      <c r="D20" s="205" t="s">
        <v>132</v>
      </c>
      <c r="E20" s="200"/>
      <c r="F20" s="255"/>
      <c r="G20" s="322"/>
      <c r="H20" s="197">
        <v>0</v>
      </c>
      <c r="I20" s="198">
        <v>9000</v>
      </c>
      <c r="J20" s="5"/>
      <c r="K20" s="177"/>
      <c r="O20" s="25"/>
      <c r="P20" s="5"/>
      <c r="Q20" s="260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4">
        <v>4</v>
      </c>
      <c r="B21" s="207" t="s">
        <v>132</v>
      </c>
      <c r="C21" s="206" t="s">
        <v>132</v>
      </c>
      <c r="D21" s="205" t="s">
        <v>132</v>
      </c>
      <c r="E21" s="200"/>
      <c r="F21" s="255"/>
      <c r="H21" s="197"/>
      <c r="I21" s="198"/>
      <c r="K21" s="177"/>
      <c r="O21" s="25"/>
      <c r="P21" s="5"/>
      <c r="Q21" s="260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4">
        <v>5</v>
      </c>
      <c r="B22" s="207" t="s">
        <v>132</v>
      </c>
      <c r="C22" s="206" t="s">
        <v>132</v>
      </c>
      <c r="D22" s="205" t="s">
        <v>132</v>
      </c>
      <c r="E22" s="200"/>
      <c r="F22" s="255"/>
      <c r="H22" s="197"/>
      <c r="I22" s="198"/>
      <c r="K22" s="177"/>
      <c r="O22" s="25"/>
      <c r="P22" s="5"/>
      <c r="Q22" s="260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86">
        <f>'Données projet'!A36</f>
        <v>20</v>
      </c>
      <c r="B23" s="187">
        <f>'Données projet'!D36</f>
        <v>0</v>
      </c>
      <c r="C23" s="198">
        <v>0</v>
      </c>
      <c r="D23" s="188">
        <f>B23*C23</f>
        <v>0</v>
      </c>
      <c r="E23" s="200"/>
      <c r="F23" s="255"/>
      <c r="H23" s="197"/>
      <c r="I23" s="198"/>
      <c r="K23" s="219"/>
      <c r="L23" s="320" t="s">
        <v>260</v>
      </c>
      <c r="M23" s="320"/>
      <c r="N23" s="320"/>
      <c r="O23" s="25"/>
      <c r="P23" s="25"/>
      <c r="Q23" s="259"/>
      <c r="R23" s="25"/>
      <c r="S23" s="179" t="s">
        <v>264</v>
      </c>
      <c r="T23" s="334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-104561.90041990766</v>
      </c>
      <c r="U23" s="334"/>
      <c r="V23" s="334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86">
        <f>'Données projet'!A37</f>
        <v>25</v>
      </c>
      <c r="B24" s="187">
        <f>'Données projet'!D37</f>
        <v>34</v>
      </c>
      <c r="C24" s="200">
        <v>10</v>
      </c>
      <c r="D24" s="188">
        <f t="shared" ref="D24:D42" si="2">B24*C24</f>
        <v>340</v>
      </c>
      <c r="E24" s="200"/>
      <c r="F24" s="258"/>
      <c r="H24" s="197"/>
      <c r="I24" s="198"/>
      <c r="K24" s="219"/>
      <c r="O24" s="25"/>
      <c r="P24" s="25"/>
      <c r="Q24" s="259"/>
      <c r="R24" s="25"/>
      <c r="S24" s="179" t="s">
        <v>261</v>
      </c>
      <c r="T24" s="335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5"/>
      <c r="V24" s="33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86">
        <f>'Données projet'!A38</f>
        <v>30</v>
      </c>
      <c r="B25" s="187">
        <f>'Données projet'!D38</f>
        <v>0</v>
      </c>
      <c r="C25" s="200">
        <v>0</v>
      </c>
      <c r="D25" s="188">
        <f t="shared" si="2"/>
        <v>0</v>
      </c>
      <c r="E25" s="200"/>
      <c r="F25" s="258"/>
      <c r="G25" s="1"/>
      <c r="H25" s="197"/>
      <c r="I25" s="198"/>
      <c r="K25" s="219"/>
      <c r="L25" s="265" t="s">
        <v>285</v>
      </c>
      <c r="M25" s="265"/>
      <c r="N25" s="265"/>
      <c r="O25" s="265"/>
      <c r="P25" s="199">
        <v>0</v>
      </c>
      <c r="Q25" s="259"/>
      <c r="R25" s="25"/>
      <c r="S25" s="192" t="s">
        <v>266</v>
      </c>
      <c r="T25" s="336">
        <f ca="1">T23-T24</f>
        <v>-104561.90041990766</v>
      </c>
      <c r="U25" s="336"/>
      <c r="V25" s="336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86">
        <f>'Données projet'!A39</f>
        <v>35</v>
      </c>
      <c r="B26" s="187">
        <f>'Données projet'!D39</f>
        <v>56</v>
      </c>
      <c r="C26" s="200">
        <v>10</v>
      </c>
      <c r="D26" s="188">
        <f t="shared" si="2"/>
        <v>560</v>
      </c>
      <c r="E26" s="200"/>
      <c r="F26" s="258"/>
      <c r="G26" s="253"/>
      <c r="H26" s="197"/>
      <c r="I26" s="198"/>
      <c r="K26" s="219"/>
      <c r="L26" s="323" t="s">
        <v>258</v>
      </c>
      <c r="M26" s="324"/>
      <c r="N26" s="324"/>
      <c r="O26" s="324"/>
      <c r="P26" s="325"/>
      <c r="Q26" s="259"/>
      <c r="R26" s="25"/>
      <c r="S26" s="192" t="s">
        <v>265</v>
      </c>
      <c r="T26" s="333" t="str">
        <f ca="1">IF(T25&lt;0,"Votre projet est additionnel","Votre projet n'est pas additionnel")</f>
        <v>Votre projet est additionnel</v>
      </c>
      <c r="U26" s="333"/>
      <c r="V26" s="333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86">
        <f>'Données projet'!A40</f>
        <v>40</v>
      </c>
      <c r="B27" s="187">
        <f>'Données projet'!D40</f>
        <v>0</v>
      </c>
      <c r="C27" s="200">
        <v>0</v>
      </c>
      <c r="D27" s="188">
        <f t="shared" si="2"/>
        <v>0</v>
      </c>
      <c r="E27" s="200"/>
      <c r="F27" s="258"/>
      <c r="G27" s="253"/>
      <c r="H27" s="197"/>
      <c r="I27" s="198"/>
      <c r="K27" s="219"/>
      <c r="L27" s="326"/>
      <c r="M27" s="327"/>
      <c r="N27" s="327"/>
      <c r="O27" s="327"/>
      <c r="P27" s="328"/>
      <c r="Q27" s="259"/>
      <c r="R27" s="25"/>
      <c r="S27" s="332" t="s">
        <v>267</v>
      </c>
      <c r="T27" s="332"/>
      <c r="U27" s="332"/>
      <c r="V27" s="332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86">
        <f>'Données projet'!A41</f>
        <v>45</v>
      </c>
      <c r="B28" s="187">
        <f>'Données projet'!D41</f>
        <v>56</v>
      </c>
      <c r="C28" s="200">
        <v>20</v>
      </c>
      <c r="D28" s="188">
        <f t="shared" si="2"/>
        <v>1120</v>
      </c>
      <c r="E28" s="200"/>
      <c r="F28" s="258"/>
      <c r="G28" s="216"/>
      <c r="H28" s="197"/>
      <c r="I28" s="198"/>
      <c r="K28" s="219"/>
      <c r="Q28" s="259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86">
        <f>'Données projet'!A42</f>
        <v>50</v>
      </c>
      <c r="B29" s="187">
        <f>'Données projet'!D42</f>
        <v>0</v>
      </c>
      <c r="C29" s="200">
        <v>0</v>
      </c>
      <c r="D29" s="188">
        <f t="shared" si="2"/>
        <v>0</v>
      </c>
      <c r="E29" s="200"/>
      <c r="F29" s="258"/>
      <c r="G29" s="212"/>
      <c r="H29" s="197"/>
      <c r="I29" s="198"/>
      <c r="K29" s="219"/>
      <c r="O29" s="25"/>
      <c r="P29" s="25"/>
      <c r="Q29" s="259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86">
        <f>'Données projet'!A43</f>
        <v>55</v>
      </c>
      <c r="B30" s="187">
        <f>'Données projet'!D43</f>
        <v>56</v>
      </c>
      <c r="C30" s="200">
        <v>30</v>
      </c>
      <c r="D30" s="188">
        <f t="shared" si="2"/>
        <v>1680</v>
      </c>
      <c r="E30" s="200"/>
      <c r="F30" s="258"/>
      <c r="G30" s="212"/>
      <c r="H30" s="197"/>
      <c r="I30" s="198"/>
      <c r="K30" s="189"/>
      <c r="L30" s="179" t="s">
        <v>259</v>
      </c>
      <c r="M30" s="190">
        <f ca="1">SUM(OFFSET($P$33,0,0,MIN('Données projet'!$E$9:$E$18)+1,1))</f>
        <v>0</v>
      </c>
      <c r="O30" s="5"/>
      <c r="P30" s="5"/>
      <c r="Q30" s="260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86">
        <f>'Données projet'!A44</f>
        <v>60</v>
      </c>
      <c r="B31" s="187">
        <f>'Données projet'!D44</f>
        <v>0</v>
      </c>
      <c r="C31" s="200">
        <v>0</v>
      </c>
      <c r="D31" s="188">
        <f t="shared" si="2"/>
        <v>0</v>
      </c>
      <c r="E31" s="200"/>
      <c r="F31" s="258"/>
      <c r="G31" s="212"/>
      <c r="H31" s="197"/>
      <c r="I31" s="198"/>
      <c r="K31" s="177"/>
      <c r="Q31" s="259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86">
        <f>'Données projet'!A45</f>
        <v>65</v>
      </c>
      <c r="B32" s="187">
        <f>'Données projet'!D45</f>
        <v>56</v>
      </c>
      <c r="C32" s="200">
        <v>40</v>
      </c>
      <c r="D32" s="188">
        <f t="shared" si="2"/>
        <v>2240</v>
      </c>
      <c r="E32" s="200"/>
      <c r="F32" s="258"/>
      <c r="G32" s="212"/>
      <c r="H32" s="197"/>
      <c r="I32" s="198"/>
      <c r="K32" s="177"/>
      <c r="N32" s="5"/>
      <c r="O32" s="264" t="s">
        <v>178</v>
      </c>
      <c r="P32" s="264" t="s">
        <v>252</v>
      </c>
      <c r="Q32" s="259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86">
        <f>'Données projet'!A46</f>
        <v>70</v>
      </c>
      <c r="B33" s="187">
        <f>'Données projet'!D46</f>
        <v>0</v>
      </c>
      <c r="C33" s="200">
        <v>0</v>
      </c>
      <c r="D33" s="188">
        <f t="shared" si="2"/>
        <v>0</v>
      </c>
      <c r="E33" s="200"/>
      <c r="F33" s="258"/>
      <c r="G33" s="212"/>
      <c r="H33" s="197"/>
      <c r="I33" s="198"/>
      <c r="K33" s="177"/>
      <c r="L33" s="5"/>
      <c r="M33" s="5"/>
      <c r="N33" s="5"/>
      <c r="O33" s="201">
        <v>0</v>
      </c>
      <c r="P33" s="191">
        <f t="shared" ref="P33:P64" si="3">$P$25/(1+$M$4)^O33</f>
        <v>0</v>
      </c>
      <c r="Q33" s="259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86">
        <f>'Données projet'!A47</f>
        <v>75</v>
      </c>
      <c r="B34" s="187">
        <f>'Données projet'!D47</f>
        <v>56</v>
      </c>
      <c r="C34" s="200">
        <v>50</v>
      </c>
      <c r="D34" s="188">
        <f t="shared" si="2"/>
        <v>2800</v>
      </c>
      <c r="E34" s="200"/>
      <c r="F34" s="258"/>
      <c r="G34" s="212"/>
      <c r="H34" s="197"/>
      <c r="I34" s="198"/>
      <c r="K34" s="177"/>
      <c r="L34" s="278"/>
      <c r="M34" s="278"/>
      <c r="N34" s="279"/>
      <c r="O34" s="201">
        <f>IF(O33+1&lt;=MIN('Données projet'!$E$9:$E$18),O33+1,"STOP")</f>
        <v>1</v>
      </c>
      <c r="P34" s="191">
        <f t="shared" si="3"/>
        <v>0</v>
      </c>
      <c r="Q34" s="259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86">
        <f>'Données projet'!A48</f>
        <v>80</v>
      </c>
      <c r="B35" s="187">
        <f>'Données projet'!D48</f>
        <v>0</v>
      </c>
      <c r="C35" s="200">
        <v>60</v>
      </c>
      <c r="D35" s="188">
        <f t="shared" si="2"/>
        <v>0</v>
      </c>
      <c r="E35" s="200"/>
      <c r="F35" s="258"/>
      <c r="G35" s="212"/>
      <c r="H35" s="197"/>
      <c r="I35" s="198"/>
      <c r="K35" s="177"/>
      <c r="L35" s="278"/>
      <c r="M35" s="278"/>
      <c r="N35" s="279"/>
      <c r="O35" s="201">
        <f>IF(O34+1&lt;=MIN('Données projet'!$E$9:$E$18),O34+1,"STOP")</f>
        <v>2</v>
      </c>
      <c r="P35" s="191">
        <f t="shared" si="3"/>
        <v>0</v>
      </c>
      <c r="Q35" s="259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86">
        <f>'Données projet'!A49</f>
        <v>90</v>
      </c>
      <c r="B36" s="187">
        <f>'Données projet'!D49</f>
        <v>84</v>
      </c>
      <c r="C36" s="200">
        <v>70</v>
      </c>
      <c r="D36" s="188">
        <f t="shared" si="2"/>
        <v>5880</v>
      </c>
      <c r="E36" s="200"/>
      <c r="F36" s="258"/>
      <c r="G36" s="212"/>
      <c r="H36" s="197"/>
      <c r="I36" s="198"/>
      <c r="K36" s="177"/>
      <c r="L36" s="25"/>
      <c r="M36" s="25"/>
      <c r="N36" s="25"/>
      <c r="O36" s="201">
        <f>IF(O35+1&lt;=MIN('Données projet'!$E$9:$E$18),O35+1,"STOP")</f>
        <v>3</v>
      </c>
      <c r="P36" s="191">
        <f t="shared" si="3"/>
        <v>0</v>
      </c>
      <c r="Q36" s="259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86">
        <f>'Données projet'!A50</f>
        <v>105</v>
      </c>
      <c r="B37" s="187">
        <f>'Données projet'!D50</f>
        <v>81</v>
      </c>
      <c r="C37" s="200">
        <v>80</v>
      </c>
      <c r="D37" s="188">
        <f t="shared" si="2"/>
        <v>6480</v>
      </c>
      <c r="E37" s="200"/>
      <c r="F37" s="258"/>
      <c r="G37" s="212"/>
      <c r="H37" s="197"/>
      <c r="I37" s="198"/>
      <c r="K37" s="177"/>
      <c r="L37" s="25"/>
      <c r="M37" s="25"/>
      <c r="N37" s="25"/>
      <c r="O37" s="201">
        <f>IF(O36+1&lt;=MIN('Données projet'!$E$9:$E$18),O36+1,"STOP")</f>
        <v>4</v>
      </c>
      <c r="P37" s="191">
        <f t="shared" si="3"/>
        <v>0</v>
      </c>
      <c r="Q37" s="259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86">
        <f>'Données projet'!A51</f>
        <v>120</v>
      </c>
      <c r="B38" s="187">
        <f>'Données projet'!D51</f>
        <v>72</v>
      </c>
      <c r="C38" s="200">
        <v>100</v>
      </c>
      <c r="D38" s="188">
        <f t="shared" si="2"/>
        <v>7200</v>
      </c>
      <c r="E38" s="200"/>
      <c r="F38" s="258"/>
      <c r="G38" s="212"/>
      <c r="H38" s="197"/>
      <c r="I38" s="198"/>
      <c r="K38" s="177"/>
      <c r="L38" s="25"/>
      <c r="M38" s="25"/>
      <c r="N38" s="25"/>
      <c r="O38" s="201">
        <f>IF(O37+1&lt;=MIN('Données projet'!$E$9:$E$18),O37+1,"STOP")</f>
        <v>5</v>
      </c>
      <c r="P38" s="191">
        <f t="shared" si="3"/>
        <v>0</v>
      </c>
      <c r="Q38" s="259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86">
        <f>'Données projet'!A52</f>
        <v>135</v>
      </c>
      <c r="B39" s="187">
        <f>'Données projet'!D52</f>
        <v>65</v>
      </c>
      <c r="C39" s="200">
        <v>150</v>
      </c>
      <c r="D39" s="188">
        <f t="shared" si="2"/>
        <v>9750</v>
      </c>
      <c r="E39" s="200"/>
      <c r="F39" s="258"/>
      <c r="G39" s="212"/>
      <c r="H39" s="197"/>
      <c r="I39" s="198"/>
      <c r="K39" s="219"/>
      <c r="L39" s="25"/>
      <c r="M39" s="25"/>
      <c r="N39" s="25"/>
      <c r="O39" s="201">
        <f>IF(O38+1&lt;=MIN('Données projet'!$E$9:$E$18),O38+1,"STOP")</f>
        <v>6</v>
      </c>
      <c r="P39" s="191">
        <f t="shared" si="3"/>
        <v>0</v>
      </c>
      <c r="Q39" s="259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86">
        <f>'Données projet'!A53</f>
        <v>150</v>
      </c>
      <c r="B40" s="187">
        <f>'Données projet'!D53</f>
        <v>355</v>
      </c>
      <c r="C40" s="200">
        <v>200</v>
      </c>
      <c r="D40" s="188">
        <f t="shared" si="2"/>
        <v>71000</v>
      </c>
      <c r="E40" s="200"/>
      <c r="F40" s="258"/>
      <c r="G40" s="212"/>
      <c r="H40" s="197"/>
      <c r="I40" s="198"/>
      <c r="K40" s="219"/>
      <c r="L40" s="25"/>
      <c r="M40" s="25"/>
      <c r="N40" s="25"/>
      <c r="O40" s="201">
        <f>IF(O39+1&lt;=MIN('Données projet'!$E$9:$E$18),O39+1,"STOP")</f>
        <v>7</v>
      </c>
      <c r="P40" s="191">
        <f t="shared" si="3"/>
        <v>0</v>
      </c>
      <c r="Q40" s="259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86">
        <f>'Données projet'!A54</f>
        <v>0</v>
      </c>
      <c r="B41" s="187">
        <f>'Données projet'!D54</f>
        <v>0</v>
      </c>
      <c r="C41" s="200"/>
      <c r="D41" s="188">
        <f t="shared" si="2"/>
        <v>0</v>
      </c>
      <c r="E41" s="200"/>
      <c r="F41" s="258"/>
      <c r="G41" s="212"/>
      <c r="H41" s="197"/>
      <c r="I41" s="198"/>
      <c r="K41" s="219"/>
      <c r="L41" s="25"/>
      <c r="M41" s="25"/>
      <c r="N41" s="25"/>
      <c r="O41" s="201">
        <f>IF(O40+1&lt;=MIN('Données projet'!$E$9:$E$18),O40+1,"STOP")</f>
        <v>8</v>
      </c>
      <c r="P41" s="191">
        <f t="shared" si="3"/>
        <v>0</v>
      </c>
      <c r="Q41" s="259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86">
        <f>'Données projet'!A55</f>
        <v>0</v>
      </c>
      <c r="B42" s="187">
        <f>'Données projet'!D55</f>
        <v>0</v>
      </c>
      <c r="C42" s="200"/>
      <c r="D42" s="188">
        <f t="shared" si="2"/>
        <v>0</v>
      </c>
      <c r="E42" s="200"/>
      <c r="F42" s="258"/>
      <c r="G42" s="212"/>
      <c r="H42" s="197"/>
      <c r="I42" s="198"/>
      <c r="K42" s="219"/>
      <c r="L42" s="25"/>
      <c r="M42" s="25"/>
      <c r="N42" s="25"/>
      <c r="O42" s="201">
        <f>IF(O41+1&lt;=MIN('Données projet'!$E$9:$E$18),O41+1,"STOP")</f>
        <v>9</v>
      </c>
      <c r="P42" s="191">
        <f t="shared" si="3"/>
        <v>0</v>
      </c>
      <c r="Q42" s="259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3"/>
      <c r="B43" s="193"/>
      <c r="C43" s="193"/>
      <c r="D43" s="250"/>
      <c r="E43" s="250"/>
      <c r="F43" s="263"/>
      <c r="G43" s="212"/>
      <c r="H43" s="197"/>
      <c r="I43" s="198"/>
      <c r="K43" s="219"/>
      <c r="L43" s="25"/>
      <c r="M43" s="25"/>
      <c r="N43" s="25"/>
      <c r="O43" s="201">
        <f>IF(O42+1&lt;=MIN('Données projet'!$E$9:$E$18),O42+1,"STOP")</f>
        <v>10</v>
      </c>
      <c r="P43" s="191">
        <f t="shared" si="3"/>
        <v>0</v>
      </c>
      <c r="Q43" s="260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5"/>
      <c r="G44" s="212"/>
      <c r="H44" s="197"/>
      <c r="I44" s="198"/>
      <c r="K44" s="219"/>
      <c r="L44" s="25"/>
      <c r="M44" s="25"/>
      <c r="N44" s="25"/>
      <c r="O44" s="201">
        <f>IF(O43+1&lt;=MIN('Données projet'!$E$9:$E$18),O43+1,"STOP")</f>
        <v>11</v>
      </c>
      <c r="P44" s="191">
        <f t="shared" si="3"/>
        <v>0</v>
      </c>
      <c r="Q44" s="260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9" t="s">
        <v>166</v>
      </c>
      <c r="B45" s="180" t="str">
        <f>IF('Données projet'!$B$10="","",'Données projet'!$B$10)</f>
        <v>Chêne sessile</v>
      </c>
      <c r="C45" s="5"/>
      <c r="D45" s="5"/>
      <c r="E45" s="5"/>
      <c r="F45" s="255"/>
      <c r="G45" s="212"/>
      <c r="H45" s="197"/>
      <c r="I45" s="198"/>
      <c r="J45" s="25"/>
      <c r="K45" s="219"/>
      <c r="L45" s="25"/>
      <c r="M45" s="25"/>
      <c r="N45" s="25"/>
      <c r="O45" s="201">
        <f>IF(O44+1&lt;=MIN('Données projet'!$E$9:$E$18),O44+1,"STOP")</f>
        <v>12</v>
      </c>
      <c r="P45" s="191">
        <f t="shared" si="3"/>
        <v>0</v>
      </c>
      <c r="Q45" s="260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5"/>
      <c r="G46" s="212"/>
      <c r="H46" s="197"/>
      <c r="I46" s="198"/>
      <c r="J46" s="25"/>
      <c r="K46" s="219"/>
      <c r="L46" s="214"/>
      <c r="M46" s="214"/>
      <c r="N46" s="214"/>
      <c r="O46" s="201">
        <f>IF(O45+1&lt;=MIN('Données projet'!$E$9:$E$18),O45+1,"STOP")</f>
        <v>13</v>
      </c>
      <c r="P46" s="194">
        <f t="shared" si="3"/>
        <v>0</v>
      </c>
      <c r="Q46" s="260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1" t="s">
        <v>180</v>
      </c>
      <c r="B47" s="51" t="s">
        <v>256</v>
      </c>
      <c r="C47" s="51" t="s">
        <v>255</v>
      </c>
      <c r="D47" s="251" t="s">
        <v>252</v>
      </c>
      <c r="E47" s="251" t="s">
        <v>320</v>
      </c>
      <c r="F47" s="256"/>
      <c r="G47" s="212"/>
      <c r="H47" s="197"/>
      <c r="I47" s="198"/>
      <c r="J47" s="25"/>
      <c r="K47" s="219"/>
      <c r="L47" s="5"/>
      <c r="M47" s="5"/>
      <c r="N47" s="5"/>
      <c r="O47" s="201">
        <f>IF(O46+1&lt;=MIN('Données projet'!$E$9:$E$18),O46+1,"STOP")</f>
        <v>14</v>
      </c>
      <c r="P47" s="191">
        <f t="shared" si="3"/>
        <v>0</v>
      </c>
      <c r="Q47" s="260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4">
        <v>0</v>
      </c>
      <c r="B48" s="207" t="s">
        <v>132</v>
      </c>
      <c r="C48" s="206" t="s">
        <v>132</v>
      </c>
      <c r="D48" s="205" t="s">
        <v>132</v>
      </c>
      <c r="E48" s="200"/>
      <c r="F48" s="256"/>
      <c r="G48" s="212"/>
      <c r="H48" s="197"/>
      <c r="I48" s="198"/>
      <c r="J48" s="25"/>
      <c r="K48" s="219"/>
      <c r="L48" s="5"/>
      <c r="M48" s="5"/>
      <c r="N48" s="5"/>
      <c r="O48" s="201">
        <f>IF(O47+1&lt;=MIN('Données projet'!$E$9:$E$18),O47+1,"STOP")</f>
        <v>15</v>
      </c>
      <c r="P48" s="191">
        <f t="shared" si="3"/>
        <v>0</v>
      </c>
      <c r="Q48" s="260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2" customFormat="1" ht="17.25" customHeight="1" x14ac:dyDescent="0.3">
      <c r="A49" s="204">
        <v>1</v>
      </c>
      <c r="B49" s="207" t="s">
        <v>132</v>
      </c>
      <c r="C49" s="206" t="s">
        <v>132</v>
      </c>
      <c r="D49" s="205" t="s">
        <v>132</v>
      </c>
      <c r="E49" s="200"/>
      <c r="F49" s="256"/>
      <c r="G49" s="213"/>
      <c r="H49" s="197"/>
      <c r="I49" s="198"/>
      <c r="J49" s="214"/>
      <c r="K49" s="221"/>
      <c r="L49" s="5"/>
      <c r="M49" s="5"/>
      <c r="N49" s="5"/>
      <c r="O49" s="201">
        <f>IF(O48+1&lt;=MIN('Données projet'!$E$9:$E$18),O48+1,"STOP")</f>
        <v>16</v>
      </c>
      <c r="P49" s="191">
        <f t="shared" si="3"/>
        <v>0</v>
      </c>
      <c r="Q49" s="261"/>
      <c r="R49" s="193"/>
      <c r="S49" s="193"/>
      <c r="T49" s="193"/>
      <c r="U49" s="193"/>
      <c r="V49" s="193"/>
      <c r="W49" s="193"/>
      <c r="X49" s="193"/>
      <c r="Y49" s="193"/>
      <c r="Z49" s="193"/>
      <c r="AA49" s="193"/>
      <c r="AB49" s="193"/>
      <c r="AC49" s="193"/>
      <c r="AD49" s="193"/>
      <c r="AE49" s="193"/>
      <c r="AF49" s="193"/>
      <c r="AG49" s="193"/>
      <c r="AH49" s="193"/>
      <c r="AI49" s="193"/>
      <c r="AJ49" s="193"/>
      <c r="AK49" s="193"/>
      <c r="AL49" s="193"/>
      <c r="AM49" s="193"/>
      <c r="AN49" s="193"/>
      <c r="AO49" s="193"/>
      <c r="AP49" s="193"/>
      <c r="AQ49" s="193"/>
      <c r="AR49" s="193"/>
      <c r="AS49" s="193"/>
      <c r="AT49" s="193"/>
      <c r="AU49" s="193"/>
      <c r="AV49" s="193"/>
      <c r="AW49" s="193"/>
      <c r="AX49" s="193"/>
      <c r="AY49" s="193"/>
      <c r="AZ49" s="193"/>
      <c r="BA49" s="193"/>
      <c r="BB49" s="193"/>
      <c r="BC49" s="193"/>
      <c r="BD49" s="193"/>
    </row>
    <row r="50" spans="1:56" x14ac:dyDescent="0.3">
      <c r="A50" s="204">
        <v>2</v>
      </c>
      <c r="B50" s="207" t="s">
        <v>132</v>
      </c>
      <c r="C50" s="206" t="s">
        <v>132</v>
      </c>
      <c r="D50" s="205" t="s">
        <v>132</v>
      </c>
      <c r="E50" s="200"/>
      <c r="F50" s="256"/>
      <c r="G50" s="215"/>
      <c r="H50" s="197"/>
      <c r="I50" s="198"/>
      <c r="J50" s="25"/>
      <c r="K50" s="177"/>
      <c r="L50" s="5"/>
      <c r="M50" s="5"/>
      <c r="N50" s="5"/>
      <c r="O50" s="201">
        <f>IF(O49+1&lt;=MIN('Données projet'!$E$9:$E$18),O49+1,"STOP")</f>
        <v>17</v>
      </c>
      <c r="P50" s="191">
        <f t="shared" si="3"/>
        <v>0</v>
      </c>
      <c r="Q50" s="260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4">
        <v>3</v>
      </c>
      <c r="B51" s="207" t="s">
        <v>132</v>
      </c>
      <c r="C51" s="206" t="s">
        <v>132</v>
      </c>
      <c r="D51" s="205" t="s">
        <v>132</v>
      </c>
      <c r="E51" s="200"/>
      <c r="F51" s="256"/>
      <c r="G51" s="215"/>
      <c r="H51" s="197"/>
      <c r="I51" s="198"/>
      <c r="J51" s="25"/>
      <c r="K51" s="177"/>
      <c r="L51" s="5"/>
      <c r="M51" s="5"/>
      <c r="N51" s="5"/>
      <c r="O51" s="201">
        <f>IF(O50+1&lt;=MIN('Données projet'!$E$9:$E$18),O50+1,"STOP")</f>
        <v>18</v>
      </c>
      <c r="P51" s="191">
        <f t="shared" si="3"/>
        <v>0</v>
      </c>
      <c r="Q51" s="260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4">
        <v>4</v>
      </c>
      <c r="B52" s="207" t="s">
        <v>132</v>
      </c>
      <c r="C52" s="206" t="s">
        <v>132</v>
      </c>
      <c r="D52" s="205" t="s">
        <v>132</v>
      </c>
      <c r="E52" s="200"/>
      <c r="F52" s="256"/>
      <c r="G52" s="215"/>
      <c r="H52" s="197"/>
      <c r="I52" s="198"/>
      <c r="J52" s="25"/>
      <c r="K52" s="177"/>
      <c r="L52" s="5"/>
      <c r="M52" s="5"/>
      <c r="N52" s="5"/>
      <c r="O52" s="201">
        <f>IF(O51+1&lt;=MIN('Données projet'!$E$9:$E$18),O51+1,"STOP")</f>
        <v>19</v>
      </c>
      <c r="P52" s="191">
        <f t="shared" si="3"/>
        <v>0</v>
      </c>
      <c r="Q52" s="260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4">
        <v>5</v>
      </c>
      <c r="B53" s="207" t="s">
        <v>132</v>
      </c>
      <c r="C53" s="206" t="s">
        <v>132</v>
      </c>
      <c r="D53" s="205" t="s">
        <v>132</v>
      </c>
      <c r="E53" s="200"/>
      <c r="F53" s="256"/>
      <c r="G53" s="216"/>
      <c r="H53" s="197"/>
      <c r="I53" s="198"/>
      <c r="J53" s="25"/>
      <c r="K53" s="177"/>
      <c r="L53" s="5"/>
      <c r="M53" s="5"/>
      <c r="N53" s="5"/>
      <c r="O53" s="201">
        <f>IF(O52+1&lt;=MIN('Données projet'!$E$9:$E$18),O52+1,"STOP")</f>
        <v>20</v>
      </c>
      <c r="P53" s="191">
        <f t="shared" si="3"/>
        <v>0</v>
      </c>
      <c r="Q53" s="260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86">
        <f>'Données projet'!A62</f>
        <v>20</v>
      </c>
      <c r="B54" s="187">
        <f>'Données projet'!D62</f>
        <v>0</v>
      </c>
      <c r="C54" s="198">
        <v>0</v>
      </c>
      <c r="D54" s="185">
        <f>B54*C54</f>
        <v>0</v>
      </c>
      <c r="E54" s="200"/>
      <c r="F54" s="257"/>
      <c r="G54" s="216"/>
      <c r="H54" s="197"/>
      <c r="I54" s="198"/>
      <c r="J54" s="25"/>
      <c r="K54" s="177"/>
      <c r="L54" s="5"/>
      <c r="M54" s="5"/>
      <c r="N54" s="5"/>
      <c r="O54" s="201">
        <f>IF(O53+1&lt;=MIN('Données projet'!$E$9:$E$18),O53+1,"STOP")</f>
        <v>21</v>
      </c>
      <c r="P54" s="191">
        <f t="shared" si="3"/>
        <v>0</v>
      </c>
      <c r="Q54" s="260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86">
        <f>'Données projet'!A63</f>
        <v>25</v>
      </c>
      <c r="B55" s="187">
        <f>'Données projet'!D63</f>
        <v>34</v>
      </c>
      <c r="C55" s="200">
        <v>10</v>
      </c>
      <c r="D55" s="185">
        <f t="shared" ref="D55:D73" si="4">B55*C55</f>
        <v>340</v>
      </c>
      <c r="E55" s="200"/>
      <c r="F55" s="257"/>
      <c r="G55" s="216"/>
      <c r="H55" s="197"/>
      <c r="I55" s="198"/>
      <c r="J55" s="25"/>
      <c r="K55" s="177"/>
      <c r="L55" s="5"/>
      <c r="M55" s="5"/>
      <c r="N55" s="5"/>
      <c r="O55" s="201">
        <f>IF(O54+1&lt;=MIN('Données projet'!$E$9:$E$18),O54+1,"STOP")</f>
        <v>22</v>
      </c>
      <c r="P55" s="191">
        <f t="shared" si="3"/>
        <v>0</v>
      </c>
      <c r="Q55" s="260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86">
        <f>'Données projet'!A64</f>
        <v>30</v>
      </c>
      <c r="B56" s="187">
        <f>'Données projet'!D64</f>
        <v>0</v>
      </c>
      <c r="C56" s="200">
        <v>0</v>
      </c>
      <c r="D56" s="185">
        <f t="shared" si="4"/>
        <v>0</v>
      </c>
      <c r="E56" s="200"/>
      <c r="F56" s="257"/>
      <c r="G56" s="216"/>
      <c r="H56" s="197"/>
      <c r="I56" s="198"/>
      <c r="J56" s="25"/>
      <c r="K56" s="177"/>
      <c r="L56" s="5"/>
      <c r="M56" s="5"/>
      <c r="N56" s="5"/>
      <c r="O56" s="201">
        <f>IF(O55+1&lt;=MIN('Données projet'!$E$9:$E$18),O55+1,"STOP")</f>
        <v>23</v>
      </c>
      <c r="P56" s="191">
        <f t="shared" si="3"/>
        <v>0</v>
      </c>
      <c r="Q56" s="260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86">
        <f>'Données projet'!A65</f>
        <v>35</v>
      </c>
      <c r="B57" s="187">
        <f>'Données projet'!D65</f>
        <v>56</v>
      </c>
      <c r="C57" s="200">
        <v>10</v>
      </c>
      <c r="D57" s="185">
        <f t="shared" si="4"/>
        <v>560</v>
      </c>
      <c r="E57" s="200"/>
      <c r="F57" s="257"/>
      <c r="G57" s="216"/>
      <c r="H57" s="197"/>
      <c r="I57" s="198"/>
      <c r="J57" s="25"/>
      <c r="K57" s="177"/>
      <c r="L57" s="5"/>
      <c r="M57" s="5"/>
      <c r="N57" s="5"/>
      <c r="O57" s="201">
        <f>IF(O56+1&lt;=MIN('Données projet'!$E$9:$E$18),O56+1,"STOP")</f>
        <v>24</v>
      </c>
      <c r="P57" s="191">
        <f t="shared" si="3"/>
        <v>0</v>
      </c>
      <c r="Q57" s="260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86">
        <f>'Données projet'!A66</f>
        <v>40</v>
      </c>
      <c r="B58" s="187">
        <f>'Données projet'!D66</f>
        <v>0</v>
      </c>
      <c r="C58" s="200">
        <v>0</v>
      </c>
      <c r="D58" s="185">
        <f t="shared" si="4"/>
        <v>0</v>
      </c>
      <c r="E58" s="200"/>
      <c r="F58" s="257"/>
      <c r="G58" s="216"/>
      <c r="H58" s="197"/>
      <c r="I58" s="198"/>
      <c r="J58" s="25"/>
      <c r="K58" s="177"/>
      <c r="L58" s="5"/>
      <c r="M58" s="5"/>
      <c r="N58" s="5"/>
      <c r="O58" s="201">
        <f>IF(O57+1&lt;=MIN('Données projet'!$E$9:$E$18),O57+1,"STOP")</f>
        <v>25</v>
      </c>
      <c r="P58" s="191">
        <f t="shared" si="3"/>
        <v>0</v>
      </c>
      <c r="Q58" s="260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86">
        <f>'Données projet'!A67</f>
        <v>45</v>
      </c>
      <c r="B59" s="187">
        <f>'Données projet'!D67</f>
        <v>56</v>
      </c>
      <c r="C59" s="200">
        <v>20</v>
      </c>
      <c r="D59" s="185">
        <f t="shared" si="4"/>
        <v>1120</v>
      </c>
      <c r="E59" s="200"/>
      <c r="F59" s="257"/>
      <c r="G59" s="216"/>
      <c r="H59" s="197"/>
      <c r="I59" s="198"/>
      <c r="J59" s="25"/>
      <c r="K59" s="177"/>
      <c r="L59" s="5"/>
      <c r="M59" s="5"/>
      <c r="N59" s="5"/>
      <c r="O59" s="201">
        <f>IF(O58+1&lt;=MIN('Données projet'!$E$9:$E$18),O58+1,"STOP")</f>
        <v>26</v>
      </c>
      <c r="P59" s="191">
        <f t="shared" si="3"/>
        <v>0</v>
      </c>
      <c r="Q59" s="260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86">
        <f>'Données projet'!A68</f>
        <v>50</v>
      </c>
      <c r="B60" s="187">
        <f>'Données projet'!D68</f>
        <v>0</v>
      </c>
      <c r="C60" s="200">
        <v>0</v>
      </c>
      <c r="D60" s="185">
        <f t="shared" si="4"/>
        <v>0</v>
      </c>
      <c r="E60" s="200"/>
      <c r="F60" s="257"/>
      <c r="G60" s="217"/>
      <c r="H60" s="197"/>
      <c r="I60" s="198"/>
      <c r="J60" s="25"/>
      <c r="K60" s="177"/>
      <c r="L60" s="5"/>
      <c r="M60" s="5"/>
      <c r="N60" s="5"/>
      <c r="O60" s="201">
        <f>IF(O59+1&lt;=MIN('Données projet'!$E$9:$E$18),O59+1,"STOP")</f>
        <v>27</v>
      </c>
      <c r="P60" s="191">
        <f t="shared" si="3"/>
        <v>0</v>
      </c>
      <c r="Q60" s="260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86">
        <f>'Données projet'!A69</f>
        <v>55</v>
      </c>
      <c r="B61" s="187">
        <f>'Données projet'!D69</f>
        <v>56</v>
      </c>
      <c r="C61" s="200">
        <v>30</v>
      </c>
      <c r="D61" s="185">
        <f t="shared" si="4"/>
        <v>1680</v>
      </c>
      <c r="E61" s="200"/>
      <c r="F61" s="257"/>
      <c r="G61" s="217"/>
      <c r="H61" s="197"/>
      <c r="I61" s="198"/>
      <c r="J61" s="25"/>
      <c r="K61" s="177"/>
      <c r="L61" s="5"/>
      <c r="M61" s="5"/>
      <c r="N61" s="5"/>
      <c r="O61" s="201">
        <f>IF(O60+1&lt;=MIN('Données projet'!$E$9:$E$18),O60+1,"STOP")</f>
        <v>28</v>
      </c>
      <c r="P61" s="191">
        <f t="shared" si="3"/>
        <v>0</v>
      </c>
      <c r="Q61" s="260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86">
        <f>'Données projet'!A70</f>
        <v>60</v>
      </c>
      <c r="B62" s="187">
        <f>'Données projet'!D70</f>
        <v>0</v>
      </c>
      <c r="C62" s="200">
        <v>0</v>
      </c>
      <c r="D62" s="185">
        <f t="shared" si="4"/>
        <v>0</v>
      </c>
      <c r="E62" s="200"/>
      <c r="F62" s="257"/>
      <c r="G62" s="217"/>
      <c r="H62" s="197"/>
      <c r="I62" s="198"/>
      <c r="J62" s="25"/>
      <c r="K62" s="177"/>
      <c r="L62" s="5"/>
      <c r="M62" s="5"/>
      <c r="N62" s="5"/>
      <c r="O62" s="201">
        <f>IF(O61+1&lt;=MIN('Données projet'!$E$9:$E$18),O61+1,"STOP")</f>
        <v>29</v>
      </c>
      <c r="P62" s="191">
        <f t="shared" si="3"/>
        <v>0</v>
      </c>
      <c r="Q62" s="260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86">
        <f>'Données projet'!A71</f>
        <v>65</v>
      </c>
      <c r="B63" s="187">
        <f>'Données projet'!D71</f>
        <v>56</v>
      </c>
      <c r="C63" s="200">
        <v>40</v>
      </c>
      <c r="D63" s="185">
        <f t="shared" si="4"/>
        <v>2240</v>
      </c>
      <c r="E63" s="200"/>
      <c r="F63" s="257"/>
      <c r="G63" s="217"/>
      <c r="H63" s="197"/>
      <c r="I63" s="198"/>
      <c r="J63" s="25"/>
      <c r="K63" s="177"/>
      <c r="L63" s="5"/>
      <c r="M63" s="5"/>
      <c r="N63" s="5"/>
      <c r="O63" s="201">
        <f>IF(O62+1&lt;=MIN('Données projet'!$E$9:$E$18),O62+1,"STOP")</f>
        <v>30</v>
      </c>
      <c r="P63" s="191">
        <f t="shared" si="3"/>
        <v>0</v>
      </c>
      <c r="Q63" s="260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86">
        <f>'Données projet'!A72</f>
        <v>70</v>
      </c>
      <c r="B64" s="187">
        <f>'Données projet'!D72</f>
        <v>0</v>
      </c>
      <c r="C64" s="200">
        <v>0</v>
      </c>
      <c r="D64" s="185">
        <f t="shared" si="4"/>
        <v>0</v>
      </c>
      <c r="E64" s="200"/>
      <c r="F64" s="257"/>
      <c r="G64" s="217"/>
      <c r="H64" s="197"/>
      <c r="I64" s="198"/>
      <c r="J64" s="218"/>
      <c r="K64" s="177"/>
      <c r="L64" s="5"/>
      <c r="M64" s="5"/>
      <c r="N64" s="5"/>
      <c r="O64" s="201">
        <f>IF(O63+1&lt;=MIN('Données projet'!$E$9:$E$18),O63+1,"STOP")</f>
        <v>31</v>
      </c>
      <c r="P64" s="191">
        <f t="shared" si="3"/>
        <v>0</v>
      </c>
      <c r="Q64" s="260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86">
        <f>'Données projet'!A73</f>
        <v>75</v>
      </c>
      <c r="B65" s="187">
        <f>'Données projet'!D73</f>
        <v>56</v>
      </c>
      <c r="C65" s="200">
        <v>50</v>
      </c>
      <c r="D65" s="185">
        <f t="shared" si="4"/>
        <v>2800</v>
      </c>
      <c r="E65" s="200"/>
      <c r="F65" s="257"/>
      <c r="G65" s="217"/>
      <c r="H65" s="197"/>
      <c r="I65" s="198"/>
      <c r="J65" s="195"/>
      <c r="K65" s="177"/>
      <c r="L65" s="5"/>
      <c r="M65" s="5"/>
      <c r="N65" s="5"/>
      <c r="O65" s="201">
        <f>IF(O64+1&lt;=MIN('Données projet'!$E$9:$E$18),O64+1,"STOP")</f>
        <v>32</v>
      </c>
      <c r="P65" s="191">
        <f t="shared" ref="P65:P96" si="5">$P$25/(1+$M$4)^O65</f>
        <v>0</v>
      </c>
      <c r="Q65" s="260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86">
        <f>'Données projet'!A74</f>
        <v>80</v>
      </c>
      <c r="B66" s="187">
        <f>'Données projet'!D74</f>
        <v>0</v>
      </c>
      <c r="C66" s="200">
        <v>60</v>
      </c>
      <c r="D66" s="185">
        <f t="shared" si="4"/>
        <v>0</v>
      </c>
      <c r="E66" s="200"/>
      <c r="F66" s="257"/>
      <c r="G66" s="217"/>
      <c r="H66" s="197"/>
      <c r="I66" s="198"/>
      <c r="J66" s="195"/>
      <c r="K66" s="177"/>
      <c r="L66" s="5"/>
      <c r="M66" s="5"/>
      <c r="N66" s="5"/>
      <c r="O66" s="201">
        <f>IF(O65+1&lt;=MIN('Données projet'!$E$9:$E$18),O65+1,"STOP")</f>
        <v>33</v>
      </c>
      <c r="P66" s="191">
        <f t="shared" si="5"/>
        <v>0</v>
      </c>
      <c r="Q66" s="260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86">
        <f>'Données projet'!A75</f>
        <v>90</v>
      </c>
      <c r="B67" s="187">
        <f>'Données projet'!D75</f>
        <v>84</v>
      </c>
      <c r="C67" s="200">
        <v>70</v>
      </c>
      <c r="D67" s="185">
        <f t="shared" si="4"/>
        <v>5880</v>
      </c>
      <c r="E67" s="200"/>
      <c r="F67" s="257"/>
      <c r="G67" s="217"/>
      <c r="H67" s="197"/>
      <c r="I67" s="198"/>
      <c r="J67" s="195"/>
      <c r="K67" s="177"/>
      <c r="L67" s="5"/>
      <c r="M67" s="5"/>
      <c r="N67" s="5"/>
      <c r="O67" s="201">
        <f>IF(O66+1&lt;=MIN('Données projet'!$E$9:$E$18),O66+1,"STOP")</f>
        <v>34</v>
      </c>
      <c r="P67" s="191">
        <f t="shared" si="5"/>
        <v>0</v>
      </c>
      <c r="Q67" s="260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86">
        <f>'Données projet'!A76</f>
        <v>105</v>
      </c>
      <c r="B68" s="187">
        <f>'Données projet'!D76</f>
        <v>81</v>
      </c>
      <c r="C68" s="200">
        <v>80</v>
      </c>
      <c r="D68" s="185">
        <f t="shared" si="4"/>
        <v>6480</v>
      </c>
      <c r="E68" s="200"/>
      <c r="F68" s="257"/>
      <c r="G68" s="217"/>
      <c r="H68" s="197"/>
      <c r="I68" s="198"/>
      <c r="J68" s="195"/>
      <c r="K68" s="177"/>
      <c r="L68" s="5"/>
      <c r="M68" s="5"/>
      <c r="N68" s="5"/>
      <c r="O68" s="201">
        <f>IF(O67+1&lt;=MIN('Données projet'!$E$9:$E$18),O67+1,"STOP")</f>
        <v>35</v>
      </c>
      <c r="P68" s="191">
        <f t="shared" si="5"/>
        <v>0</v>
      </c>
      <c r="Q68" s="260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86">
        <f>'Données projet'!A77</f>
        <v>120</v>
      </c>
      <c r="B69" s="187">
        <f>'Données projet'!D77</f>
        <v>72</v>
      </c>
      <c r="C69" s="200">
        <v>100</v>
      </c>
      <c r="D69" s="185">
        <f t="shared" si="4"/>
        <v>7200</v>
      </c>
      <c r="E69" s="200"/>
      <c r="F69" s="257"/>
      <c r="G69" s="217"/>
      <c r="H69" s="197"/>
      <c r="I69" s="198"/>
      <c r="J69" s="195"/>
      <c r="K69" s="177"/>
      <c r="L69" s="5"/>
      <c r="M69" s="5"/>
      <c r="N69" s="5"/>
      <c r="O69" s="201">
        <f>IF(O68+1&lt;=MIN('Données projet'!$E$9:$E$18),O68+1,"STOP")</f>
        <v>36</v>
      </c>
      <c r="P69" s="191">
        <f t="shared" si="5"/>
        <v>0</v>
      </c>
      <c r="Q69" s="260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86">
        <f>'Données projet'!A78</f>
        <v>135</v>
      </c>
      <c r="B70" s="187">
        <f>'Données projet'!D78</f>
        <v>65</v>
      </c>
      <c r="C70" s="200">
        <v>150</v>
      </c>
      <c r="D70" s="185">
        <f t="shared" si="4"/>
        <v>9750</v>
      </c>
      <c r="E70" s="200"/>
      <c r="F70" s="257"/>
      <c r="G70" s="217"/>
      <c r="H70" s="197"/>
      <c r="I70" s="198"/>
      <c r="J70" s="195"/>
      <c r="K70" s="177"/>
      <c r="L70" s="5"/>
      <c r="M70" s="5"/>
      <c r="N70" s="5"/>
      <c r="O70" s="201">
        <f>IF(O69+1&lt;=MIN('Données projet'!$E$9:$E$18),O69+1,"STOP")</f>
        <v>37</v>
      </c>
      <c r="P70" s="191">
        <f t="shared" si="5"/>
        <v>0</v>
      </c>
      <c r="Q70" s="260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86">
        <f>'Données projet'!A79</f>
        <v>150</v>
      </c>
      <c r="B71" s="187">
        <f>'Données projet'!D79</f>
        <v>355</v>
      </c>
      <c r="C71" s="200">
        <v>200</v>
      </c>
      <c r="D71" s="185">
        <f t="shared" si="4"/>
        <v>71000</v>
      </c>
      <c r="E71" s="200"/>
      <c r="F71" s="257"/>
      <c r="G71" s="217"/>
      <c r="H71" s="197"/>
      <c r="I71" s="198"/>
      <c r="J71" s="195"/>
      <c r="K71" s="177"/>
      <c r="L71" s="5"/>
      <c r="M71" s="5"/>
      <c r="N71" s="5"/>
      <c r="O71" s="201">
        <f>IF(O70+1&lt;=MIN('Données projet'!$E$9:$E$18),O70+1,"STOP")</f>
        <v>38</v>
      </c>
      <c r="P71" s="191">
        <f t="shared" si="5"/>
        <v>0</v>
      </c>
      <c r="Q71" s="260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86">
        <f>'Données projet'!A80</f>
        <v>0</v>
      </c>
      <c r="B72" s="187">
        <f>'Données projet'!D80</f>
        <v>0</v>
      </c>
      <c r="C72" s="200"/>
      <c r="D72" s="185">
        <f t="shared" si="4"/>
        <v>0</v>
      </c>
      <c r="E72" s="200"/>
      <c r="F72" s="257"/>
      <c r="G72" s="217"/>
      <c r="H72" s="197"/>
      <c r="I72" s="198"/>
      <c r="J72" s="5"/>
      <c r="K72" s="177"/>
      <c r="L72" s="5"/>
      <c r="M72" s="5"/>
      <c r="N72" s="5"/>
      <c r="O72" s="201">
        <f>IF(O71+1&lt;=MIN('Données projet'!$E$9:$E$18),O71+1,"STOP")</f>
        <v>39</v>
      </c>
      <c r="P72" s="191">
        <f t="shared" si="5"/>
        <v>0</v>
      </c>
      <c r="Q72" s="260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86">
        <f>'Données projet'!A81</f>
        <v>0</v>
      </c>
      <c r="B73" s="187">
        <f>'Données projet'!D81</f>
        <v>0</v>
      </c>
      <c r="C73" s="200"/>
      <c r="D73" s="185">
        <f t="shared" si="4"/>
        <v>0</v>
      </c>
      <c r="E73" s="200"/>
      <c r="F73" s="257"/>
      <c r="G73" s="217"/>
      <c r="H73" s="197"/>
      <c r="I73" s="198"/>
      <c r="J73" s="5"/>
      <c r="K73" s="177"/>
      <c r="L73" s="5"/>
      <c r="M73" s="5"/>
      <c r="N73" s="5"/>
      <c r="O73" s="201">
        <f>IF(O72+1&lt;=MIN('Données projet'!$E$9:$E$18),O72+1,"STOP")</f>
        <v>40</v>
      </c>
      <c r="P73" s="191">
        <f t="shared" si="5"/>
        <v>0</v>
      </c>
      <c r="Q73" s="260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5"/>
      <c r="G74" s="217"/>
      <c r="H74" s="197"/>
      <c r="I74" s="198"/>
      <c r="J74" s="5"/>
      <c r="K74" s="177"/>
      <c r="L74" s="5"/>
      <c r="M74" s="5"/>
      <c r="N74" s="5"/>
      <c r="O74" s="201">
        <f>IF(O73+1&lt;=MIN('Données projet'!$E$9:$E$18),O73+1,"STOP")</f>
        <v>41</v>
      </c>
      <c r="P74" s="191">
        <f t="shared" si="5"/>
        <v>0</v>
      </c>
      <c r="Q74" s="260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5"/>
      <c r="G75" s="217"/>
      <c r="H75" s="197"/>
      <c r="I75" s="198"/>
      <c r="J75" s="5"/>
      <c r="K75" s="177"/>
      <c r="L75" s="5"/>
      <c r="M75" s="5"/>
      <c r="N75" s="5"/>
      <c r="O75" s="201">
        <f>IF(O74+1&lt;=MIN('Données projet'!$E$9:$E$18),O74+1,"STOP")</f>
        <v>42</v>
      </c>
      <c r="P75" s="191">
        <f t="shared" si="5"/>
        <v>0</v>
      </c>
      <c r="Q75" s="260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9" t="s">
        <v>167</v>
      </c>
      <c r="B76" s="180" t="str">
        <f>IF('Données projet'!B11="","",'Données projet'!B11)</f>
        <v>Chêne chevelu</v>
      </c>
      <c r="C76" s="5"/>
      <c r="D76" s="5"/>
      <c r="E76" s="5"/>
      <c r="F76" s="255"/>
      <c r="G76" s="217"/>
      <c r="H76" s="197"/>
      <c r="I76" s="198"/>
      <c r="J76" s="5"/>
      <c r="K76" s="177"/>
      <c r="L76" s="5"/>
      <c r="M76" s="5"/>
      <c r="N76" s="5"/>
      <c r="O76" s="201">
        <f>IF(O75+1&lt;=MIN('Données projet'!$E$9:$E$18),O75+1,"STOP")</f>
        <v>43</v>
      </c>
      <c r="P76" s="191">
        <f t="shared" si="5"/>
        <v>0</v>
      </c>
      <c r="Q76" s="260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5"/>
      <c r="G77" s="217"/>
      <c r="H77" s="197"/>
      <c r="I77" s="198"/>
      <c r="J77" s="5"/>
      <c r="K77" s="177"/>
      <c r="L77" s="5"/>
      <c r="M77" s="5"/>
      <c r="N77" s="5"/>
      <c r="O77" s="201">
        <f>IF(O76+1&lt;=MIN('Données projet'!$E$9:$E$18),O76+1,"STOP")</f>
        <v>44</v>
      </c>
      <c r="P77" s="191">
        <f t="shared" si="5"/>
        <v>0</v>
      </c>
      <c r="Q77" s="260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1" t="s">
        <v>180</v>
      </c>
      <c r="B78" s="51" t="s">
        <v>256</v>
      </c>
      <c r="C78" s="51" t="s">
        <v>255</v>
      </c>
      <c r="D78" s="251" t="s">
        <v>252</v>
      </c>
      <c r="E78" s="251" t="s">
        <v>320</v>
      </c>
      <c r="F78" s="256"/>
      <c r="G78" s="217"/>
      <c r="H78" s="197"/>
      <c r="I78" s="198"/>
      <c r="J78" s="5"/>
      <c r="K78" s="177"/>
      <c r="L78" s="5"/>
      <c r="M78" s="5"/>
      <c r="N78" s="5"/>
      <c r="O78" s="201">
        <f>IF(O77+1&lt;=MIN('Données projet'!$E$9:$E$18),O77+1,"STOP")</f>
        <v>45</v>
      </c>
      <c r="P78" s="191">
        <f t="shared" si="5"/>
        <v>0</v>
      </c>
      <c r="Q78" s="260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4">
        <v>0</v>
      </c>
      <c r="B79" s="207" t="s">
        <v>132</v>
      </c>
      <c r="C79" s="206" t="s">
        <v>132</v>
      </c>
      <c r="D79" s="205" t="s">
        <v>132</v>
      </c>
      <c r="E79" s="200"/>
      <c r="F79" s="256"/>
      <c r="G79" s="217"/>
      <c r="H79" s="197"/>
      <c r="I79" s="198"/>
      <c r="J79" s="5"/>
      <c r="K79" s="177"/>
      <c r="L79" s="5"/>
      <c r="M79" s="5"/>
      <c r="N79" s="5"/>
      <c r="O79" s="201" t="str">
        <f>IF(O78+1&lt;=MIN('Données projet'!$E$9:$E$18),O78+1,"STOP")</f>
        <v>STOP</v>
      </c>
      <c r="P79" s="191" t="e">
        <f t="shared" si="5"/>
        <v>#VALUE!</v>
      </c>
      <c r="Q79" s="260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4">
        <v>1</v>
      </c>
      <c r="B80" s="207" t="s">
        <v>132</v>
      </c>
      <c r="C80" s="206" t="s">
        <v>132</v>
      </c>
      <c r="D80" s="205" t="s">
        <v>132</v>
      </c>
      <c r="E80" s="200"/>
      <c r="F80" s="256"/>
      <c r="G80" s="215"/>
      <c r="H80" s="197"/>
      <c r="I80" s="198"/>
      <c r="J80" s="5"/>
      <c r="K80" s="177"/>
      <c r="L80" s="5"/>
      <c r="M80" s="5"/>
      <c r="N80" s="5"/>
      <c r="O80" s="201" t="e">
        <f>IF(O79+1&lt;=MIN('Données projet'!$E$9:$E$18),O79+1,"STOP")</f>
        <v>#VALUE!</v>
      </c>
      <c r="P80" s="191" t="e">
        <f t="shared" si="5"/>
        <v>#VALUE!</v>
      </c>
      <c r="Q80" s="260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4">
        <v>2</v>
      </c>
      <c r="B81" s="207" t="s">
        <v>132</v>
      </c>
      <c r="C81" s="206" t="s">
        <v>132</v>
      </c>
      <c r="D81" s="205" t="s">
        <v>132</v>
      </c>
      <c r="E81" s="200"/>
      <c r="F81" s="256"/>
      <c r="G81" s="215"/>
      <c r="H81" s="197"/>
      <c r="I81" s="198"/>
      <c r="J81" s="5"/>
      <c r="K81" s="177"/>
      <c r="L81" s="5"/>
      <c r="M81" s="5"/>
      <c r="N81" s="5"/>
      <c r="O81" s="201" t="e">
        <f>IF(O80+1&lt;=MIN('Données projet'!$E$9:$E$18),O80+1,"STOP")</f>
        <v>#VALUE!</v>
      </c>
      <c r="P81" s="191" t="e">
        <f t="shared" si="5"/>
        <v>#VALUE!</v>
      </c>
      <c r="Q81" s="260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4">
        <v>3</v>
      </c>
      <c r="B82" s="207" t="s">
        <v>132</v>
      </c>
      <c r="C82" s="206" t="s">
        <v>132</v>
      </c>
      <c r="D82" s="205" t="s">
        <v>132</v>
      </c>
      <c r="E82" s="200"/>
      <c r="F82" s="256"/>
      <c r="G82" s="215"/>
      <c r="H82" s="197"/>
      <c r="I82" s="198"/>
      <c r="J82" s="5"/>
      <c r="K82" s="177"/>
      <c r="L82" s="5"/>
      <c r="M82" s="5"/>
      <c r="N82" s="5"/>
      <c r="O82" s="201" t="e">
        <f>IF(O81+1&lt;=MIN('Données projet'!$E$9:$E$18),O81+1,"STOP")</f>
        <v>#VALUE!</v>
      </c>
      <c r="P82" s="191" t="e">
        <f t="shared" si="5"/>
        <v>#VALUE!</v>
      </c>
      <c r="Q82" s="260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4">
        <v>4</v>
      </c>
      <c r="B83" s="207" t="s">
        <v>132</v>
      </c>
      <c r="C83" s="206" t="s">
        <v>132</v>
      </c>
      <c r="D83" s="205" t="s">
        <v>132</v>
      </c>
      <c r="E83" s="200"/>
      <c r="F83" s="256"/>
      <c r="G83" s="215"/>
      <c r="H83" s="197"/>
      <c r="I83" s="198"/>
      <c r="J83" s="5"/>
      <c r="K83" s="177"/>
      <c r="L83" s="5"/>
      <c r="M83" s="5"/>
      <c r="N83" s="5"/>
      <c r="O83" s="201" t="e">
        <f>IF(O82+1&lt;=MIN('Données projet'!$E$9:$E$18),O82+1,"STOP")</f>
        <v>#VALUE!</v>
      </c>
      <c r="P83" s="191" t="e">
        <f t="shared" si="5"/>
        <v>#VALUE!</v>
      </c>
      <c r="Q83" s="260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4">
        <v>5</v>
      </c>
      <c r="B84" s="207" t="s">
        <v>132</v>
      </c>
      <c r="C84" s="206" t="s">
        <v>132</v>
      </c>
      <c r="D84" s="205" t="s">
        <v>132</v>
      </c>
      <c r="E84" s="200"/>
      <c r="F84" s="256"/>
      <c r="G84" s="216"/>
      <c r="H84" s="197"/>
      <c r="I84" s="198"/>
      <c r="J84" s="5"/>
      <c r="K84" s="177"/>
      <c r="L84" s="5"/>
      <c r="M84" s="5"/>
      <c r="N84" s="5"/>
      <c r="O84" s="201" t="e">
        <f>IF(O83+1&lt;=MIN('Données projet'!$E$9:$E$18),O83+1,"STOP")</f>
        <v>#VALUE!</v>
      </c>
      <c r="P84" s="191" t="e">
        <f t="shared" si="5"/>
        <v>#VALUE!</v>
      </c>
      <c r="Q84" s="260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86">
        <f>'Données projet'!A88</f>
        <v>15</v>
      </c>
      <c r="B85" s="187">
        <f>'Données projet'!D88</f>
        <v>0</v>
      </c>
      <c r="C85" s="198">
        <v>0</v>
      </c>
      <c r="D85" s="185">
        <f>B85*C85</f>
        <v>0</v>
      </c>
      <c r="E85" s="200"/>
      <c r="F85" s="257"/>
      <c r="G85" s="216"/>
      <c r="H85" s="197"/>
      <c r="I85" s="198"/>
      <c r="J85" s="5"/>
      <c r="K85" s="177"/>
      <c r="L85" s="5"/>
      <c r="M85" s="5"/>
      <c r="N85" s="5"/>
      <c r="O85" s="201" t="e">
        <f>IF(O84+1&lt;=MIN('Données projet'!$E$9:$E$18),O84+1,"STOP")</f>
        <v>#VALUE!</v>
      </c>
      <c r="P85" s="191" t="e">
        <f t="shared" si="5"/>
        <v>#VALUE!</v>
      </c>
      <c r="Q85" s="260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86">
        <f>'Données projet'!A89</f>
        <v>20</v>
      </c>
      <c r="B86" s="187">
        <f>'Données projet'!D89</f>
        <v>12.820512820512819</v>
      </c>
      <c r="C86" s="200">
        <v>10</v>
      </c>
      <c r="D86" s="185">
        <f t="shared" ref="D86:D104" si="6">B86*C86</f>
        <v>128.2051282051282</v>
      </c>
      <c r="E86" s="200"/>
      <c r="F86" s="257"/>
      <c r="G86" s="216"/>
      <c r="H86" s="197"/>
      <c r="I86" s="198"/>
      <c r="J86" s="5"/>
      <c r="K86" s="177"/>
      <c r="L86" s="5"/>
      <c r="M86" s="5"/>
      <c r="N86" s="5"/>
      <c r="O86" s="201" t="e">
        <f>IF(O85+1&lt;=MIN('Données projet'!$E$9:$E$18),O85+1,"STOP")</f>
        <v>#VALUE!</v>
      </c>
      <c r="P86" s="191" t="e">
        <f t="shared" si="5"/>
        <v>#VALUE!</v>
      </c>
      <c r="Q86" s="260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86">
        <f>'Données projet'!A90</f>
        <v>25</v>
      </c>
      <c r="B87" s="187">
        <f>'Données projet'!D90</f>
        <v>0</v>
      </c>
      <c r="C87" s="200">
        <v>10</v>
      </c>
      <c r="D87" s="185">
        <f t="shared" si="6"/>
        <v>0</v>
      </c>
      <c r="E87" s="200"/>
      <c r="F87" s="257"/>
      <c r="G87" s="216"/>
      <c r="H87" s="197"/>
      <c r="I87" s="198"/>
      <c r="J87" s="5"/>
      <c r="K87" s="177"/>
      <c r="L87" s="5"/>
      <c r="M87" s="5"/>
      <c r="N87" s="5"/>
      <c r="O87" s="201" t="e">
        <f>IF(O86+1&lt;=MIN('Données projet'!$E$9:$E$18),O86+1,"STOP")</f>
        <v>#VALUE!</v>
      </c>
      <c r="P87" s="191" t="e">
        <f t="shared" si="5"/>
        <v>#VALUE!</v>
      </c>
      <c r="Q87" s="260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86">
        <f>'Données projet'!A91</f>
        <v>30</v>
      </c>
      <c r="B88" s="187">
        <f>'Données projet'!D91</f>
        <v>22.435897435897434</v>
      </c>
      <c r="C88" s="200">
        <v>10</v>
      </c>
      <c r="D88" s="185">
        <f t="shared" si="6"/>
        <v>224.35897435897434</v>
      </c>
      <c r="E88" s="200"/>
      <c r="F88" s="257"/>
      <c r="G88" s="216"/>
      <c r="H88" s="197"/>
      <c r="I88" s="198"/>
      <c r="J88" s="5"/>
      <c r="K88" s="177"/>
      <c r="L88" s="5"/>
      <c r="M88" s="5"/>
      <c r="N88" s="5"/>
      <c r="O88" s="201" t="e">
        <f>IF(O87+1&lt;=MIN('Données projet'!$E$9:$E$18),O87+1,"STOP")</f>
        <v>#VALUE!</v>
      </c>
      <c r="P88" s="191" t="e">
        <f t="shared" si="5"/>
        <v>#VALUE!</v>
      </c>
      <c r="Q88" s="260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86">
        <f>'Données projet'!A92</f>
        <v>35</v>
      </c>
      <c r="B89" s="187">
        <f>'Données projet'!D92</f>
        <v>0</v>
      </c>
      <c r="C89" s="200">
        <v>10</v>
      </c>
      <c r="D89" s="185">
        <f t="shared" si="6"/>
        <v>0</v>
      </c>
      <c r="E89" s="200"/>
      <c r="F89" s="257"/>
      <c r="G89" s="216"/>
      <c r="H89" s="197"/>
      <c r="I89" s="198"/>
      <c r="J89" s="5"/>
      <c r="K89" s="177"/>
      <c r="L89" s="5"/>
      <c r="M89" s="5"/>
      <c r="N89" s="5"/>
      <c r="O89" s="201" t="e">
        <f>IF(O88+1&lt;=MIN('Données projet'!$E$9:$E$18),O88+1,"STOP")</f>
        <v>#VALUE!</v>
      </c>
      <c r="P89" s="191" t="e">
        <f t="shared" si="5"/>
        <v>#VALUE!</v>
      </c>
      <c r="Q89" s="260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86">
        <f>'Données projet'!A93</f>
        <v>40</v>
      </c>
      <c r="B90" s="187">
        <f>'Données projet'!D93</f>
        <v>27.564102564102562</v>
      </c>
      <c r="C90" s="200">
        <v>10</v>
      </c>
      <c r="D90" s="185">
        <f t="shared" si="6"/>
        <v>275.64102564102564</v>
      </c>
      <c r="E90" s="200"/>
      <c r="F90" s="257"/>
      <c r="G90" s="216"/>
      <c r="H90" s="197"/>
      <c r="I90" s="198"/>
      <c r="J90" s="5"/>
      <c r="K90" s="177"/>
      <c r="L90" s="5"/>
      <c r="M90" s="5"/>
      <c r="N90" s="5"/>
      <c r="O90" s="201" t="e">
        <f>IF(O89+1&lt;=MIN('Données projet'!$E$9:$E$18),O89+1,"STOP")</f>
        <v>#VALUE!</v>
      </c>
      <c r="P90" s="191" t="e">
        <f t="shared" si="5"/>
        <v>#VALUE!</v>
      </c>
      <c r="Q90" s="260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86">
        <f>'Données projet'!A94</f>
        <v>45</v>
      </c>
      <c r="B91" s="187">
        <f>'Données projet'!D94</f>
        <v>0</v>
      </c>
      <c r="C91" s="200">
        <v>20</v>
      </c>
      <c r="D91" s="185">
        <f t="shared" si="6"/>
        <v>0</v>
      </c>
      <c r="E91" s="200"/>
      <c r="F91" s="257"/>
      <c r="G91" s="217"/>
      <c r="H91" s="197"/>
      <c r="I91" s="198"/>
      <c r="J91" s="5"/>
      <c r="K91" s="177"/>
      <c r="L91" s="5"/>
      <c r="M91" s="5"/>
      <c r="N91" s="5"/>
      <c r="O91" s="201" t="e">
        <f>IF(O90+1&lt;=MIN('Données projet'!$E$9:$E$18),O90+1,"STOP")</f>
        <v>#VALUE!</v>
      </c>
      <c r="P91" s="191" t="e">
        <f t="shared" si="5"/>
        <v>#VALUE!</v>
      </c>
      <c r="Q91" s="260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86">
        <f>'Données projet'!A95</f>
        <v>50</v>
      </c>
      <c r="B92" s="187">
        <f>'Données projet'!D95</f>
        <v>28.846153846153847</v>
      </c>
      <c r="C92" s="200">
        <v>20</v>
      </c>
      <c r="D92" s="185">
        <f t="shared" si="6"/>
        <v>576.92307692307691</v>
      </c>
      <c r="E92" s="200"/>
      <c r="F92" s="257"/>
      <c r="G92" s="217"/>
      <c r="H92" s="197"/>
      <c r="I92" s="198"/>
      <c r="J92" s="5"/>
      <c r="K92" s="177"/>
      <c r="L92" s="5"/>
      <c r="M92" s="5"/>
      <c r="N92" s="5"/>
      <c r="O92" s="201" t="e">
        <f>IF(O91+1&lt;=MIN('Données projet'!$E$9:$E$18),O91+1,"STOP")</f>
        <v>#VALUE!</v>
      </c>
      <c r="P92" s="191" t="e">
        <f t="shared" si="5"/>
        <v>#VALUE!</v>
      </c>
      <c r="Q92" s="260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86">
        <f>'Données projet'!A96</f>
        <v>55</v>
      </c>
      <c r="B93" s="187">
        <f>'Données projet'!D96</f>
        <v>0</v>
      </c>
      <c r="C93" s="200">
        <v>30</v>
      </c>
      <c r="D93" s="185">
        <f t="shared" si="6"/>
        <v>0</v>
      </c>
      <c r="E93" s="200"/>
      <c r="F93" s="257"/>
      <c r="G93" s="217"/>
      <c r="H93" s="197"/>
      <c r="I93" s="198"/>
      <c r="J93" s="5"/>
      <c r="K93" s="177"/>
      <c r="L93" s="5"/>
      <c r="M93" s="5"/>
      <c r="N93" s="5"/>
      <c r="O93" s="201" t="e">
        <f>IF(O92+1&lt;=MIN('Données projet'!$E$9:$E$18),O92+1,"STOP")</f>
        <v>#VALUE!</v>
      </c>
      <c r="P93" s="191" t="e">
        <f t="shared" si="5"/>
        <v>#VALUE!</v>
      </c>
      <c r="Q93" s="260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86">
        <f>'Données projet'!A97</f>
        <v>60</v>
      </c>
      <c r="B94" s="187">
        <f>'Données projet'!D97</f>
        <v>29.487179487179485</v>
      </c>
      <c r="C94" s="200">
        <v>30</v>
      </c>
      <c r="D94" s="185">
        <f t="shared" si="6"/>
        <v>884.61538461538453</v>
      </c>
      <c r="E94" s="200"/>
      <c r="F94" s="257"/>
      <c r="G94" s="217"/>
      <c r="H94" s="197"/>
      <c r="I94" s="198"/>
      <c r="J94" s="5"/>
      <c r="K94" s="177"/>
      <c r="L94" s="5"/>
      <c r="M94" s="5"/>
      <c r="N94" s="5"/>
      <c r="O94" s="201" t="e">
        <f>IF(O93+1&lt;=MIN('Données projet'!$E$9:$E$18),O93+1,"STOP")</f>
        <v>#VALUE!</v>
      </c>
      <c r="P94" s="191" t="e">
        <f t="shared" si="5"/>
        <v>#VALUE!</v>
      </c>
      <c r="Q94" s="260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86">
        <f>'Données projet'!A98</f>
        <v>65</v>
      </c>
      <c r="B95" s="187">
        <f>'Données projet'!D98</f>
        <v>0</v>
      </c>
      <c r="C95" s="200">
        <v>40</v>
      </c>
      <c r="D95" s="185">
        <f t="shared" si="6"/>
        <v>0</v>
      </c>
      <c r="E95" s="200"/>
      <c r="F95" s="257"/>
      <c r="G95" s="217"/>
      <c r="H95" s="197"/>
      <c r="I95" s="198"/>
      <c r="J95" s="5"/>
      <c r="K95" s="177"/>
      <c r="L95" s="5"/>
      <c r="M95" s="5"/>
      <c r="N95" s="5"/>
      <c r="O95" s="201" t="e">
        <f>IF(O94+1&lt;=MIN('Données projet'!$E$9:$E$18),O94+1,"STOP")</f>
        <v>#VALUE!</v>
      </c>
      <c r="P95" s="191" t="e">
        <f t="shared" si="5"/>
        <v>#VALUE!</v>
      </c>
      <c r="Q95" s="260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86">
        <f>'Données projet'!A99</f>
        <v>70</v>
      </c>
      <c r="B96" s="187">
        <f>'Données projet'!D99</f>
        <v>28.846153846153847</v>
      </c>
      <c r="C96" s="200">
        <v>40</v>
      </c>
      <c r="D96" s="185">
        <f t="shared" si="6"/>
        <v>1153.8461538461538</v>
      </c>
      <c r="E96" s="200"/>
      <c r="F96" s="257"/>
      <c r="G96" s="217"/>
      <c r="H96" s="197"/>
      <c r="I96" s="198"/>
      <c r="J96" s="5"/>
      <c r="K96" s="177"/>
      <c r="L96" s="5"/>
      <c r="M96" s="5"/>
      <c r="N96" s="5"/>
      <c r="O96" s="201" t="e">
        <f>IF(O95+1&lt;=MIN('Données projet'!$E$9:$E$18),O95+1,"STOP")</f>
        <v>#VALUE!</v>
      </c>
      <c r="P96" s="191" t="e">
        <f t="shared" si="5"/>
        <v>#VALUE!</v>
      </c>
      <c r="Q96" s="260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86">
        <f>'Données projet'!A100</f>
        <v>75</v>
      </c>
      <c r="B97" s="187">
        <f>'Données projet'!D100</f>
        <v>0</v>
      </c>
      <c r="C97" s="200">
        <v>50</v>
      </c>
      <c r="D97" s="185">
        <f t="shared" si="6"/>
        <v>0</v>
      </c>
      <c r="E97" s="200"/>
      <c r="F97" s="257"/>
      <c r="G97" s="217"/>
      <c r="H97" s="197"/>
      <c r="I97" s="198"/>
      <c r="J97" s="5"/>
      <c r="K97" s="177"/>
      <c r="L97" s="5"/>
      <c r="M97" s="5"/>
      <c r="N97" s="5"/>
      <c r="O97" s="201" t="e">
        <f>IF(O96+1&lt;=MIN('Données projet'!$E$9:$E$18),O96+1,"STOP")</f>
        <v>#VALUE!</v>
      </c>
      <c r="P97" s="191" t="e">
        <f t="shared" ref="P97:P128" si="7">$P$25/(1+$M$4)^O97</f>
        <v>#VALUE!</v>
      </c>
      <c r="Q97" s="260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86">
        <f>'Données projet'!A101</f>
        <v>80</v>
      </c>
      <c r="B98" s="187">
        <f>'Données projet'!D101</f>
        <v>27.564102564102562</v>
      </c>
      <c r="C98" s="200">
        <v>50</v>
      </c>
      <c r="D98" s="185">
        <f t="shared" si="6"/>
        <v>1378.2051282051282</v>
      </c>
      <c r="E98" s="200"/>
      <c r="F98" s="257"/>
      <c r="G98" s="217"/>
      <c r="H98" s="197"/>
      <c r="I98" s="198"/>
      <c r="J98" s="5"/>
      <c r="K98" s="177"/>
      <c r="L98" s="5"/>
      <c r="M98" s="5"/>
      <c r="N98" s="5"/>
      <c r="O98" s="201" t="e">
        <f>IF(O97+1&lt;=MIN('Données projet'!$E$9:$E$18),O97+1,"STOP")</f>
        <v>#VALUE!</v>
      </c>
      <c r="P98" s="191" t="e">
        <f t="shared" si="7"/>
        <v>#VALUE!</v>
      </c>
      <c r="Q98" s="260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86">
        <f>'Données projet'!A102</f>
        <v>85</v>
      </c>
      <c r="B99" s="187">
        <f>'Données projet'!D102</f>
        <v>0</v>
      </c>
      <c r="C99" s="200">
        <v>60</v>
      </c>
      <c r="D99" s="185">
        <f t="shared" si="6"/>
        <v>0</v>
      </c>
      <c r="E99" s="200"/>
      <c r="F99" s="257"/>
      <c r="G99" s="217"/>
      <c r="H99" s="197"/>
      <c r="I99" s="198"/>
      <c r="J99" s="5"/>
      <c r="K99" s="177"/>
      <c r="L99" s="5"/>
      <c r="M99" s="5"/>
      <c r="N99" s="5"/>
      <c r="O99" s="201" t="e">
        <f>IF(O98+1&lt;=MIN('Données projet'!$E$9:$E$18),O98+1,"STOP")</f>
        <v>#VALUE!</v>
      </c>
      <c r="P99" s="191" t="e">
        <f t="shared" si="7"/>
        <v>#VALUE!</v>
      </c>
      <c r="Q99" s="260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86">
        <f>'Données projet'!A103</f>
        <v>90</v>
      </c>
      <c r="B100" s="187">
        <f>'Données projet'!D103</f>
        <v>26.282051282051281</v>
      </c>
      <c r="C100" s="200">
        <v>70</v>
      </c>
      <c r="D100" s="185">
        <f t="shared" si="6"/>
        <v>1839.7435897435896</v>
      </c>
      <c r="E100" s="200"/>
      <c r="F100" s="257"/>
      <c r="G100" s="217"/>
      <c r="H100" s="197"/>
      <c r="I100" s="198"/>
      <c r="J100" s="5"/>
      <c r="K100" s="177"/>
      <c r="L100" s="5"/>
      <c r="M100" s="5"/>
      <c r="N100" s="5"/>
      <c r="O100" s="201" t="e">
        <f>IF(O99+1&lt;=MIN('Données projet'!$E$9:$E$18),O99+1,"STOP")</f>
        <v>#VALUE!</v>
      </c>
      <c r="P100" s="191" t="e">
        <f t="shared" si="7"/>
        <v>#VALUE!</v>
      </c>
      <c r="Q100" s="260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86">
        <f>'Données projet'!A104</f>
        <v>100</v>
      </c>
      <c r="B101" s="187">
        <f>'Données projet'!D104</f>
        <v>24.358974358974358</v>
      </c>
      <c r="C101" s="200">
        <v>80</v>
      </c>
      <c r="D101" s="185">
        <f t="shared" si="6"/>
        <v>1948.7179487179487</v>
      </c>
      <c r="E101" s="200"/>
      <c r="F101" s="257"/>
      <c r="G101" s="217"/>
      <c r="H101" s="197"/>
      <c r="I101" s="198"/>
      <c r="J101" s="5"/>
      <c r="K101" s="177"/>
      <c r="L101" s="5"/>
      <c r="M101" s="5"/>
      <c r="N101" s="5"/>
      <c r="O101" s="201" t="e">
        <f>IF(O100+1&lt;=MIN('Données projet'!$E$9:$E$18),O100+1,"STOP")</f>
        <v>#VALUE!</v>
      </c>
      <c r="P101" s="191" t="e">
        <f t="shared" si="7"/>
        <v>#VALUE!</v>
      </c>
      <c r="Q101" s="260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86">
        <f>'Données projet'!A105</f>
        <v>110</v>
      </c>
      <c r="B102" s="187">
        <f>'Données projet'!D105</f>
        <v>35.897435897435898</v>
      </c>
      <c r="C102" s="200">
        <v>100</v>
      </c>
      <c r="D102" s="185">
        <f t="shared" si="6"/>
        <v>3589.7435897435898</v>
      </c>
      <c r="E102" s="200"/>
      <c r="F102" s="257"/>
      <c r="G102" s="217"/>
      <c r="H102" s="197"/>
      <c r="I102" s="198"/>
      <c r="J102" s="5"/>
      <c r="K102" s="177"/>
      <c r="L102" s="5"/>
      <c r="M102" s="5"/>
      <c r="N102" s="5"/>
      <c r="O102" s="201" t="e">
        <f>IF(O101+1&lt;=MIN('Données projet'!$E$9:$E$18),O101+1,"STOP")</f>
        <v>#VALUE!</v>
      </c>
      <c r="P102" s="191" t="e">
        <f t="shared" si="7"/>
        <v>#VALUE!</v>
      </c>
      <c r="Q102" s="260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86">
        <f>'Données projet'!A106</f>
        <v>120</v>
      </c>
      <c r="B103" s="187">
        <f>'Données projet'!D106</f>
        <v>21.153846153846153</v>
      </c>
      <c r="C103" s="200">
        <v>150</v>
      </c>
      <c r="D103" s="185">
        <f t="shared" si="6"/>
        <v>3173.0769230769229</v>
      </c>
      <c r="E103" s="200"/>
      <c r="F103" s="257"/>
      <c r="G103" s="217"/>
      <c r="H103" s="197"/>
      <c r="I103" s="198"/>
      <c r="J103" s="5"/>
      <c r="K103" s="177"/>
      <c r="L103" s="5"/>
      <c r="M103" s="5"/>
      <c r="N103" s="5"/>
      <c r="O103" s="201" t="e">
        <f>IF(O102+1&lt;=MIN('Données projet'!$E$9:$E$18),O102+1,"STOP")</f>
        <v>#VALUE!</v>
      </c>
      <c r="P103" s="191" t="e">
        <f t="shared" si="7"/>
        <v>#VALUE!</v>
      </c>
      <c r="Q103" s="260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86">
        <f>'Données projet'!A107</f>
        <v>130</v>
      </c>
      <c r="B104" s="187">
        <f>'Données projet'!D107</f>
        <v>408.97435897435895</v>
      </c>
      <c r="C104" s="200">
        <v>200</v>
      </c>
      <c r="D104" s="185">
        <f t="shared" si="6"/>
        <v>81794.871794871797</v>
      </c>
      <c r="E104" s="200"/>
      <c r="F104" s="257"/>
      <c r="G104" s="217"/>
      <c r="H104" s="197"/>
      <c r="I104" s="198"/>
      <c r="J104" s="5"/>
      <c r="K104" s="177"/>
      <c r="L104" s="5"/>
      <c r="M104" s="5"/>
      <c r="N104" s="5"/>
      <c r="O104" s="201" t="e">
        <f>IF(O103+1&lt;=MIN('Données projet'!$E$9:$E$18),O103+1,"STOP")</f>
        <v>#VALUE!</v>
      </c>
      <c r="P104" s="191" t="e">
        <f t="shared" si="7"/>
        <v>#VALUE!</v>
      </c>
      <c r="Q104" s="260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5"/>
      <c r="G105" s="217"/>
      <c r="H105" s="197"/>
      <c r="I105" s="198"/>
      <c r="J105" s="5"/>
      <c r="K105" s="177"/>
      <c r="L105" s="5"/>
      <c r="M105" s="5"/>
      <c r="N105" s="5"/>
      <c r="O105" s="201" t="e">
        <f>IF(O104+1&lt;=MIN('Données projet'!$E$9:$E$18),O104+1,"STOP")</f>
        <v>#VALUE!</v>
      </c>
      <c r="P105" s="191" t="e">
        <f t="shared" si="7"/>
        <v>#VALUE!</v>
      </c>
      <c r="Q105" s="260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5"/>
      <c r="G106" s="217"/>
      <c r="H106" s="197"/>
      <c r="I106" s="198"/>
      <c r="J106" s="5"/>
      <c r="K106" s="177"/>
      <c r="L106" s="5"/>
      <c r="M106" s="5"/>
      <c r="N106" s="5"/>
      <c r="O106" s="201" t="e">
        <f>IF(O105+1&lt;=MIN('Données projet'!$E$9:$E$18),O105+1,"STOP")</f>
        <v>#VALUE!</v>
      </c>
      <c r="P106" s="191" t="e">
        <f t="shared" si="7"/>
        <v>#VALUE!</v>
      </c>
      <c r="Q106" s="260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9" t="s">
        <v>168</v>
      </c>
      <c r="B107" s="180" t="str">
        <f>IF('Données projet'!B12="","",'Données projet'!B12)</f>
        <v>Cormier</v>
      </c>
      <c r="C107" s="5"/>
      <c r="D107" s="5"/>
      <c r="E107" s="5"/>
      <c r="F107" s="255"/>
      <c r="G107" s="217"/>
      <c r="H107" s="197"/>
      <c r="I107" s="198"/>
      <c r="J107" s="5"/>
      <c r="K107" s="177"/>
      <c r="L107" s="5"/>
      <c r="M107" s="5"/>
      <c r="N107" s="5"/>
      <c r="O107" s="201" t="e">
        <f>IF(O106+1&lt;=MIN('Données projet'!$E$9:$E$18),O106+1,"STOP")</f>
        <v>#VALUE!</v>
      </c>
      <c r="P107" s="191" t="e">
        <f t="shared" si="7"/>
        <v>#VALUE!</v>
      </c>
      <c r="Q107" s="260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5"/>
      <c r="G108" s="217"/>
      <c r="H108" s="197"/>
      <c r="I108" s="198"/>
      <c r="J108" s="5"/>
      <c r="K108" s="177"/>
      <c r="L108" s="5"/>
      <c r="M108" s="5"/>
      <c r="N108" s="5"/>
      <c r="O108" s="201" t="e">
        <f>IF(O107+1&lt;=MIN('Données projet'!$E$9:$E$18),O107+1,"STOP")</f>
        <v>#VALUE!</v>
      </c>
      <c r="P108" s="191" t="e">
        <f t="shared" si="7"/>
        <v>#VALUE!</v>
      </c>
      <c r="Q108" s="260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1" t="s">
        <v>180</v>
      </c>
      <c r="B109" s="51" t="s">
        <v>256</v>
      </c>
      <c r="C109" s="51" t="s">
        <v>255</v>
      </c>
      <c r="D109" s="251" t="s">
        <v>252</v>
      </c>
      <c r="E109" s="251" t="s">
        <v>320</v>
      </c>
      <c r="F109" s="256"/>
      <c r="G109" s="217"/>
      <c r="H109" s="197"/>
      <c r="I109" s="198"/>
      <c r="J109" s="5"/>
      <c r="K109" s="177"/>
      <c r="L109" s="5"/>
      <c r="M109" s="5"/>
      <c r="N109" s="5"/>
      <c r="O109" s="201" t="e">
        <f>IF(O108+1&lt;=MIN('Données projet'!$E$9:$E$18),O108+1,"STOP")</f>
        <v>#VALUE!</v>
      </c>
      <c r="P109" s="191" t="e">
        <f t="shared" si="7"/>
        <v>#VALUE!</v>
      </c>
      <c r="Q109" s="260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4">
        <v>0</v>
      </c>
      <c r="B110" s="207" t="s">
        <v>132</v>
      </c>
      <c r="C110" s="206" t="s">
        <v>132</v>
      </c>
      <c r="D110" s="205" t="s">
        <v>132</v>
      </c>
      <c r="E110" s="200"/>
      <c r="F110" s="256"/>
      <c r="G110" s="217"/>
      <c r="H110" s="197"/>
      <c r="I110" s="198"/>
      <c r="J110" s="5"/>
      <c r="K110" s="177"/>
      <c r="L110" s="5"/>
      <c r="M110" s="5"/>
      <c r="N110" s="5"/>
      <c r="O110" s="201" t="e">
        <f>IF(O109+1&lt;=MIN('Données projet'!$E$9:$E$18),O109+1,"STOP")</f>
        <v>#VALUE!</v>
      </c>
      <c r="P110" s="191" t="e">
        <f t="shared" si="7"/>
        <v>#VALUE!</v>
      </c>
      <c r="Q110" s="260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4">
        <v>1</v>
      </c>
      <c r="B111" s="207" t="s">
        <v>132</v>
      </c>
      <c r="C111" s="206" t="s">
        <v>132</v>
      </c>
      <c r="D111" s="205" t="s">
        <v>132</v>
      </c>
      <c r="E111" s="200"/>
      <c r="F111" s="256"/>
      <c r="G111" s="215"/>
      <c r="H111" s="197"/>
      <c r="I111" s="198"/>
      <c r="J111" s="5"/>
      <c r="K111" s="177"/>
      <c r="L111" s="5"/>
      <c r="M111" s="5"/>
      <c r="N111" s="5"/>
      <c r="O111" s="201" t="e">
        <f>IF(O110+1&lt;=MIN('Données projet'!$E$9:$E$18),O110+1,"STOP")</f>
        <v>#VALUE!</v>
      </c>
      <c r="P111" s="191" t="e">
        <f t="shared" si="7"/>
        <v>#VALUE!</v>
      </c>
      <c r="Q111" s="260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4">
        <v>2</v>
      </c>
      <c r="B112" s="207" t="s">
        <v>132</v>
      </c>
      <c r="C112" s="206" t="s">
        <v>132</v>
      </c>
      <c r="D112" s="205" t="s">
        <v>132</v>
      </c>
      <c r="E112" s="200"/>
      <c r="F112" s="256"/>
      <c r="G112" s="215"/>
      <c r="H112" s="197"/>
      <c r="I112" s="198"/>
      <c r="J112" s="5"/>
      <c r="K112" s="177"/>
      <c r="L112" s="5"/>
      <c r="M112" s="5"/>
      <c r="N112" s="5"/>
      <c r="O112" s="201" t="e">
        <f>IF(O111+1&lt;=MIN('Données projet'!$E$9:$E$18),O111+1,"STOP")</f>
        <v>#VALUE!</v>
      </c>
      <c r="P112" s="191" t="e">
        <f t="shared" si="7"/>
        <v>#VALUE!</v>
      </c>
      <c r="Q112" s="260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4">
        <v>3</v>
      </c>
      <c r="B113" s="207" t="s">
        <v>132</v>
      </c>
      <c r="C113" s="206" t="s">
        <v>132</v>
      </c>
      <c r="D113" s="205" t="s">
        <v>132</v>
      </c>
      <c r="E113" s="200"/>
      <c r="F113" s="256"/>
      <c r="G113" s="215"/>
      <c r="H113" s="197"/>
      <c r="I113" s="198"/>
      <c r="J113" s="5"/>
      <c r="K113" s="177"/>
      <c r="L113" s="5"/>
      <c r="M113" s="5"/>
      <c r="N113" s="5"/>
      <c r="O113" s="201" t="e">
        <f>IF(O112+1&lt;=MIN('Données projet'!$E$9:$E$18),O112+1,"STOP")</f>
        <v>#VALUE!</v>
      </c>
      <c r="P113" s="191" t="e">
        <f t="shared" si="7"/>
        <v>#VALUE!</v>
      </c>
      <c r="Q113" s="260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4">
        <v>4</v>
      </c>
      <c r="B114" s="207" t="s">
        <v>132</v>
      </c>
      <c r="C114" s="206" t="s">
        <v>132</v>
      </c>
      <c r="D114" s="205" t="s">
        <v>132</v>
      </c>
      <c r="E114" s="200"/>
      <c r="F114" s="256"/>
      <c r="G114" s="215"/>
      <c r="H114" s="197"/>
      <c r="I114" s="198"/>
      <c r="J114" s="5"/>
      <c r="K114" s="177"/>
      <c r="L114" s="5"/>
      <c r="M114" s="5"/>
      <c r="N114" s="5"/>
      <c r="O114" s="201" t="e">
        <f>IF(O113+1&lt;=MIN('Données projet'!$E$9:$E$18),O113+1,"STOP")</f>
        <v>#VALUE!</v>
      </c>
      <c r="P114" s="191" t="e">
        <f t="shared" si="7"/>
        <v>#VALUE!</v>
      </c>
      <c r="Q114" s="260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4">
        <v>5</v>
      </c>
      <c r="B115" s="207" t="s">
        <v>132</v>
      </c>
      <c r="C115" s="206" t="s">
        <v>132</v>
      </c>
      <c r="D115" s="205" t="s">
        <v>132</v>
      </c>
      <c r="E115" s="200"/>
      <c r="F115" s="256"/>
      <c r="G115" s="216"/>
      <c r="H115" s="197"/>
      <c r="I115" s="198"/>
      <c r="J115" s="5"/>
      <c r="K115" s="177"/>
      <c r="L115" s="5"/>
      <c r="M115" s="5"/>
      <c r="N115" s="5"/>
      <c r="O115" s="201" t="e">
        <f>IF(O114+1&lt;=MIN('Données projet'!$E$9:$E$18),O114+1,"STOP")</f>
        <v>#VALUE!</v>
      </c>
      <c r="P115" s="191" t="e">
        <f t="shared" si="7"/>
        <v>#VALUE!</v>
      </c>
      <c r="Q115" s="260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86">
        <f>'Données projet'!A114</f>
        <v>20</v>
      </c>
      <c r="B116" s="187">
        <f>'Données projet'!D114</f>
        <v>0</v>
      </c>
      <c r="C116" s="198"/>
      <c r="D116" s="185">
        <f>B116*C116</f>
        <v>0</v>
      </c>
      <c r="E116" s="200"/>
      <c r="F116" s="257"/>
      <c r="G116" s="216"/>
      <c r="H116" s="197"/>
      <c r="I116" s="198"/>
      <c r="J116" s="5"/>
      <c r="K116" s="177"/>
      <c r="L116" s="5"/>
      <c r="M116" s="5"/>
      <c r="N116" s="5"/>
      <c r="O116" s="201" t="e">
        <f>IF(O115+1&lt;=MIN('Données projet'!$E$9:$E$18),O115+1,"STOP")</f>
        <v>#VALUE!</v>
      </c>
      <c r="P116" s="191" t="e">
        <f t="shared" si="7"/>
        <v>#VALUE!</v>
      </c>
      <c r="Q116" s="260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86">
        <f>'Données projet'!A115</f>
        <v>25</v>
      </c>
      <c r="B117" s="187">
        <f>'Données projet'!D115</f>
        <v>8</v>
      </c>
      <c r="C117" s="198">
        <v>10</v>
      </c>
      <c r="D117" s="185">
        <f t="shared" ref="D117:D135" si="8">B117*C117</f>
        <v>80</v>
      </c>
      <c r="E117" s="200"/>
      <c r="F117" s="257"/>
      <c r="G117" s="216"/>
      <c r="H117" s="197"/>
      <c r="I117" s="198"/>
      <c r="J117" s="5"/>
      <c r="K117" s="177"/>
      <c r="L117" s="5"/>
      <c r="M117" s="5"/>
      <c r="N117" s="5"/>
      <c r="O117" s="201" t="e">
        <f>IF(O116+1&lt;=MIN('Données projet'!$E$9:$E$18),O116+1,"STOP")</f>
        <v>#VALUE!</v>
      </c>
      <c r="P117" s="191" t="e">
        <f t="shared" si="7"/>
        <v>#VALUE!</v>
      </c>
      <c r="Q117" s="260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86">
        <f>'Données projet'!A116</f>
        <v>30</v>
      </c>
      <c r="B118" s="187">
        <f>'Données projet'!D116</f>
        <v>0</v>
      </c>
      <c r="C118" s="198"/>
      <c r="D118" s="185">
        <f t="shared" si="8"/>
        <v>0</v>
      </c>
      <c r="E118" s="200"/>
      <c r="F118" s="257"/>
      <c r="G118" s="216"/>
      <c r="H118" s="197"/>
      <c r="I118" s="198"/>
      <c r="J118" s="5"/>
      <c r="K118" s="177"/>
      <c r="L118" s="5"/>
      <c r="M118" s="5"/>
      <c r="N118" s="5"/>
      <c r="O118" s="201" t="e">
        <f>IF(O117+1&lt;=MIN('Données projet'!$E$9:$E$18),O117+1,"STOP")</f>
        <v>#VALUE!</v>
      </c>
      <c r="P118" s="191" t="e">
        <f t="shared" si="7"/>
        <v>#VALUE!</v>
      </c>
      <c r="Q118" s="260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86">
        <f>'Données projet'!A117</f>
        <v>35</v>
      </c>
      <c r="B119" s="187">
        <f>'Données projet'!D117</f>
        <v>42</v>
      </c>
      <c r="C119" s="198">
        <v>20</v>
      </c>
      <c r="D119" s="185">
        <f t="shared" si="8"/>
        <v>840</v>
      </c>
      <c r="E119" s="200"/>
      <c r="F119" s="257"/>
      <c r="G119" s="216"/>
      <c r="H119" s="197"/>
      <c r="I119" s="198"/>
      <c r="J119" s="5"/>
      <c r="K119" s="177"/>
      <c r="L119" s="5"/>
      <c r="M119" s="5"/>
      <c r="N119" s="5"/>
      <c r="O119" s="201" t="e">
        <f>IF(O118+1&lt;=MIN('Données projet'!$E$9:$E$18),O118+1,"STOP")</f>
        <v>#VALUE!</v>
      </c>
      <c r="P119" s="191" t="e">
        <f t="shared" si="7"/>
        <v>#VALUE!</v>
      </c>
      <c r="Q119" s="260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86">
        <f>'Données projet'!A118</f>
        <v>40</v>
      </c>
      <c r="B120" s="187">
        <f>'Données projet'!D118</f>
        <v>0</v>
      </c>
      <c r="C120" s="198"/>
      <c r="D120" s="185">
        <f t="shared" si="8"/>
        <v>0</v>
      </c>
      <c r="E120" s="200"/>
      <c r="F120" s="257"/>
      <c r="G120" s="216"/>
      <c r="H120" s="197"/>
      <c r="I120" s="198"/>
      <c r="J120" s="5"/>
      <c r="K120" s="177"/>
      <c r="L120" s="5"/>
      <c r="M120" s="5"/>
      <c r="N120" s="5"/>
      <c r="O120" s="201" t="e">
        <f>IF(O119+1&lt;=MIN('Données projet'!$E$9:$E$18),O119+1,"STOP")</f>
        <v>#VALUE!</v>
      </c>
      <c r="P120" s="191" t="e">
        <f t="shared" si="7"/>
        <v>#VALUE!</v>
      </c>
      <c r="Q120" s="260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86">
        <f>'Données projet'!A119</f>
        <v>45</v>
      </c>
      <c r="B121" s="187">
        <f>'Données projet'!D119</f>
        <v>42</v>
      </c>
      <c r="C121" s="198">
        <v>30</v>
      </c>
      <c r="D121" s="185">
        <f t="shared" si="8"/>
        <v>1260</v>
      </c>
      <c r="E121" s="200"/>
      <c r="F121" s="257"/>
      <c r="G121" s="216"/>
      <c r="H121" s="197"/>
      <c r="I121" s="198"/>
      <c r="J121" s="5"/>
      <c r="K121" s="177"/>
      <c r="L121" s="5"/>
      <c r="M121" s="5"/>
      <c r="N121" s="5"/>
      <c r="O121" s="201" t="e">
        <f>IF(O120+1&lt;=MIN('Données projet'!$E$9:$E$18),O120+1,"STOP")</f>
        <v>#VALUE!</v>
      </c>
      <c r="P121" s="191" t="e">
        <f t="shared" si="7"/>
        <v>#VALUE!</v>
      </c>
      <c r="Q121" s="260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86">
        <f>'Données projet'!A120</f>
        <v>50</v>
      </c>
      <c r="B122" s="187">
        <f>'Données projet'!D120</f>
        <v>0</v>
      </c>
      <c r="C122" s="198"/>
      <c r="D122" s="185">
        <f t="shared" si="8"/>
        <v>0</v>
      </c>
      <c r="E122" s="200"/>
      <c r="F122" s="257"/>
      <c r="G122" s="217"/>
      <c r="H122" s="197"/>
      <c r="I122" s="198"/>
      <c r="J122" s="5"/>
      <c r="K122" s="177"/>
      <c r="L122" s="5"/>
      <c r="M122" s="5"/>
      <c r="N122" s="5"/>
      <c r="O122" s="201" t="e">
        <f>IF(O121+1&lt;=MIN('Données projet'!$E$9:$E$18),O121+1,"STOP")</f>
        <v>#VALUE!</v>
      </c>
      <c r="P122" s="191" t="e">
        <f t="shared" si="7"/>
        <v>#VALUE!</v>
      </c>
      <c r="Q122" s="260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86">
        <f>'Données projet'!A121</f>
        <v>55</v>
      </c>
      <c r="B123" s="187">
        <f>'Données projet'!D121</f>
        <v>42</v>
      </c>
      <c r="C123" s="198">
        <v>40</v>
      </c>
      <c r="D123" s="185">
        <f t="shared" si="8"/>
        <v>1680</v>
      </c>
      <c r="E123" s="200"/>
      <c r="F123" s="257"/>
      <c r="G123" s="217"/>
      <c r="H123" s="197"/>
      <c r="I123" s="198"/>
      <c r="J123" s="5"/>
      <c r="K123" s="177"/>
      <c r="L123" s="5"/>
      <c r="M123" s="5"/>
      <c r="N123" s="5"/>
      <c r="O123" s="201" t="e">
        <f>IF(O122+1&lt;=MIN('Données projet'!$E$9:$E$18),O122+1,"STOP")</f>
        <v>#VALUE!</v>
      </c>
      <c r="P123" s="191" t="e">
        <f t="shared" si="7"/>
        <v>#VALUE!</v>
      </c>
      <c r="Q123" s="260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86">
        <f>'Données projet'!A122</f>
        <v>65</v>
      </c>
      <c r="B124" s="187">
        <f>'Données projet'!D122</f>
        <v>42</v>
      </c>
      <c r="C124" s="198">
        <v>45</v>
      </c>
      <c r="D124" s="185">
        <f t="shared" si="8"/>
        <v>1890</v>
      </c>
      <c r="E124" s="200"/>
      <c r="F124" s="257"/>
      <c r="G124" s="217"/>
      <c r="H124" s="197"/>
      <c r="I124" s="198"/>
      <c r="J124" s="5"/>
      <c r="K124" s="177"/>
      <c r="L124" s="5"/>
      <c r="M124" s="5"/>
      <c r="N124" s="5"/>
      <c r="O124" s="201" t="e">
        <f>IF(O123+1&lt;=MIN('Données projet'!$E$9:$E$18),O123+1,"STOP")</f>
        <v>#VALUE!</v>
      </c>
      <c r="P124" s="191" t="e">
        <f t="shared" si="7"/>
        <v>#VALUE!</v>
      </c>
      <c r="Q124" s="260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86">
        <f>'Données projet'!A123</f>
        <v>75</v>
      </c>
      <c r="B125" s="187">
        <f>'Données projet'!D123</f>
        <v>42</v>
      </c>
      <c r="C125" s="198">
        <v>50</v>
      </c>
      <c r="D125" s="185">
        <f t="shared" si="8"/>
        <v>2100</v>
      </c>
      <c r="E125" s="200"/>
      <c r="F125" s="257"/>
      <c r="G125" s="217"/>
      <c r="H125" s="197"/>
      <c r="I125" s="198"/>
      <c r="J125" s="5"/>
      <c r="K125" s="177"/>
      <c r="L125" s="5"/>
      <c r="M125" s="5"/>
      <c r="N125" s="5"/>
      <c r="O125" s="201" t="e">
        <f>IF(O124+1&lt;=MIN('Données projet'!$E$9:$E$18),O124+1,"STOP")</f>
        <v>#VALUE!</v>
      </c>
      <c r="P125" s="191" t="e">
        <f t="shared" si="7"/>
        <v>#VALUE!</v>
      </c>
      <c r="Q125" s="260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86">
        <f>'Données projet'!A124</f>
        <v>85</v>
      </c>
      <c r="B126" s="187">
        <f>'Données projet'!D124</f>
        <v>42</v>
      </c>
      <c r="C126" s="198">
        <v>55</v>
      </c>
      <c r="D126" s="185">
        <f t="shared" si="8"/>
        <v>2310</v>
      </c>
      <c r="E126" s="200"/>
      <c r="F126" s="257"/>
      <c r="G126" s="217"/>
      <c r="H126" s="197"/>
      <c r="I126" s="198"/>
      <c r="J126" s="5"/>
      <c r="K126" s="177"/>
      <c r="L126" s="5"/>
      <c r="M126" s="5"/>
      <c r="N126" s="5"/>
      <c r="O126" s="201" t="e">
        <f>IF(O125+1&lt;=MIN('Données projet'!$E$9:$E$18),O125+1,"STOP")</f>
        <v>#VALUE!</v>
      </c>
      <c r="P126" s="191" t="e">
        <f t="shared" si="7"/>
        <v>#VALUE!</v>
      </c>
      <c r="Q126" s="260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86">
        <f>'Données projet'!A125</f>
        <v>95</v>
      </c>
      <c r="B127" s="187">
        <f>'Données projet'!D125</f>
        <v>42</v>
      </c>
      <c r="C127" s="198">
        <v>60</v>
      </c>
      <c r="D127" s="185">
        <f t="shared" si="8"/>
        <v>2520</v>
      </c>
      <c r="E127" s="200"/>
      <c r="F127" s="257"/>
      <c r="G127" s="217"/>
      <c r="H127" s="197"/>
      <c r="I127" s="198"/>
      <c r="J127" s="5"/>
      <c r="K127" s="177"/>
      <c r="L127" s="5"/>
      <c r="M127" s="5"/>
      <c r="N127" s="5"/>
      <c r="O127" s="201" t="e">
        <f>IF(O126+1&lt;=MIN('Données projet'!$E$9:$E$18),O126+1,"STOP")</f>
        <v>#VALUE!</v>
      </c>
      <c r="P127" s="191" t="e">
        <f t="shared" si="7"/>
        <v>#VALUE!</v>
      </c>
      <c r="Q127" s="260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86">
        <f>'Données projet'!A126</f>
        <v>105</v>
      </c>
      <c r="B128" s="187">
        <f>'Données projet'!D126</f>
        <v>41</v>
      </c>
      <c r="C128" s="198">
        <v>65</v>
      </c>
      <c r="D128" s="185">
        <f t="shared" si="8"/>
        <v>2665</v>
      </c>
      <c r="E128" s="200"/>
      <c r="F128" s="257"/>
      <c r="G128" s="217"/>
      <c r="H128" s="197"/>
      <c r="I128" s="198"/>
      <c r="J128" s="5"/>
      <c r="K128" s="177"/>
      <c r="L128" s="5"/>
      <c r="M128" s="5"/>
      <c r="N128" s="5"/>
      <c r="O128" s="201" t="e">
        <f>IF(O127+1&lt;=MIN('Données projet'!$E$9:$E$18),O127+1,"STOP")</f>
        <v>#VALUE!</v>
      </c>
      <c r="P128" s="191" t="e">
        <f t="shared" si="7"/>
        <v>#VALUE!</v>
      </c>
      <c r="Q128" s="260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86">
        <f>'Données projet'!A127</f>
        <v>115</v>
      </c>
      <c r="B129" s="187">
        <f>'Données projet'!D127</f>
        <v>37</v>
      </c>
      <c r="C129" s="198">
        <v>65</v>
      </c>
      <c r="D129" s="185">
        <f t="shared" si="8"/>
        <v>2405</v>
      </c>
      <c r="E129" s="200"/>
      <c r="F129" s="257"/>
      <c r="G129" s="217"/>
      <c r="H129" s="197"/>
      <c r="I129" s="198"/>
      <c r="J129" s="5"/>
      <c r="K129" s="177"/>
      <c r="L129" s="5"/>
      <c r="M129" s="5"/>
      <c r="N129" s="5"/>
      <c r="O129" s="201" t="e">
        <f>IF(O128+1&lt;=MIN('Données projet'!$E$9:$E$18),O128+1,"STOP")</f>
        <v>#VALUE!</v>
      </c>
      <c r="P129" s="191" t="e">
        <f t="shared" ref="P129:P132" si="9">$P$25/(1+$M$4)^O129</f>
        <v>#VALUE!</v>
      </c>
      <c r="Q129" s="260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86">
        <f>'Données projet'!A128</f>
        <v>125</v>
      </c>
      <c r="B130" s="187">
        <f>'Données projet'!D128</f>
        <v>33</v>
      </c>
      <c r="C130" s="198">
        <v>70</v>
      </c>
      <c r="D130" s="185">
        <f t="shared" si="8"/>
        <v>2310</v>
      </c>
      <c r="E130" s="200"/>
      <c r="F130" s="257"/>
      <c r="G130" s="217"/>
      <c r="H130" s="197"/>
      <c r="I130" s="198"/>
      <c r="J130" s="5"/>
      <c r="K130" s="177"/>
      <c r="L130" s="5"/>
      <c r="M130" s="5"/>
      <c r="N130" s="5"/>
      <c r="O130" s="201" t="e">
        <f>IF(O129+1&lt;=MIN('Données projet'!$E$9:$E$18),O129+1,"STOP")</f>
        <v>#VALUE!</v>
      </c>
      <c r="P130" s="191" t="e">
        <f t="shared" si="9"/>
        <v>#VALUE!</v>
      </c>
      <c r="Q130" s="260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86">
        <f>'Données projet'!A129</f>
        <v>135</v>
      </c>
      <c r="B131" s="187">
        <f>'Données projet'!D129</f>
        <v>29</v>
      </c>
      <c r="C131" s="200">
        <v>70</v>
      </c>
      <c r="D131" s="185">
        <f t="shared" si="8"/>
        <v>2030</v>
      </c>
      <c r="E131" s="200"/>
      <c r="F131" s="257"/>
      <c r="G131" s="217"/>
      <c r="H131" s="197"/>
      <c r="I131" s="198"/>
      <c r="J131" s="5"/>
      <c r="K131" s="177"/>
      <c r="L131" s="5"/>
      <c r="M131" s="5"/>
      <c r="N131" s="5"/>
      <c r="O131" s="201" t="e">
        <f>IF(O130+1&lt;=MIN('Données projet'!$E$9:$E$18),O130+1,"STOP")</f>
        <v>#VALUE!</v>
      </c>
      <c r="P131" s="191" t="e">
        <f t="shared" si="9"/>
        <v>#VALUE!</v>
      </c>
      <c r="Q131" s="260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86">
        <f>'Données projet'!A130</f>
        <v>145</v>
      </c>
      <c r="B132" s="187">
        <f>'Données projet'!D130</f>
        <v>0</v>
      </c>
      <c r="C132" s="200">
        <v>75</v>
      </c>
      <c r="D132" s="185">
        <f t="shared" si="8"/>
        <v>0</v>
      </c>
      <c r="E132" s="200"/>
      <c r="F132" s="257"/>
      <c r="G132" s="217"/>
      <c r="H132" s="197"/>
      <c r="I132" s="198"/>
      <c r="J132" s="5"/>
      <c r="K132" s="177"/>
      <c r="L132" s="5"/>
      <c r="M132" s="5"/>
      <c r="N132" s="5"/>
      <c r="O132" s="201" t="e">
        <f>IF(O131+1&lt;=MIN('Données projet'!$E$9:$E$18),O131+1,"STOP")</f>
        <v>#VALUE!</v>
      </c>
      <c r="P132" s="191" t="e">
        <f t="shared" si="9"/>
        <v>#VALUE!</v>
      </c>
      <c r="Q132" s="260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86">
        <f>'Données projet'!A131</f>
        <v>150</v>
      </c>
      <c r="B133" s="187">
        <f>'Données projet'!D131</f>
        <v>293</v>
      </c>
      <c r="C133" s="200">
        <v>80</v>
      </c>
      <c r="D133" s="185">
        <f t="shared" si="8"/>
        <v>23440</v>
      </c>
      <c r="E133" s="200"/>
      <c r="F133" s="257"/>
      <c r="G133" s="217"/>
      <c r="H133" s="197"/>
      <c r="I133" s="198"/>
      <c r="J133" s="5"/>
      <c r="K133" s="177"/>
      <c r="Q133" s="260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86">
        <f>'Données projet'!A132</f>
        <v>0</v>
      </c>
      <c r="B134" s="187">
        <f>'Données projet'!D132</f>
        <v>0</v>
      </c>
      <c r="C134" s="200"/>
      <c r="D134" s="185">
        <f t="shared" si="8"/>
        <v>0</v>
      </c>
      <c r="E134" s="200"/>
      <c r="F134" s="257"/>
      <c r="G134" s="217"/>
      <c r="H134" s="197"/>
      <c r="I134" s="198"/>
      <c r="J134" s="5"/>
      <c r="K134" s="177"/>
      <c r="Q134" s="260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86">
        <f>'Données projet'!A133</f>
        <v>0</v>
      </c>
      <c r="B135" s="187">
        <f>'Données projet'!D133</f>
        <v>0</v>
      </c>
      <c r="C135" s="200"/>
      <c r="D135" s="185">
        <f t="shared" si="8"/>
        <v>0</v>
      </c>
      <c r="E135" s="200"/>
      <c r="F135" s="257"/>
      <c r="G135" s="217"/>
      <c r="H135" s="197"/>
      <c r="I135" s="198"/>
      <c r="J135" s="5"/>
      <c r="K135" s="177"/>
      <c r="Q135" s="260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5"/>
      <c r="G136" s="217"/>
      <c r="H136" s="197"/>
      <c r="I136" s="198"/>
      <c r="J136" s="5"/>
      <c r="K136" s="177"/>
      <c r="L136" s="5"/>
      <c r="M136" s="5"/>
      <c r="N136" s="5"/>
      <c r="Q136" s="260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5"/>
      <c r="G137" s="217"/>
      <c r="H137" s="197"/>
      <c r="I137" s="198"/>
      <c r="J137" s="5"/>
      <c r="K137" s="177"/>
      <c r="L137" s="5"/>
      <c r="M137" s="5"/>
      <c r="N137" s="5"/>
      <c r="Q137" s="260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9" t="s">
        <v>169</v>
      </c>
      <c r="B138" s="180" t="str">
        <f>IF('Données projet'!B13="","",'Données projet'!B13)</f>
        <v>Pin maritime</v>
      </c>
      <c r="C138" s="5"/>
      <c r="D138" s="5"/>
      <c r="E138" s="5"/>
      <c r="F138" s="255"/>
      <c r="G138" s="217"/>
      <c r="H138" s="197"/>
      <c r="I138" s="198"/>
      <c r="J138" s="5"/>
      <c r="K138" s="177"/>
      <c r="L138" s="5"/>
      <c r="M138" s="5"/>
      <c r="N138" s="5"/>
      <c r="Q138" s="260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5"/>
      <c r="G139" s="217"/>
      <c r="H139" s="197"/>
      <c r="I139" s="198"/>
      <c r="J139" s="5"/>
      <c r="K139" s="177"/>
      <c r="L139" s="5"/>
      <c r="M139" s="5"/>
      <c r="N139" s="5"/>
      <c r="Q139" s="260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1" t="s">
        <v>180</v>
      </c>
      <c r="B140" s="51" t="s">
        <v>256</v>
      </c>
      <c r="C140" s="51" t="s">
        <v>255</v>
      </c>
      <c r="D140" s="251" t="s">
        <v>252</v>
      </c>
      <c r="E140" s="251" t="s">
        <v>320</v>
      </c>
      <c r="F140" s="256"/>
      <c r="G140" s="217"/>
      <c r="H140" s="197"/>
      <c r="I140" s="198"/>
      <c r="J140" s="5"/>
      <c r="K140" s="177"/>
      <c r="L140" s="5"/>
      <c r="M140" s="5"/>
      <c r="N140" s="5"/>
      <c r="Q140" s="260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4">
        <v>0</v>
      </c>
      <c r="B141" s="207" t="s">
        <v>132</v>
      </c>
      <c r="C141" s="206" t="s">
        <v>132</v>
      </c>
      <c r="D141" s="205" t="s">
        <v>132</v>
      </c>
      <c r="E141" s="200"/>
      <c r="F141" s="256"/>
      <c r="G141" s="217"/>
      <c r="H141" s="197"/>
      <c r="I141" s="198"/>
      <c r="J141" s="5"/>
      <c r="K141" s="177"/>
      <c r="L141" s="5"/>
      <c r="M141" s="5"/>
      <c r="N141" s="5"/>
      <c r="Q141" s="260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4">
        <v>1</v>
      </c>
      <c r="B142" s="207" t="s">
        <v>132</v>
      </c>
      <c r="C142" s="206" t="s">
        <v>132</v>
      </c>
      <c r="D142" s="205" t="s">
        <v>132</v>
      </c>
      <c r="E142" s="200"/>
      <c r="F142" s="256"/>
      <c r="G142" s="215"/>
      <c r="H142" s="197"/>
      <c r="I142" s="198"/>
      <c r="J142" s="5"/>
      <c r="K142" s="177"/>
      <c r="L142" s="5"/>
      <c r="M142" s="5"/>
      <c r="N142" s="5"/>
      <c r="Q142" s="260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4">
        <v>2</v>
      </c>
      <c r="B143" s="207" t="s">
        <v>132</v>
      </c>
      <c r="C143" s="206" t="s">
        <v>132</v>
      </c>
      <c r="D143" s="205" t="s">
        <v>132</v>
      </c>
      <c r="E143" s="200"/>
      <c r="F143" s="256"/>
      <c r="G143" s="215"/>
      <c r="H143" s="197"/>
      <c r="I143" s="198"/>
      <c r="J143" s="5"/>
      <c r="K143" s="177"/>
      <c r="L143" s="5"/>
      <c r="M143" s="5"/>
      <c r="N143" s="5"/>
      <c r="Q143" s="260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4">
        <v>3</v>
      </c>
      <c r="B144" s="207" t="s">
        <v>132</v>
      </c>
      <c r="C144" s="206" t="s">
        <v>132</v>
      </c>
      <c r="D144" s="205" t="s">
        <v>132</v>
      </c>
      <c r="E144" s="200"/>
      <c r="F144" s="256"/>
      <c r="G144" s="215"/>
      <c r="H144" s="197"/>
      <c r="I144" s="198"/>
      <c r="J144" s="5"/>
      <c r="K144" s="177"/>
      <c r="L144" s="5"/>
      <c r="M144" s="5"/>
      <c r="N144" s="5"/>
      <c r="Q144" s="260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4">
        <v>4</v>
      </c>
      <c r="B145" s="207" t="s">
        <v>132</v>
      </c>
      <c r="C145" s="206" t="s">
        <v>132</v>
      </c>
      <c r="D145" s="205" t="s">
        <v>132</v>
      </c>
      <c r="E145" s="200"/>
      <c r="F145" s="256"/>
      <c r="G145" s="215"/>
      <c r="H145" s="197"/>
      <c r="I145" s="198"/>
      <c r="J145" s="5"/>
      <c r="K145" s="177"/>
      <c r="L145" s="5"/>
      <c r="M145" s="5"/>
      <c r="N145" s="5"/>
      <c r="Q145" s="260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4">
        <v>5</v>
      </c>
      <c r="B146" s="207" t="s">
        <v>132</v>
      </c>
      <c r="C146" s="206" t="s">
        <v>132</v>
      </c>
      <c r="D146" s="205" t="s">
        <v>132</v>
      </c>
      <c r="E146" s="200"/>
      <c r="F146" s="256"/>
      <c r="G146" s="216"/>
      <c r="H146" s="197"/>
      <c r="I146" s="198"/>
      <c r="J146" s="5"/>
      <c r="K146" s="177"/>
      <c r="L146" s="5"/>
      <c r="M146" s="5"/>
      <c r="N146" s="5"/>
      <c r="Q146" s="260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5">
        <f>'Données projet'!A140</f>
        <v>17</v>
      </c>
      <c r="B147" s="181">
        <f>'Données projet'!D140</f>
        <v>42.084615384615383</v>
      </c>
      <c r="C147" s="198">
        <v>10</v>
      </c>
      <c r="D147" s="188">
        <f>B147*C147</f>
        <v>420.84615384615381</v>
      </c>
      <c r="E147" s="200"/>
      <c r="F147" s="258"/>
      <c r="G147" s="216"/>
      <c r="H147" s="197"/>
      <c r="I147" s="198"/>
      <c r="J147" s="5"/>
      <c r="K147" s="177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5">
        <f>'Données projet'!A141</f>
        <v>23</v>
      </c>
      <c r="B148" s="181">
        <f>'Données projet'!D141</f>
        <v>54.099999999999994</v>
      </c>
      <c r="C148" s="198">
        <v>15</v>
      </c>
      <c r="D148" s="188">
        <f t="shared" ref="D148:D166" si="10">B148*C148</f>
        <v>811.49999999999989</v>
      </c>
      <c r="E148" s="200"/>
      <c r="F148" s="258"/>
      <c r="G148" s="216"/>
      <c r="H148" s="197"/>
      <c r="I148" s="198"/>
      <c r="J148" s="5"/>
      <c r="K148" s="177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5">
        <f>'Données projet'!A142</f>
        <v>29</v>
      </c>
      <c r="B149" s="181">
        <f>'Données projet'!D142</f>
        <v>47.661538461538463</v>
      </c>
      <c r="C149" s="198">
        <v>20</v>
      </c>
      <c r="D149" s="188">
        <f t="shared" si="10"/>
        <v>953.23076923076928</v>
      </c>
      <c r="E149" s="200"/>
      <c r="F149" s="258"/>
      <c r="G149" s="216"/>
      <c r="H149" s="197"/>
      <c r="I149" s="198"/>
      <c r="J149" s="5"/>
      <c r="K149" s="177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5">
        <f>'Données projet'!A143</f>
        <v>36</v>
      </c>
      <c r="B150" s="181">
        <f>'Données projet'!D143</f>
        <v>64.553846153846152</v>
      </c>
      <c r="C150" s="200">
        <v>30</v>
      </c>
      <c r="D150" s="188">
        <f t="shared" si="10"/>
        <v>1936.6153846153845</v>
      </c>
      <c r="E150" s="200"/>
      <c r="F150" s="258"/>
      <c r="G150" s="216"/>
      <c r="H150" s="197"/>
      <c r="I150" s="198"/>
      <c r="J150" s="5"/>
      <c r="K150" s="177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5">
        <f>'Données projet'!A144</f>
        <v>44</v>
      </c>
      <c r="B151" s="181">
        <f>'Données projet'!D144</f>
        <v>64.476923076923072</v>
      </c>
      <c r="C151" s="200">
        <v>40</v>
      </c>
      <c r="D151" s="188">
        <f t="shared" si="10"/>
        <v>2579.0769230769229</v>
      </c>
      <c r="E151" s="200"/>
      <c r="F151" s="258"/>
      <c r="G151" s="216"/>
      <c r="H151" s="197"/>
      <c r="I151" s="198"/>
      <c r="J151" s="5"/>
      <c r="K151" s="177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5">
        <f>'Données projet'!A145</f>
        <v>52</v>
      </c>
      <c r="B152" s="181">
        <f>'Données projet'!D145</f>
        <v>61.784615384615378</v>
      </c>
      <c r="C152" s="200">
        <v>50</v>
      </c>
      <c r="D152" s="188">
        <f t="shared" si="10"/>
        <v>3089.2307692307691</v>
      </c>
      <c r="E152" s="200"/>
      <c r="F152" s="258"/>
      <c r="G152" s="216"/>
      <c r="H152" s="197"/>
      <c r="I152" s="198"/>
      <c r="J152" s="5"/>
      <c r="K152" s="177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5">
        <f>'Données projet'!A146</f>
        <v>60</v>
      </c>
      <c r="B153" s="181">
        <f>'Données projet'!D146</f>
        <v>353.5</v>
      </c>
      <c r="C153" s="200">
        <v>60</v>
      </c>
      <c r="D153" s="188">
        <f t="shared" si="10"/>
        <v>21210</v>
      </c>
      <c r="E153" s="200"/>
      <c r="F153" s="258"/>
      <c r="G153" s="212"/>
      <c r="H153" s="197"/>
      <c r="I153" s="198"/>
      <c r="J153" s="5"/>
      <c r="K153" s="177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5">
        <f>'Données projet'!A147</f>
        <v>0</v>
      </c>
      <c r="B154" s="181">
        <f>'Données projet'!D147</f>
        <v>0</v>
      </c>
      <c r="C154" s="200">
        <v>0</v>
      </c>
      <c r="D154" s="188">
        <f t="shared" si="10"/>
        <v>0</v>
      </c>
      <c r="E154" s="200"/>
      <c r="F154" s="258"/>
      <c r="G154" s="212"/>
      <c r="H154" s="197"/>
      <c r="I154" s="198"/>
      <c r="J154" s="5"/>
      <c r="K154" s="177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5">
        <f>'Données projet'!A148</f>
        <v>0</v>
      </c>
      <c r="B155" s="181">
        <f>'Données projet'!D148</f>
        <v>0</v>
      </c>
      <c r="C155" s="200">
        <v>0</v>
      </c>
      <c r="D155" s="188">
        <f t="shared" si="10"/>
        <v>0</v>
      </c>
      <c r="E155" s="200"/>
      <c r="F155" s="258"/>
      <c r="G155" s="212"/>
      <c r="H155" s="197"/>
      <c r="I155" s="198"/>
      <c r="J155" s="5"/>
      <c r="K155" s="177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5">
        <f>'Données projet'!A149</f>
        <v>0</v>
      </c>
      <c r="B156" s="181">
        <f>'Données projet'!D149</f>
        <v>0</v>
      </c>
      <c r="C156" s="200">
        <v>0</v>
      </c>
      <c r="D156" s="188">
        <f t="shared" si="10"/>
        <v>0</v>
      </c>
      <c r="E156" s="200"/>
      <c r="F156" s="258"/>
      <c r="G156" s="212"/>
      <c r="H156" s="197"/>
      <c r="I156" s="198"/>
      <c r="J156" s="5"/>
      <c r="K156" s="177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5">
        <f>'Données projet'!A150</f>
        <v>0</v>
      </c>
      <c r="B157" s="181">
        <f>'Données projet'!D150</f>
        <v>0</v>
      </c>
      <c r="C157" s="200">
        <v>0</v>
      </c>
      <c r="D157" s="188">
        <f t="shared" si="10"/>
        <v>0</v>
      </c>
      <c r="E157" s="200"/>
      <c r="F157" s="258"/>
      <c r="G157" s="212"/>
      <c r="H157" s="197"/>
      <c r="I157" s="198"/>
      <c r="J157" s="5"/>
      <c r="K157" s="177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5">
        <f>'Données projet'!A151</f>
        <v>0</v>
      </c>
      <c r="B158" s="181">
        <f>'Données projet'!D151</f>
        <v>0</v>
      </c>
      <c r="C158" s="200">
        <v>0</v>
      </c>
      <c r="D158" s="188">
        <f t="shared" si="10"/>
        <v>0</v>
      </c>
      <c r="E158" s="200"/>
      <c r="F158" s="258"/>
      <c r="G158" s="212"/>
      <c r="H158" s="197"/>
      <c r="I158" s="198"/>
      <c r="J158" s="5"/>
      <c r="K158" s="177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5">
        <f>'Données projet'!A152</f>
        <v>0</v>
      </c>
      <c r="B159" s="181">
        <f>'Données projet'!D152</f>
        <v>0</v>
      </c>
      <c r="C159" s="200">
        <v>0</v>
      </c>
      <c r="D159" s="188">
        <f t="shared" si="10"/>
        <v>0</v>
      </c>
      <c r="E159" s="200"/>
      <c r="F159" s="258"/>
      <c r="G159" s="212"/>
      <c r="H159" s="197"/>
      <c r="I159" s="198"/>
      <c r="J159" s="5"/>
      <c r="K159" s="177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5">
        <f>'Données projet'!A153</f>
        <v>0</v>
      </c>
      <c r="B160" s="181">
        <f>'Données projet'!D153</f>
        <v>0</v>
      </c>
      <c r="C160" s="200">
        <v>0</v>
      </c>
      <c r="D160" s="188">
        <f t="shared" si="10"/>
        <v>0</v>
      </c>
      <c r="E160" s="200"/>
      <c r="F160" s="258"/>
      <c r="G160" s="212"/>
      <c r="H160" s="197"/>
      <c r="I160" s="198"/>
      <c r="J160" s="5"/>
      <c r="K160" s="177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5">
        <f>'Données projet'!A154</f>
        <v>0</v>
      </c>
      <c r="B161" s="181">
        <f>'Données projet'!D154</f>
        <v>0</v>
      </c>
      <c r="C161" s="200">
        <v>0</v>
      </c>
      <c r="D161" s="188">
        <f t="shared" si="10"/>
        <v>0</v>
      </c>
      <c r="E161" s="200"/>
      <c r="F161" s="258"/>
      <c r="G161" s="212"/>
      <c r="H161" s="197"/>
      <c r="I161" s="198"/>
      <c r="J161" s="5"/>
      <c r="K161" s="177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5">
        <f>'Données projet'!A155</f>
        <v>0</v>
      </c>
      <c r="B162" s="181">
        <f>'Données projet'!D155</f>
        <v>0</v>
      </c>
      <c r="C162" s="198">
        <v>0</v>
      </c>
      <c r="D162" s="188">
        <f t="shared" si="10"/>
        <v>0</v>
      </c>
      <c r="E162" s="200"/>
      <c r="F162" s="258"/>
      <c r="G162" s="212"/>
      <c r="H162" s="197"/>
      <c r="I162" s="198"/>
      <c r="J162" s="5"/>
      <c r="K162" s="177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5">
        <f>'Données projet'!A156</f>
        <v>0</v>
      </c>
      <c r="B163" s="181">
        <f>'Données projet'!D156</f>
        <v>0</v>
      </c>
      <c r="C163" s="198">
        <v>0</v>
      </c>
      <c r="D163" s="188">
        <f t="shared" si="10"/>
        <v>0</v>
      </c>
      <c r="E163" s="200"/>
      <c r="F163" s="258"/>
      <c r="G163" s="212"/>
      <c r="H163" s="197"/>
      <c r="I163" s="198"/>
      <c r="J163" s="5"/>
      <c r="K163" s="177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5">
        <f>'Données projet'!A157</f>
        <v>0</v>
      </c>
      <c r="B164" s="181">
        <f>'Données projet'!D157</f>
        <v>0</v>
      </c>
      <c r="C164" s="198">
        <v>0</v>
      </c>
      <c r="D164" s="188">
        <f t="shared" si="10"/>
        <v>0</v>
      </c>
      <c r="E164" s="200"/>
      <c r="F164" s="258"/>
      <c r="G164" s="212"/>
      <c r="H164" s="197"/>
      <c r="I164" s="198"/>
      <c r="J164" s="5"/>
      <c r="K164" s="177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5">
        <f>'Données projet'!A158</f>
        <v>0</v>
      </c>
      <c r="B165" s="181">
        <f>'Données projet'!D158</f>
        <v>0</v>
      </c>
      <c r="C165" s="198">
        <v>0</v>
      </c>
      <c r="D165" s="188">
        <f t="shared" si="10"/>
        <v>0</v>
      </c>
      <c r="E165" s="200"/>
      <c r="F165" s="258"/>
      <c r="G165" s="212"/>
      <c r="H165" s="197"/>
      <c r="I165" s="198"/>
      <c r="J165" s="5"/>
      <c r="K165" s="177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5">
        <f>'Données projet'!A159</f>
        <v>0</v>
      </c>
      <c r="B166" s="181">
        <f>'Données projet'!D159</f>
        <v>0</v>
      </c>
      <c r="C166" s="198">
        <v>0</v>
      </c>
      <c r="D166" s="188">
        <f t="shared" si="10"/>
        <v>0</v>
      </c>
      <c r="E166" s="200"/>
      <c r="F166" s="258"/>
      <c r="G166" s="212"/>
      <c r="H166" s="197"/>
      <c r="I166" s="198"/>
      <c r="J166" s="5"/>
      <c r="K166" s="177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5"/>
      <c r="G167" s="212"/>
      <c r="H167" s="197"/>
      <c r="I167" s="198"/>
      <c r="J167" s="5"/>
      <c r="K167" s="177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5"/>
      <c r="G168" s="212"/>
      <c r="H168" s="197"/>
      <c r="I168" s="198"/>
      <c r="J168" s="5"/>
      <c r="K168" s="177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9" t="s">
        <v>170</v>
      </c>
      <c r="B169" s="180" t="str">
        <f>IF('Données projet'!B14="","",'Données projet'!B14)</f>
        <v>Erable champêtre</v>
      </c>
      <c r="C169" s="5"/>
      <c r="D169" s="5"/>
      <c r="E169" s="5"/>
      <c r="F169" s="255"/>
      <c r="G169" s="212"/>
      <c r="H169" s="197"/>
      <c r="I169" s="198"/>
      <c r="J169" s="5"/>
      <c r="K169" s="177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5"/>
      <c r="G170" s="212"/>
      <c r="H170" s="197"/>
      <c r="I170" s="198"/>
      <c r="J170" s="5"/>
      <c r="K170" s="177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1" t="s">
        <v>180</v>
      </c>
      <c r="B171" s="51" t="s">
        <v>256</v>
      </c>
      <c r="C171" s="51" t="s">
        <v>255</v>
      </c>
      <c r="D171" s="251" t="s">
        <v>252</v>
      </c>
      <c r="E171" s="251" t="s">
        <v>320</v>
      </c>
      <c r="F171" s="256"/>
      <c r="G171" s="212"/>
      <c r="H171" s="197"/>
      <c r="I171" s="198"/>
      <c r="J171" s="5"/>
      <c r="K171" s="177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4">
        <v>0</v>
      </c>
      <c r="B172" s="207" t="s">
        <v>132</v>
      </c>
      <c r="C172" s="206" t="s">
        <v>132</v>
      </c>
      <c r="D172" s="205" t="s">
        <v>132</v>
      </c>
      <c r="E172" s="200"/>
      <c r="F172" s="256"/>
      <c r="G172" s="212"/>
      <c r="H172" s="197"/>
      <c r="I172" s="198"/>
      <c r="J172" s="5"/>
      <c r="K172" s="177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4">
        <v>1</v>
      </c>
      <c r="B173" s="207" t="s">
        <v>132</v>
      </c>
      <c r="C173" s="206" t="s">
        <v>132</v>
      </c>
      <c r="D173" s="205" t="s">
        <v>132</v>
      </c>
      <c r="E173" s="200"/>
      <c r="F173" s="256"/>
      <c r="G173" s="215"/>
      <c r="H173" s="197"/>
      <c r="I173" s="198"/>
      <c r="J173" s="5"/>
      <c r="K173" s="177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4">
        <v>2</v>
      </c>
      <c r="B174" s="207" t="s">
        <v>132</v>
      </c>
      <c r="C174" s="206" t="s">
        <v>132</v>
      </c>
      <c r="D174" s="205" t="s">
        <v>132</v>
      </c>
      <c r="E174" s="200"/>
      <c r="F174" s="256"/>
      <c r="G174" s="215"/>
      <c r="H174" s="197"/>
      <c r="I174" s="198"/>
      <c r="J174" s="5"/>
      <c r="K174" s="177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4">
        <v>3</v>
      </c>
      <c r="B175" s="207" t="s">
        <v>132</v>
      </c>
      <c r="C175" s="206" t="s">
        <v>132</v>
      </c>
      <c r="D175" s="205" t="s">
        <v>132</v>
      </c>
      <c r="E175" s="200"/>
      <c r="F175" s="256"/>
      <c r="G175" s="215"/>
      <c r="H175" s="197"/>
      <c r="I175" s="198"/>
      <c r="J175" s="5"/>
      <c r="K175" s="177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4">
        <v>4</v>
      </c>
      <c r="B176" s="207" t="s">
        <v>132</v>
      </c>
      <c r="C176" s="206" t="s">
        <v>132</v>
      </c>
      <c r="D176" s="205" t="s">
        <v>132</v>
      </c>
      <c r="E176" s="200"/>
      <c r="F176" s="256"/>
      <c r="G176" s="215"/>
      <c r="H176" s="197"/>
      <c r="I176" s="198"/>
      <c r="J176" s="5"/>
      <c r="K176" s="177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4">
        <v>5</v>
      </c>
      <c r="B177" s="207" t="s">
        <v>132</v>
      </c>
      <c r="C177" s="206" t="s">
        <v>132</v>
      </c>
      <c r="D177" s="205" t="s">
        <v>132</v>
      </c>
      <c r="E177" s="200"/>
      <c r="F177" s="256"/>
      <c r="G177" s="216"/>
      <c r="H177" s="197"/>
      <c r="I177" s="198"/>
      <c r="J177" s="5"/>
      <c r="K177" s="177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86">
        <f>'Données projet'!A166</f>
        <v>15</v>
      </c>
      <c r="B178" s="187">
        <f>'Données projet'!D166</f>
        <v>0</v>
      </c>
      <c r="C178" s="198">
        <v>0</v>
      </c>
      <c r="D178" s="185">
        <f>B178*C178</f>
        <v>0</v>
      </c>
      <c r="E178" s="200"/>
      <c r="F178" s="257"/>
      <c r="G178" s="216"/>
      <c r="H178" s="197"/>
      <c r="I178" s="198"/>
      <c r="J178" s="5"/>
      <c r="K178" s="177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86">
        <f>'Données projet'!A167</f>
        <v>20</v>
      </c>
      <c r="B179" s="187">
        <f>'Données projet'!D167</f>
        <v>43</v>
      </c>
      <c r="C179" s="198">
        <v>10</v>
      </c>
      <c r="D179" s="185">
        <f t="shared" ref="D179:D197" si="11">B179*C179</f>
        <v>430</v>
      </c>
      <c r="E179" s="200"/>
      <c r="F179" s="257"/>
      <c r="G179" s="216"/>
      <c r="H179" s="197"/>
      <c r="I179" s="198"/>
      <c r="J179" s="5"/>
      <c r="K179" s="177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86">
        <f>'Données projet'!A168</f>
        <v>25</v>
      </c>
      <c r="B180" s="187">
        <f>'Données projet'!D168</f>
        <v>0</v>
      </c>
      <c r="C180" s="198">
        <v>0</v>
      </c>
      <c r="D180" s="185">
        <f t="shared" si="11"/>
        <v>0</v>
      </c>
      <c r="E180" s="200"/>
      <c r="F180" s="257"/>
      <c r="G180" s="216"/>
      <c r="H180" s="197"/>
      <c r="I180" s="198"/>
      <c r="J180" s="5"/>
      <c r="K180" s="177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86">
        <f>'Données projet'!A169</f>
        <v>30</v>
      </c>
      <c r="B181" s="187">
        <f>'Données projet'!D169</f>
        <v>56</v>
      </c>
      <c r="C181" s="200">
        <v>15</v>
      </c>
      <c r="D181" s="185">
        <f t="shared" si="11"/>
        <v>840</v>
      </c>
      <c r="E181" s="200"/>
      <c r="F181" s="257"/>
      <c r="G181" s="216"/>
      <c r="H181" s="197"/>
      <c r="I181" s="198"/>
      <c r="J181" s="5"/>
      <c r="K181" s="177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86">
        <f>'Données projet'!A170</f>
        <v>35</v>
      </c>
      <c r="B182" s="187">
        <f>'Données projet'!D170</f>
        <v>0</v>
      </c>
      <c r="C182" s="200">
        <v>0</v>
      </c>
      <c r="D182" s="185">
        <f t="shared" si="11"/>
        <v>0</v>
      </c>
      <c r="E182" s="200"/>
      <c r="F182" s="257"/>
      <c r="G182" s="216"/>
      <c r="H182" s="197"/>
      <c r="I182" s="198"/>
      <c r="J182" s="5"/>
      <c r="K182" s="177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86">
        <f>'Données projet'!A171</f>
        <v>40</v>
      </c>
      <c r="B183" s="187">
        <f>'Données projet'!D171</f>
        <v>56</v>
      </c>
      <c r="C183" s="200">
        <v>20</v>
      </c>
      <c r="D183" s="185">
        <f t="shared" si="11"/>
        <v>1120</v>
      </c>
      <c r="E183" s="200"/>
      <c r="F183" s="257"/>
      <c r="G183" s="216"/>
      <c r="H183" s="197"/>
      <c r="I183" s="198"/>
      <c r="J183" s="5"/>
      <c r="K183" s="177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86">
        <f>'Données projet'!A172</f>
        <v>45</v>
      </c>
      <c r="B184" s="187">
        <f>'Données projet'!D172</f>
        <v>0</v>
      </c>
      <c r="C184" s="200">
        <v>0</v>
      </c>
      <c r="D184" s="185">
        <f t="shared" si="11"/>
        <v>0</v>
      </c>
      <c r="E184" s="200"/>
      <c r="F184" s="257"/>
      <c r="G184" s="217"/>
      <c r="H184" s="197"/>
      <c r="I184" s="198"/>
      <c r="J184" s="5"/>
      <c r="K184" s="177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86">
        <f>'Données projet'!A173</f>
        <v>50</v>
      </c>
      <c r="B185" s="187">
        <f>'Données projet'!D173</f>
        <v>39</v>
      </c>
      <c r="C185" s="200">
        <v>30</v>
      </c>
      <c r="D185" s="185">
        <f t="shared" si="11"/>
        <v>1170</v>
      </c>
      <c r="E185" s="200"/>
      <c r="F185" s="257"/>
      <c r="G185" s="217"/>
      <c r="H185" s="197"/>
      <c r="I185" s="198"/>
      <c r="J185" s="5"/>
      <c r="K185" s="177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86">
        <f>'Données projet'!A174</f>
        <v>55</v>
      </c>
      <c r="B186" s="187">
        <f>'Données projet'!D174</f>
        <v>0</v>
      </c>
      <c r="C186" s="200">
        <v>0</v>
      </c>
      <c r="D186" s="185">
        <f t="shared" si="11"/>
        <v>0</v>
      </c>
      <c r="E186" s="200"/>
      <c r="F186" s="257"/>
      <c r="G186" s="217"/>
      <c r="H186" s="197"/>
      <c r="I186" s="198"/>
      <c r="J186" s="5"/>
      <c r="K186" s="177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86">
        <f>'Données projet'!A175</f>
        <v>60</v>
      </c>
      <c r="B187" s="187">
        <f>'Données projet'!D175</f>
        <v>25</v>
      </c>
      <c r="C187" s="200">
        <v>40</v>
      </c>
      <c r="D187" s="185">
        <f t="shared" si="11"/>
        <v>1000</v>
      </c>
      <c r="E187" s="200"/>
      <c r="F187" s="257"/>
      <c r="G187" s="217"/>
      <c r="H187" s="197"/>
      <c r="I187" s="198"/>
      <c r="J187" s="5"/>
      <c r="K187" s="177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86">
        <f>'Données projet'!A176</f>
        <v>65</v>
      </c>
      <c r="B188" s="187">
        <f>'Données projet'!D176</f>
        <v>0</v>
      </c>
      <c r="C188" s="200">
        <v>0</v>
      </c>
      <c r="D188" s="185">
        <f t="shared" si="11"/>
        <v>0</v>
      </c>
      <c r="E188" s="200"/>
      <c r="F188" s="257"/>
      <c r="G188" s="217"/>
      <c r="H188" s="197"/>
      <c r="I188" s="198"/>
      <c r="J188" s="5"/>
      <c r="K188" s="177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86">
        <f>'Données projet'!A177</f>
        <v>70</v>
      </c>
      <c r="B189" s="187">
        <f>'Données projet'!D177</f>
        <v>21</v>
      </c>
      <c r="C189" s="200">
        <v>55</v>
      </c>
      <c r="D189" s="185">
        <f t="shared" si="11"/>
        <v>1155</v>
      </c>
      <c r="E189" s="200"/>
      <c r="F189" s="257"/>
      <c r="G189" s="217"/>
      <c r="H189" s="197"/>
      <c r="I189" s="198"/>
      <c r="J189" s="5"/>
      <c r="K189" s="177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86">
        <f>'Données projet'!A178</f>
        <v>75</v>
      </c>
      <c r="B190" s="187">
        <f>'Données projet'!D178</f>
        <v>0</v>
      </c>
      <c r="C190" s="200">
        <v>0</v>
      </c>
      <c r="D190" s="185">
        <f t="shared" si="11"/>
        <v>0</v>
      </c>
      <c r="E190" s="200"/>
      <c r="F190" s="257"/>
      <c r="G190" s="217"/>
      <c r="H190" s="197"/>
      <c r="I190" s="198"/>
      <c r="J190" s="5"/>
      <c r="K190" s="177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86">
        <f>'Données projet'!A179</f>
        <v>80</v>
      </c>
      <c r="B191" s="187">
        <f>'Données projet'!D179</f>
        <v>285</v>
      </c>
      <c r="C191" s="200">
        <v>60</v>
      </c>
      <c r="D191" s="185">
        <f t="shared" si="11"/>
        <v>17100</v>
      </c>
      <c r="E191" s="200"/>
      <c r="F191" s="257"/>
      <c r="G191" s="217"/>
      <c r="H191" s="197"/>
      <c r="I191" s="198"/>
      <c r="J191" s="5"/>
      <c r="K191" s="177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86">
        <f>'Données projet'!A180</f>
        <v>0</v>
      </c>
      <c r="B192" s="187">
        <f>'Données projet'!D180</f>
        <v>0</v>
      </c>
      <c r="C192" s="200">
        <v>0</v>
      </c>
      <c r="D192" s="185">
        <f t="shared" si="11"/>
        <v>0</v>
      </c>
      <c r="E192" s="200"/>
      <c r="F192" s="257"/>
      <c r="G192" s="217"/>
      <c r="H192" s="197"/>
      <c r="I192" s="198"/>
      <c r="J192" s="5"/>
      <c r="K192" s="177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86">
        <f>'Données projet'!A181</f>
        <v>0</v>
      </c>
      <c r="B193" s="187">
        <f>'Données projet'!D181</f>
        <v>0</v>
      </c>
      <c r="C193" s="198">
        <v>0</v>
      </c>
      <c r="D193" s="185">
        <f t="shared" si="11"/>
        <v>0</v>
      </c>
      <c r="E193" s="200"/>
      <c r="F193" s="257"/>
      <c r="G193" s="217"/>
      <c r="H193" s="197"/>
      <c r="I193" s="198"/>
      <c r="J193" s="5"/>
      <c r="K193" s="177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86">
        <f>'Données projet'!A182</f>
        <v>0</v>
      </c>
      <c r="B194" s="187">
        <f>'Données projet'!D182</f>
        <v>0</v>
      </c>
      <c r="C194" s="198">
        <v>0</v>
      </c>
      <c r="D194" s="185">
        <f t="shared" si="11"/>
        <v>0</v>
      </c>
      <c r="E194" s="200"/>
      <c r="F194" s="257"/>
      <c r="G194" s="217"/>
      <c r="H194" s="197"/>
      <c r="I194" s="198"/>
      <c r="J194" s="5"/>
      <c r="K194" s="177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86">
        <f>'Données projet'!A183</f>
        <v>0</v>
      </c>
      <c r="B195" s="187">
        <f>'Données projet'!D183</f>
        <v>0</v>
      </c>
      <c r="C195" s="198">
        <v>0</v>
      </c>
      <c r="D195" s="185">
        <f t="shared" si="11"/>
        <v>0</v>
      </c>
      <c r="E195" s="200"/>
      <c r="F195" s="257"/>
      <c r="G195" s="217"/>
      <c r="H195" s="197"/>
      <c r="I195" s="198"/>
      <c r="J195" s="5"/>
      <c r="K195" s="177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86">
        <f>'Données projet'!A184</f>
        <v>0</v>
      </c>
      <c r="B196" s="187">
        <f>'Données projet'!D184</f>
        <v>0</v>
      </c>
      <c r="C196" s="198">
        <v>0</v>
      </c>
      <c r="D196" s="185">
        <f t="shared" si="11"/>
        <v>0</v>
      </c>
      <c r="E196" s="200"/>
      <c r="F196" s="257"/>
      <c r="G196" s="217"/>
      <c r="H196" s="197"/>
      <c r="I196" s="198"/>
      <c r="J196" s="5"/>
      <c r="K196" s="177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86">
        <f>'Données projet'!A185</f>
        <v>0</v>
      </c>
      <c r="B197" s="187">
        <f>'Données projet'!D185</f>
        <v>0</v>
      </c>
      <c r="C197" s="198">
        <v>0</v>
      </c>
      <c r="D197" s="185">
        <f t="shared" si="11"/>
        <v>0</v>
      </c>
      <c r="E197" s="200"/>
      <c r="F197" s="257"/>
      <c r="G197" s="217"/>
      <c r="H197" s="197"/>
      <c r="I197" s="198"/>
      <c r="J197" s="5"/>
      <c r="K197" s="177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5"/>
      <c r="G198" s="217"/>
      <c r="H198" s="197"/>
      <c r="I198" s="198"/>
      <c r="J198" s="5"/>
      <c r="K198" s="177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5"/>
      <c r="G199" s="217"/>
      <c r="H199" s="197"/>
      <c r="I199" s="198"/>
      <c r="J199" s="5"/>
      <c r="K199" s="177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9" t="s">
        <v>171</v>
      </c>
      <c r="B200" s="180" t="str">
        <f>IF('Données projet'!$B$15="","",'Données projet'!$B$15)</f>
        <v>Robinier faux-acacia</v>
      </c>
      <c r="C200" s="5"/>
      <c r="D200" s="5"/>
      <c r="E200" s="5"/>
      <c r="F200" s="255"/>
      <c r="G200" s="217"/>
      <c r="H200" s="197"/>
      <c r="I200" s="198"/>
      <c r="J200" s="5"/>
      <c r="K200" s="177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9"/>
      <c r="B201" s="5"/>
      <c r="C201" s="5"/>
      <c r="D201" s="5"/>
      <c r="E201" s="5"/>
      <c r="F201" s="255"/>
      <c r="G201" s="217"/>
      <c r="H201" s="197"/>
      <c r="I201" s="198"/>
      <c r="J201" s="5"/>
      <c r="K201" s="177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1" t="s">
        <v>180</v>
      </c>
      <c r="B202" s="51" t="s">
        <v>256</v>
      </c>
      <c r="C202" s="51" t="s">
        <v>255</v>
      </c>
      <c r="D202" s="251" t="s">
        <v>252</v>
      </c>
      <c r="E202" s="251" t="s">
        <v>320</v>
      </c>
      <c r="F202" s="256"/>
      <c r="G202" s="217"/>
      <c r="H202" s="197"/>
      <c r="I202" s="198"/>
      <c r="J202" s="5"/>
      <c r="K202" s="177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4">
        <v>0</v>
      </c>
      <c r="B203" s="207" t="s">
        <v>132</v>
      </c>
      <c r="C203" s="206" t="s">
        <v>132</v>
      </c>
      <c r="D203" s="205" t="s">
        <v>132</v>
      </c>
      <c r="E203" s="200"/>
      <c r="F203" s="256"/>
      <c r="G203" s="217"/>
      <c r="H203" s="197"/>
      <c r="I203" s="198"/>
      <c r="J203" s="5"/>
      <c r="K203" s="177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4">
        <v>1</v>
      </c>
      <c r="B204" s="207" t="s">
        <v>132</v>
      </c>
      <c r="C204" s="206" t="s">
        <v>132</v>
      </c>
      <c r="D204" s="205" t="s">
        <v>132</v>
      </c>
      <c r="E204" s="200"/>
      <c r="F204" s="256"/>
      <c r="G204" s="215"/>
      <c r="H204" s="197"/>
      <c r="I204" s="198"/>
      <c r="J204" s="5"/>
      <c r="K204" s="177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4">
        <v>2</v>
      </c>
      <c r="B205" s="207" t="s">
        <v>132</v>
      </c>
      <c r="C205" s="206" t="s">
        <v>132</v>
      </c>
      <c r="D205" s="205" t="s">
        <v>132</v>
      </c>
      <c r="E205" s="200"/>
      <c r="F205" s="256"/>
      <c r="G205" s="215"/>
      <c r="H205" s="197"/>
      <c r="I205" s="198"/>
      <c r="J205" s="5"/>
      <c r="K205" s="177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4">
        <v>3</v>
      </c>
      <c r="B206" s="207" t="s">
        <v>132</v>
      </c>
      <c r="C206" s="206" t="s">
        <v>132</v>
      </c>
      <c r="D206" s="205" t="s">
        <v>132</v>
      </c>
      <c r="E206" s="200"/>
      <c r="F206" s="256"/>
      <c r="G206" s="215"/>
      <c r="H206" s="197"/>
      <c r="I206" s="198"/>
      <c r="J206" s="5"/>
      <c r="K206" s="177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4">
        <v>4</v>
      </c>
      <c r="B207" s="207" t="s">
        <v>132</v>
      </c>
      <c r="C207" s="206" t="s">
        <v>132</v>
      </c>
      <c r="D207" s="205" t="s">
        <v>132</v>
      </c>
      <c r="E207" s="200"/>
      <c r="F207" s="256"/>
      <c r="G207" s="215"/>
      <c r="H207" s="197"/>
      <c r="I207" s="198"/>
      <c r="J207" s="5"/>
      <c r="K207" s="177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4">
        <v>5</v>
      </c>
      <c r="B208" s="207" t="s">
        <v>132</v>
      </c>
      <c r="C208" s="206" t="s">
        <v>132</v>
      </c>
      <c r="D208" s="205" t="s">
        <v>132</v>
      </c>
      <c r="E208" s="200"/>
      <c r="F208" s="256"/>
      <c r="G208" s="216"/>
      <c r="H208" s="197"/>
      <c r="I208" s="198"/>
      <c r="J208" s="5"/>
      <c r="K208" s="177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86">
        <f>'Données projet'!A192</f>
        <v>5</v>
      </c>
      <c r="B209" s="187">
        <f>'Données projet'!D192</f>
        <v>0</v>
      </c>
      <c r="C209" s="200"/>
      <c r="D209" s="185">
        <f>B209*C209</f>
        <v>0</v>
      </c>
      <c r="E209" s="200"/>
      <c r="F209" s="257"/>
      <c r="G209" s="216"/>
      <c r="H209" s="197"/>
      <c r="I209" s="198"/>
      <c r="J209" s="5"/>
      <c r="K209" s="177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86">
        <f>'Données projet'!A193</f>
        <v>10</v>
      </c>
      <c r="B210" s="187">
        <f>'Données projet'!D193</f>
        <v>0</v>
      </c>
      <c r="C210" s="200">
        <v>10</v>
      </c>
      <c r="D210" s="185">
        <f t="shared" ref="D210:D228" si="12">B210*C210</f>
        <v>0</v>
      </c>
      <c r="E210" s="200"/>
      <c r="F210" s="257"/>
      <c r="G210" s="216"/>
      <c r="H210" s="197"/>
      <c r="I210" s="198"/>
      <c r="J210" s="5"/>
      <c r="K210" s="177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86">
        <f>'Données projet'!A194</f>
        <v>15</v>
      </c>
      <c r="B211" s="187">
        <f>'Données projet'!D194</f>
        <v>42</v>
      </c>
      <c r="C211" s="200">
        <v>10</v>
      </c>
      <c r="D211" s="185">
        <f t="shared" si="12"/>
        <v>420</v>
      </c>
      <c r="E211" s="200"/>
      <c r="F211" s="257"/>
      <c r="G211" s="216"/>
      <c r="H211" s="197"/>
      <c r="I211" s="198"/>
      <c r="J211" s="5"/>
      <c r="K211" s="177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86">
        <f>'Données projet'!A195</f>
        <v>20</v>
      </c>
      <c r="B212" s="187">
        <f>'Données projet'!D195</f>
        <v>0</v>
      </c>
      <c r="C212" s="200">
        <v>15</v>
      </c>
      <c r="D212" s="185">
        <f t="shared" si="12"/>
        <v>0</v>
      </c>
      <c r="E212" s="200"/>
      <c r="F212" s="257"/>
      <c r="G212" s="216"/>
      <c r="H212" s="197"/>
      <c r="I212" s="198"/>
      <c r="J212" s="5"/>
      <c r="K212" s="177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86">
        <f>'Données projet'!A196</f>
        <v>25</v>
      </c>
      <c r="B213" s="187">
        <f>'Données projet'!D196</f>
        <v>25</v>
      </c>
      <c r="C213" s="200">
        <v>15</v>
      </c>
      <c r="D213" s="185">
        <f t="shared" si="12"/>
        <v>375</v>
      </c>
      <c r="E213" s="200"/>
      <c r="F213" s="257"/>
      <c r="G213" s="216"/>
      <c r="H213" s="197"/>
      <c r="I213" s="198"/>
      <c r="J213" s="5"/>
      <c r="K213" s="177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86">
        <f>'Données projet'!A197</f>
        <v>30</v>
      </c>
      <c r="B214" s="187">
        <f>'Données projet'!D197</f>
        <v>0</v>
      </c>
      <c r="C214" s="200">
        <v>20</v>
      </c>
      <c r="D214" s="185">
        <f t="shared" si="12"/>
        <v>0</v>
      </c>
      <c r="E214" s="200"/>
      <c r="F214" s="257"/>
      <c r="G214" s="216"/>
      <c r="H214" s="197"/>
      <c r="I214" s="198"/>
      <c r="J214" s="5"/>
      <c r="K214" s="177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86">
        <f>'Données projet'!A198</f>
        <v>35</v>
      </c>
      <c r="B215" s="187">
        <f>'Données projet'!D198</f>
        <v>16</v>
      </c>
      <c r="C215" s="200">
        <v>30</v>
      </c>
      <c r="D215" s="185">
        <f t="shared" si="12"/>
        <v>480</v>
      </c>
      <c r="E215" s="200"/>
      <c r="F215" s="257"/>
      <c r="G215" s="217"/>
      <c r="H215" s="197"/>
      <c r="I215" s="198"/>
      <c r="J215" s="5"/>
      <c r="K215" s="177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86">
        <f>'Données projet'!A199</f>
        <v>40</v>
      </c>
      <c r="B216" s="187">
        <f>'Données projet'!D199</f>
        <v>0</v>
      </c>
      <c r="C216" s="200">
        <v>40</v>
      </c>
      <c r="D216" s="185">
        <f t="shared" si="12"/>
        <v>0</v>
      </c>
      <c r="E216" s="200"/>
      <c r="F216" s="257"/>
      <c r="G216" s="217"/>
      <c r="H216" s="197"/>
      <c r="I216" s="198"/>
      <c r="J216" s="5"/>
      <c r="K216" s="177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86">
        <f>'Données projet'!A200</f>
        <v>45</v>
      </c>
      <c r="B217" s="187">
        <f>'Données projet'!D200</f>
        <v>259</v>
      </c>
      <c r="C217" s="200">
        <v>60</v>
      </c>
      <c r="D217" s="185">
        <f t="shared" si="12"/>
        <v>15540</v>
      </c>
      <c r="E217" s="200"/>
      <c r="F217" s="257"/>
      <c r="G217" s="217"/>
      <c r="H217" s="197"/>
      <c r="I217" s="198"/>
      <c r="J217" s="5"/>
      <c r="K217" s="177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86">
        <f>'Données projet'!A201</f>
        <v>0</v>
      </c>
      <c r="B218" s="187">
        <f>'Données projet'!D201</f>
        <v>0</v>
      </c>
      <c r="C218" s="200"/>
      <c r="D218" s="185">
        <f t="shared" si="12"/>
        <v>0</v>
      </c>
      <c r="E218" s="200"/>
      <c r="F218" s="257"/>
      <c r="G218" s="217"/>
      <c r="H218" s="197"/>
      <c r="I218" s="198"/>
      <c r="J218" s="5"/>
      <c r="K218" s="177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86">
        <f>'Données projet'!A202</f>
        <v>0</v>
      </c>
      <c r="B219" s="187">
        <f>'Données projet'!D202</f>
        <v>0</v>
      </c>
      <c r="C219" s="200"/>
      <c r="D219" s="185">
        <f t="shared" si="12"/>
        <v>0</v>
      </c>
      <c r="E219" s="200"/>
      <c r="F219" s="257"/>
      <c r="G219" s="217"/>
      <c r="H219" s="197"/>
      <c r="I219" s="198"/>
      <c r="J219" s="5"/>
      <c r="K219" s="177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86">
        <f>'Données projet'!A203</f>
        <v>0</v>
      </c>
      <c r="B220" s="187">
        <f>'Données projet'!D203</f>
        <v>0</v>
      </c>
      <c r="C220" s="200"/>
      <c r="D220" s="185">
        <f t="shared" si="12"/>
        <v>0</v>
      </c>
      <c r="E220" s="200"/>
      <c r="F220" s="257"/>
      <c r="G220" s="217"/>
      <c r="H220" s="5"/>
      <c r="I220" s="5"/>
      <c r="J220" s="5"/>
      <c r="K220" s="177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86">
        <f>'Données projet'!A204</f>
        <v>0</v>
      </c>
      <c r="B221" s="187">
        <f>'Données projet'!D204</f>
        <v>0</v>
      </c>
      <c r="C221" s="200"/>
      <c r="D221" s="185">
        <f t="shared" si="12"/>
        <v>0</v>
      </c>
      <c r="E221" s="200"/>
      <c r="F221" s="257"/>
      <c r="G221" s="217"/>
      <c r="H221" s="5"/>
      <c r="I221" s="5"/>
      <c r="J221" s="5"/>
      <c r="K221" s="177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86">
        <f>'Données projet'!A205</f>
        <v>0</v>
      </c>
      <c r="B222" s="187">
        <f>'Données projet'!D205</f>
        <v>0</v>
      </c>
      <c r="C222" s="200"/>
      <c r="D222" s="185">
        <f t="shared" si="12"/>
        <v>0</v>
      </c>
      <c r="E222" s="200"/>
      <c r="F222" s="257"/>
      <c r="G222" s="217"/>
      <c r="H222" s="5"/>
      <c r="I222" s="5"/>
      <c r="J222" s="5"/>
      <c r="K222" s="177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86">
        <f>'Données projet'!A206</f>
        <v>0</v>
      </c>
      <c r="B223" s="187">
        <f>'Données projet'!D206</f>
        <v>0</v>
      </c>
      <c r="C223" s="200"/>
      <c r="D223" s="185">
        <f t="shared" si="12"/>
        <v>0</v>
      </c>
      <c r="E223" s="200"/>
      <c r="F223" s="257"/>
      <c r="G223" s="217"/>
      <c r="H223" s="5"/>
      <c r="I223" s="5"/>
      <c r="J223" s="5"/>
      <c r="K223" s="177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86">
        <f>'Données projet'!A207</f>
        <v>0</v>
      </c>
      <c r="B224" s="187">
        <f>'Données projet'!D207</f>
        <v>0</v>
      </c>
      <c r="C224" s="200"/>
      <c r="D224" s="185">
        <f t="shared" si="12"/>
        <v>0</v>
      </c>
      <c r="E224" s="200"/>
      <c r="F224" s="257"/>
      <c r="G224" s="217"/>
      <c r="H224" s="5"/>
      <c r="I224" s="5"/>
      <c r="J224" s="5"/>
      <c r="K224" s="177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86">
        <f>'Données projet'!A208</f>
        <v>0</v>
      </c>
      <c r="B225" s="187">
        <f>'Données projet'!D208</f>
        <v>0</v>
      </c>
      <c r="C225" s="200"/>
      <c r="D225" s="185">
        <f t="shared" si="12"/>
        <v>0</v>
      </c>
      <c r="E225" s="200"/>
      <c r="F225" s="257"/>
      <c r="G225" s="217"/>
      <c r="H225" s="5"/>
      <c r="I225" s="5"/>
      <c r="J225" s="5"/>
      <c r="K225" s="177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86">
        <f>'Données projet'!A209</f>
        <v>0</v>
      </c>
      <c r="B226" s="187">
        <f>'Données projet'!D209</f>
        <v>0</v>
      </c>
      <c r="C226" s="200"/>
      <c r="D226" s="185">
        <f t="shared" si="12"/>
        <v>0</v>
      </c>
      <c r="E226" s="200"/>
      <c r="F226" s="257"/>
      <c r="G226" s="217"/>
      <c r="H226" s="5"/>
      <c r="I226" s="5"/>
      <c r="J226" s="5"/>
      <c r="K226" s="177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86">
        <f>'Données projet'!A210</f>
        <v>0</v>
      </c>
      <c r="B227" s="187">
        <f>'Données projet'!D210</f>
        <v>0</v>
      </c>
      <c r="C227" s="200"/>
      <c r="D227" s="185">
        <f t="shared" si="12"/>
        <v>0</v>
      </c>
      <c r="E227" s="200"/>
      <c r="F227" s="257"/>
      <c r="G227" s="217"/>
      <c r="H227" s="5"/>
      <c r="I227" s="5"/>
      <c r="J227" s="5"/>
      <c r="K227" s="177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86">
        <f>'Données projet'!A211</f>
        <v>0</v>
      </c>
      <c r="B228" s="187">
        <f>'Données projet'!D211</f>
        <v>0</v>
      </c>
      <c r="C228" s="200"/>
      <c r="D228" s="185">
        <f t="shared" si="12"/>
        <v>0</v>
      </c>
      <c r="E228" s="200"/>
      <c r="F228" s="257"/>
      <c r="G228" s="217"/>
      <c r="H228" s="5"/>
      <c r="I228" s="5"/>
      <c r="J228" s="5"/>
      <c r="K228" s="177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5"/>
      <c r="G229" s="217"/>
      <c r="H229" s="5"/>
      <c r="I229" s="5"/>
      <c r="J229" s="5"/>
      <c r="K229" s="177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5"/>
      <c r="G230" s="217"/>
      <c r="H230" s="5"/>
      <c r="I230" s="5"/>
      <c r="J230" s="5"/>
      <c r="K230" s="177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9" t="s">
        <v>172</v>
      </c>
      <c r="B231" s="180" t="str">
        <f>IF('Données projet'!$B$16="","",'Données projet'!$B$16)</f>
        <v>Charme</v>
      </c>
      <c r="C231" s="5"/>
      <c r="D231" s="5"/>
      <c r="E231" s="5"/>
      <c r="F231" s="255"/>
      <c r="G231" s="217"/>
      <c r="H231" s="5"/>
      <c r="I231" s="5"/>
      <c r="J231" s="5"/>
      <c r="K231" s="177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9"/>
      <c r="B232" s="5"/>
      <c r="C232" s="5"/>
      <c r="D232" s="5"/>
      <c r="E232" s="5"/>
      <c r="F232" s="255"/>
      <c r="G232" s="217"/>
      <c r="H232" s="5"/>
      <c r="I232" s="5"/>
      <c r="J232" s="5"/>
      <c r="K232" s="177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1" t="s">
        <v>180</v>
      </c>
      <c r="B233" s="51" t="s">
        <v>256</v>
      </c>
      <c r="C233" s="51" t="s">
        <v>255</v>
      </c>
      <c r="D233" s="251" t="s">
        <v>252</v>
      </c>
      <c r="E233" s="251" t="s">
        <v>320</v>
      </c>
      <c r="F233" s="256"/>
      <c r="G233" s="217"/>
      <c r="H233" s="5"/>
      <c r="I233" s="5"/>
      <c r="J233" s="5"/>
      <c r="K233" s="177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4">
        <v>0</v>
      </c>
      <c r="B234" s="207" t="s">
        <v>132</v>
      </c>
      <c r="C234" s="206" t="s">
        <v>132</v>
      </c>
      <c r="D234" s="205" t="s">
        <v>132</v>
      </c>
      <c r="E234" s="200"/>
      <c r="F234" s="256"/>
      <c r="G234" s="217"/>
      <c r="H234" s="5"/>
      <c r="I234" s="5"/>
      <c r="J234" s="5"/>
      <c r="K234" s="177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4">
        <v>1</v>
      </c>
      <c r="B235" s="207" t="s">
        <v>132</v>
      </c>
      <c r="C235" s="206" t="s">
        <v>132</v>
      </c>
      <c r="D235" s="205" t="s">
        <v>132</v>
      </c>
      <c r="E235" s="200"/>
      <c r="F235" s="256"/>
      <c r="G235" s="215"/>
      <c r="H235" s="5"/>
      <c r="I235" s="5"/>
      <c r="J235" s="5"/>
      <c r="K235" s="177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4">
        <v>2</v>
      </c>
      <c r="B236" s="207" t="s">
        <v>132</v>
      </c>
      <c r="C236" s="206" t="s">
        <v>132</v>
      </c>
      <c r="D236" s="205" t="s">
        <v>132</v>
      </c>
      <c r="E236" s="200"/>
      <c r="F236" s="256"/>
      <c r="G236" s="215"/>
      <c r="H236" s="5"/>
      <c r="I236" s="5"/>
      <c r="J236" s="5"/>
      <c r="K236" s="177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4">
        <v>3</v>
      </c>
      <c r="B237" s="207" t="s">
        <v>132</v>
      </c>
      <c r="C237" s="206" t="s">
        <v>132</v>
      </c>
      <c r="D237" s="205" t="s">
        <v>132</v>
      </c>
      <c r="E237" s="200"/>
      <c r="F237" s="256"/>
      <c r="G237" s="215"/>
      <c r="H237" s="5"/>
      <c r="I237" s="5"/>
      <c r="J237" s="5"/>
      <c r="K237" s="177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4">
        <v>4</v>
      </c>
      <c r="B238" s="207" t="s">
        <v>132</v>
      </c>
      <c r="C238" s="206" t="s">
        <v>132</v>
      </c>
      <c r="D238" s="205" t="s">
        <v>132</v>
      </c>
      <c r="E238" s="200"/>
      <c r="F238" s="256"/>
      <c r="G238" s="215"/>
      <c r="H238" s="5"/>
      <c r="I238" s="5"/>
      <c r="J238" s="5"/>
      <c r="K238" s="177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4">
        <v>5</v>
      </c>
      <c r="B239" s="207" t="s">
        <v>132</v>
      </c>
      <c r="C239" s="206" t="s">
        <v>132</v>
      </c>
      <c r="D239" s="205" t="s">
        <v>132</v>
      </c>
      <c r="E239" s="200"/>
      <c r="F239" s="256"/>
      <c r="G239" s="216"/>
      <c r="H239" s="5"/>
      <c r="I239" s="5"/>
      <c r="J239" s="5"/>
      <c r="K239" s="177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86">
        <f>'Données projet'!A218</f>
        <v>20</v>
      </c>
      <c r="B240" s="187">
        <f>'Données projet'!D218</f>
        <v>21.153846153846153</v>
      </c>
      <c r="C240" s="198">
        <v>10</v>
      </c>
      <c r="D240" s="185">
        <f>B240*C240</f>
        <v>211.53846153846155</v>
      </c>
      <c r="E240" s="200"/>
      <c r="F240" s="257"/>
      <c r="G240" s="216"/>
      <c r="H240" s="5"/>
      <c r="I240" s="5"/>
      <c r="J240" s="5"/>
      <c r="K240" s="177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86">
        <f>'Données projet'!A219</f>
        <v>30</v>
      </c>
      <c r="B241" s="187">
        <f>'Données projet'!D219</f>
        <v>30.769230769230766</v>
      </c>
      <c r="C241" s="198">
        <v>10</v>
      </c>
      <c r="D241" s="185">
        <f t="shared" ref="D241:D259" si="13">B241*C241</f>
        <v>307.69230769230768</v>
      </c>
      <c r="E241" s="200"/>
      <c r="F241" s="257"/>
      <c r="G241" s="216"/>
      <c r="H241" s="5"/>
      <c r="I241" s="5"/>
      <c r="J241" s="5"/>
      <c r="K241" s="177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86">
        <f>'Données projet'!A220</f>
        <v>40</v>
      </c>
      <c r="B242" s="187">
        <f>'Données projet'!D220</f>
        <v>32.727272727272727</v>
      </c>
      <c r="C242" s="198">
        <v>10</v>
      </c>
      <c r="D242" s="185">
        <f t="shared" si="13"/>
        <v>327.27272727272725</v>
      </c>
      <c r="E242" s="200"/>
      <c r="F242" s="257"/>
      <c r="G242" s="216"/>
      <c r="H242" s="5"/>
      <c r="I242" s="5"/>
      <c r="J242" s="5"/>
      <c r="K242" s="177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86">
        <f>'Données projet'!A221</f>
        <v>50</v>
      </c>
      <c r="B243" s="187">
        <f>'Données projet'!D221</f>
        <v>32.727272727272727</v>
      </c>
      <c r="C243" s="198">
        <v>15</v>
      </c>
      <c r="D243" s="185">
        <f t="shared" si="13"/>
        <v>490.90909090909088</v>
      </c>
      <c r="E243" s="200"/>
      <c r="F243" s="257"/>
      <c r="G243" s="216"/>
      <c r="H243" s="5"/>
      <c r="I243" s="5"/>
      <c r="J243" s="5"/>
      <c r="K243" s="177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86">
        <f>'Données projet'!A222</f>
        <v>60</v>
      </c>
      <c r="B244" s="187">
        <f>'Données projet'!D222</f>
        <v>32.121212121212125</v>
      </c>
      <c r="C244" s="198">
        <v>20</v>
      </c>
      <c r="D244" s="185">
        <f t="shared" si="13"/>
        <v>642.42424242424249</v>
      </c>
      <c r="E244" s="200"/>
      <c r="F244" s="257"/>
      <c r="G244" s="216"/>
      <c r="H244" s="5"/>
      <c r="I244" s="5"/>
      <c r="J244" s="5"/>
      <c r="K244" s="177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86">
        <f>'Données projet'!A223</f>
        <v>70</v>
      </c>
      <c r="B245" s="187">
        <f>'Données projet'!D223</f>
        <v>29.696969696969699</v>
      </c>
      <c r="C245" s="198">
        <v>20</v>
      </c>
      <c r="D245" s="185">
        <f t="shared" si="13"/>
        <v>593.93939393939399</v>
      </c>
      <c r="E245" s="200"/>
      <c r="F245" s="257"/>
      <c r="G245" s="216"/>
      <c r="H245" s="5"/>
      <c r="I245" s="5"/>
      <c r="J245" s="5"/>
      <c r="K245" s="177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86">
        <f>'Données projet'!A224</f>
        <v>80</v>
      </c>
      <c r="B246" s="187">
        <f>'Données projet'!D224</f>
        <v>28.484848484848488</v>
      </c>
      <c r="C246" s="198">
        <v>25</v>
      </c>
      <c r="D246" s="185">
        <f t="shared" si="13"/>
        <v>712.12121212121224</v>
      </c>
      <c r="E246" s="200"/>
      <c r="F246" s="257"/>
      <c r="G246" s="217"/>
      <c r="H246" s="5"/>
      <c r="I246" s="5"/>
      <c r="J246" s="5"/>
      <c r="K246" s="177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86">
        <f>'Données projet'!A225</f>
        <v>90</v>
      </c>
      <c r="B247" s="187">
        <f>'Données projet'!D225</f>
        <v>26.666666666666668</v>
      </c>
      <c r="C247" s="198">
        <v>30</v>
      </c>
      <c r="D247" s="185">
        <f t="shared" si="13"/>
        <v>800</v>
      </c>
      <c r="E247" s="200"/>
      <c r="F247" s="257"/>
      <c r="G247" s="217"/>
      <c r="H247" s="5"/>
      <c r="I247" s="5"/>
      <c r="J247" s="5"/>
      <c r="K247" s="177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86">
        <f>'Données projet'!A226</f>
        <v>100</v>
      </c>
      <c r="B248" s="187">
        <f>'Données projet'!D226</f>
        <v>24.848484848484851</v>
      </c>
      <c r="C248" s="200">
        <v>35</v>
      </c>
      <c r="D248" s="185">
        <f t="shared" si="13"/>
        <v>869.69696969696975</v>
      </c>
      <c r="E248" s="200"/>
      <c r="F248" s="257"/>
      <c r="G248" s="217"/>
      <c r="H248" s="5"/>
      <c r="I248" s="5"/>
      <c r="J248" s="5"/>
      <c r="K248" s="177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86">
        <f>'Données projet'!A227</f>
        <v>110</v>
      </c>
      <c r="B249" s="187">
        <f>'Données projet'!D227</f>
        <v>23.636363636363637</v>
      </c>
      <c r="C249" s="200">
        <v>40</v>
      </c>
      <c r="D249" s="185">
        <f t="shared" si="13"/>
        <v>945.4545454545455</v>
      </c>
      <c r="E249" s="200"/>
      <c r="F249" s="257"/>
      <c r="G249" s="217"/>
      <c r="H249" s="5"/>
      <c r="I249" s="5"/>
      <c r="J249" s="5"/>
      <c r="K249" s="177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86">
        <f>'Données projet'!A228</f>
        <v>120</v>
      </c>
      <c r="B250" s="187">
        <f>'Données projet'!D228</f>
        <v>270.30303030303031</v>
      </c>
      <c r="C250" s="200">
        <v>50</v>
      </c>
      <c r="D250" s="185">
        <f t="shared" si="13"/>
        <v>13515.151515151516</v>
      </c>
      <c r="E250" s="200"/>
      <c r="F250" s="257"/>
      <c r="G250" s="217"/>
      <c r="H250" s="5"/>
      <c r="I250" s="5"/>
      <c r="J250" s="5"/>
      <c r="K250" s="177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86">
        <f>'Données projet'!A229</f>
        <v>0</v>
      </c>
      <c r="B251" s="187">
        <f>'Données projet'!D229</f>
        <v>0</v>
      </c>
      <c r="C251" s="200"/>
      <c r="D251" s="185">
        <f t="shared" si="13"/>
        <v>0</v>
      </c>
      <c r="E251" s="200"/>
      <c r="F251" s="257"/>
      <c r="G251" s="217"/>
      <c r="H251" s="5"/>
      <c r="I251" s="5"/>
      <c r="J251" s="5"/>
      <c r="K251" s="177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86">
        <f>'Données projet'!A230</f>
        <v>0</v>
      </c>
      <c r="B252" s="187">
        <f>'Données projet'!D230</f>
        <v>0</v>
      </c>
      <c r="C252" s="200"/>
      <c r="D252" s="185">
        <f t="shared" si="13"/>
        <v>0</v>
      </c>
      <c r="E252" s="200"/>
      <c r="F252" s="257"/>
      <c r="G252" s="217"/>
      <c r="H252" s="5"/>
      <c r="I252" s="5"/>
      <c r="J252" s="5"/>
      <c r="K252" s="177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86">
        <f>'Données projet'!A231</f>
        <v>0</v>
      </c>
      <c r="B253" s="187">
        <f>'Données projet'!D231</f>
        <v>0</v>
      </c>
      <c r="C253" s="198"/>
      <c r="D253" s="185">
        <f t="shared" si="13"/>
        <v>0</v>
      </c>
      <c r="E253" s="200"/>
      <c r="F253" s="257"/>
      <c r="G253" s="217"/>
      <c r="H253" s="5"/>
      <c r="I253" s="5"/>
      <c r="J253" s="5"/>
      <c r="K253" s="177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86">
        <f>'Données projet'!A232</f>
        <v>0</v>
      </c>
      <c r="B254" s="187">
        <f>'Données projet'!D232</f>
        <v>0</v>
      </c>
      <c r="C254" s="198"/>
      <c r="D254" s="185">
        <f t="shared" si="13"/>
        <v>0</v>
      </c>
      <c r="E254" s="200"/>
      <c r="F254" s="257"/>
      <c r="G254" s="217"/>
      <c r="H254" s="5"/>
      <c r="I254" s="5"/>
      <c r="J254" s="5"/>
      <c r="K254" s="177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86">
        <f>'Données projet'!A233</f>
        <v>0</v>
      </c>
      <c r="B255" s="187">
        <f>'Données projet'!D233</f>
        <v>0</v>
      </c>
      <c r="C255" s="200"/>
      <c r="D255" s="185">
        <f t="shared" si="13"/>
        <v>0</v>
      </c>
      <c r="E255" s="200"/>
      <c r="F255" s="257"/>
      <c r="G255" s="217"/>
      <c r="H255" s="5"/>
      <c r="I255" s="5"/>
      <c r="J255" s="5"/>
      <c r="K255" s="177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86">
        <f>'Données projet'!A234</f>
        <v>0</v>
      </c>
      <c r="B256" s="187">
        <f>'Données projet'!D234</f>
        <v>0</v>
      </c>
      <c r="C256" s="200"/>
      <c r="D256" s="185">
        <f t="shared" si="13"/>
        <v>0</v>
      </c>
      <c r="E256" s="200"/>
      <c r="F256" s="257"/>
      <c r="G256" s="217"/>
      <c r="H256" s="5"/>
      <c r="I256" s="5"/>
      <c r="J256" s="5"/>
      <c r="K256" s="177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86">
        <f>'Données projet'!A235</f>
        <v>0</v>
      </c>
      <c r="B257" s="187">
        <f>'Données projet'!D235</f>
        <v>0</v>
      </c>
      <c r="C257" s="200"/>
      <c r="D257" s="185">
        <f t="shared" si="13"/>
        <v>0</v>
      </c>
      <c r="E257" s="200"/>
      <c r="F257" s="257"/>
      <c r="G257" s="217"/>
      <c r="H257" s="5"/>
      <c r="I257" s="5"/>
      <c r="J257" s="5"/>
      <c r="K257" s="177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86">
        <f>'Données projet'!A236</f>
        <v>0</v>
      </c>
      <c r="B258" s="187">
        <f>'Données projet'!D236</f>
        <v>0</v>
      </c>
      <c r="C258" s="200"/>
      <c r="D258" s="185">
        <f t="shared" si="13"/>
        <v>0</v>
      </c>
      <c r="E258" s="200"/>
      <c r="F258" s="257"/>
      <c r="G258" s="217"/>
      <c r="H258" s="5"/>
      <c r="I258" s="5"/>
      <c r="J258" s="5"/>
      <c r="K258" s="177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86">
        <f>'Données projet'!A237</f>
        <v>0</v>
      </c>
      <c r="B259" s="187">
        <f>'Données projet'!D237</f>
        <v>0</v>
      </c>
      <c r="C259" s="200"/>
      <c r="D259" s="185">
        <f t="shared" si="13"/>
        <v>0</v>
      </c>
      <c r="E259" s="200"/>
      <c r="F259" s="257"/>
      <c r="G259" s="217"/>
      <c r="H259" s="5"/>
      <c r="I259" s="5"/>
      <c r="J259" s="5"/>
      <c r="K259" s="177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5"/>
      <c r="G260" s="217"/>
      <c r="H260" s="5"/>
      <c r="I260" s="5"/>
      <c r="J260" s="5"/>
      <c r="K260" s="177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5"/>
      <c r="G261" s="217"/>
      <c r="H261" s="5"/>
      <c r="I261" s="5"/>
      <c r="J261" s="5"/>
      <c r="K261" s="177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9" t="s">
        <v>173</v>
      </c>
      <c r="B262" s="180" t="str">
        <f>IF('Données projet'!$B$17="","",'Données projet'!$B$17)</f>
        <v>Tilleul</v>
      </c>
      <c r="C262" s="5"/>
      <c r="D262" s="5"/>
      <c r="E262" s="5"/>
      <c r="F262" s="255"/>
      <c r="G262" s="217"/>
      <c r="H262" s="5"/>
      <c r="I262" s="5"/>
      <c r="J262" s="5"/>
      <c r="K262" s="177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9"/>
      <c r="B263" s="5"/>
      <c r="C263" s="5"/>
      <c r="D263" s="5"/>
      <c r="E263" s="5"/>
      <c r="F263" s="255"/>
      <c r="G263" s="217"/>
      <c r="H263" s="5"/>
      <c r="I263" s="5"/>
      <c r="J263" s="5"/>
      <c r="K263" s="177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1" t="s">
        <v>180</v>
      </c>
      <c r="B264" s="51" t="s">
        <v>256</v>
      </c>
      <c r="C264" s="51" t="s">
        <v>255</v>
      </c>
      <c r="D264" s="251" t="s">
        <v>252</v>
      </c>
      <c r="E264" s="251" t="s">
        <v>320</v>
      </c>
      <c r="F264" s="256"/>
      <c r="G264" s="217"/>
      <c r="H264" s="5"/>
      <c r="I264" s="5"/>
      <c r="J264" s="5"/>
      <c r="K264" s="177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4">
        <v>0</v>
      </c>
      <c r="B265" s="207" t="s">
        <v>132</v>
      </c>
      <c r="C265" s="206" t="s">
        <v>132</v>
      </c>
      <c r="D265" s="205" t="s">
        <v>132</v>
      </c>
      <c r="E265" s="200"/>
      <c r="F265" s="256"/>
      <c r="G265" s="217"/>
      <c r="H265" s="5"/>
      <c r="I265" s="5"/>
      <c r="J265" s="5"/>
      <c r="K265" s="177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4">
        <v>1</v>
      </c>
      <c r="B266" s="207" t="s">
        <v>132</v>
      </c>
      <c r="C266" s="206" t="s">
        <v>132</v>
      </c>
      <c r="D266" s="205" t="s">
        <v>132</v>
      </c>
      <c r="E266" s="200"/>
      <c r="F266" s="256"/>
      <c r="G266" s="215"/>
      <c r="H266" s="5"/>
      <c r="I266" s="5"/>
      <c r="J266" s="5"/>
      <c r="K266" s="177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4">
        <v>2</v>
      </c>
      <c r="B267" s="207" t="s">
        <v>132</v>
      </c>
      <c r="C267" s="206" t="s">
        <v>132</v>
      </c>
      <c r="D267" s="205" t="s">
        <v>132</v>
      </c>
      <c r="E267" s="200"/>
      <c r="F267" s="256"/>
      <c r="G267" s="215"/>
      <c r="H267" s="5"/>
      <c r="I267" s="5"/>
      <c r="J267" s="5"/>
      <c r="K267" s="177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4">
        <v>3</v>
      </c>
      <c r="B268" s="207" t="s">
        <v>132</v>
      </c>
      <c r="C268" s="206" t="s">
        <v>132</v>
      </c>
      <c r="D268" s="205" t="s">
        <v>132</v>
      </c>
      <c r="E268" s="200"/>
      <c r="F268" s="256"/>
      <c r="G268" s="215"/>
      <c r="H268" s="5"/>
      <c r="I268" s="5"/>
      <c r="J268" s="5"/>
      <c r="K268" s="177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4">
        <v>4</v>
      </c>
      <c r="B269" s="207" t="s">
        <v>132</v>
      </c>
      <c r="C269" s="206" t="s">
        <v>132</v>
      </c>
      <c r="D269" s="205" t="s">
        <v>132</v>
      </c>
      <c r="E269" s="200"/>
      <c r="F269" s="256"/>
      <c r="G269" s="215"/>
      <c r="H269" s="5"/>
      <c r="I269" s="5"/>
      <c r="J269" s="5"/>
      <c r="K269" s="177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4">
        <v>5</v>
      </c>
      <c r="B270" s="207" t="s">
        <v>132</v>
      </c>
      <c r="C270" s="206" t="s">
        <v>132</v>
      </c>
      <c r="D270" s="205" t="s">
        <v>132</v>
      </c>
      <c r="E270" s="200"/>
      <c r="F270" s="256"/>
      <c r="G270" s="216"/>
      <c r="H270" s="5"/>
      <c r="I270" s="5"/>
      <c r="J270" s="5"/>
      <c r="K270" s="177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86">
        <f>'Données projet'!A244</f>
        <v>10</v>
      </c>
      <c r="B271" s="187">
        <f>'Données projet'!D244</f>
        <v>0</v>
      </c>
      <c r="C271" s="200">
        <v>0</v>
      </c>
      <c r="D271" s="185">
        <f>B271*C271</f>
        <v>0</v>
      </c>
      <c r="E271" s="200"/>
      <c r="F271" s="257"/>
      <c r="G271" s="216"/>
      <c r="H271" s="5"/>
      <c r="I271" s="5"/>
      <c r="J271" s="5"/>
      <c r="K271" s="177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86">
        <f>'Données projet'!A245</f>
        <v>15</v>
      </c>
      <c r="B272" s="187">
        <f>'Données projet'!D245</f>
        <v>0</v>
      </c>
      <c r="C272" s="200"/>
      <c r="D272" s="185">
        <f t="shared" ref="D272:D290" si="14">B272*C272</f>
        <v>0</v>
      </c>
      <c r="E272" s="200"/>
      <c r="F272" s="257"/>
      <c r="G272" s="216"/>
      <c r="H272" s="5"/>
      <c r="I272" s="5"/>
      <c r="J272" s="5"/>
      <c r="K272" s="177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86">
        <f>'Données projet'!A246</f>
        <v>20</v>
      </c>
      <c r="B273" s="187">
        <f>'Données projet'!D246</f>
        <v>35.897435897435898</v>
      </c>
      <c r="C273" s="198">
        <v>10</v>
      </c>
      <c r="D273" s="185">
        <f t="shared" si="14"/>
        <v>358.97435897435901</v>
      </c>
      <c r="E273" s="200"/>
      <c r="F273" s="257"/>
      <c r="G273" s="216"/>
      <c r="H273" s="5"/>
      <c r="I273" s="5"/>
      <c r="J273" s="5"/>
      <c r="K273" s="177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86">
        <f>'Données projet'!A247</f>
        <v>25</v>
      </c>
      <c r="B274" s="187">
        <f>'Données projet'!D247</f>
        <v>0</v>
      </c>
      <c r="C274" s="198">
        <v>0</v>
      </c>
      <c r="D274" s="185">
        <f t="shared" si="14"/>
        <v>0</v>
      </c>
      <c r="E274" s="200"/>
      <c r="F274" s="257"/>
      <c r="G274" s="216"/>
      <c r="H274" s="5"/>
      <c r="I274" s="5"/>
      <c r="J274" s="5"/>
      <c r="K274" s="177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86">
        <f>'Données projet'!A248</f>
        <v>30</v>
      </c>
      <c r="B275" s="187">
        <f>'Données projet'!D248</f>
        <v>36.53846153846154</v>
      </c>
      <c r="C275" s="198">
        <v>10</v>
      </c>
      <c r="D275" s="185">
        <f t="shared" si="14"/>
        <v>365.38461538461542</v>
      </c>
      <c r="E275" s="200"/>
      <c r="F275" s="257"/>
      <c r="G275" s="216"/>
      <c r="H275" s="5"/>
      <c r="I275" s="5"/>
      <c r="J275" s="5"/>
      <c r="K275" s="177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86">
        <f>'Données projet'!A249</f>
        <v>35</v>
      </c>
      <c r="B276" s="187">
        <f>'Données projet'!D249</f>
        <v>0</v>
      </c>
      <c r="C276" s="198">
        <v>0</v>
      </c>
      <c r="D276" s="185">
        <f t="shared" si="14"/>
        <v>0</v>
      </c>
      <c r="E276" s="200"/>
      <c r="F276" s="257"/>
      <c r="G276" s="216"/>
      <c r="H276" s="5"/>
      <c r="I276" s="5"/>
      <c r="J276" s="5"/>
      <c r="K276" s="177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86">
        <f>'Données projet'!A250</f>
        <v>40</v>
      </c>
      <c r="B277" s="187">
        <f>'Données projet'!D250</f>
        <v>37.179487179487175</v>
      </c>
      <c r="C277" s="198">
        <v>15</v>
      </c>
      <c r="D277" s="185">
        <f t="shared" si="14"/>
        <v>557.69230769230762</v>
      </c>
      <c r="E277" s="200"/>
      <c r="F277" s="257"/>
      <c r="G277" s="217"/>
      <c r="H277" s="5"/>
      <c r="I277" s="5"/>
      <c r="J277" s="5"/>
      <c r="K277" s="177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86">
        <f>'Données projet'!A251</f>
        <v>45</v>
      </c>
      <c r="B278" s="187">
        <f>'Données projet'!D251</f>
        <v>0</v>
      </c>
      <c r="C278" s="198">
        <v>0</v>
      </c>
      <c r="D278" s="185">
        <f t="shared" si="14"/>
        <v>0</v>
      </c>
      <c r="E278" s="200"/>
      <c r="F278" s="257"/>
      <c r="G278" s="217"/>
      <c r="H278" s="5"/>
      <c r="I278" s="5"/>
      <c r="J278" s="5"/>
      <c r="K278" s="177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86">
        <f>'Données projet'!A252</f>
        <v>50</v>
      </c>
      <c r="B279" s="187">
        <f>'Données projet'!D252</f>
        <v>35.256410256410255</v>
      </c>
      <c r="C279" s="198">
        <v>20</v>
      </c>
      <c r="D279" s="185">
        <f t="shared" si="14"/>
        <v>705.12820512820508</v>
      </c>
      <c r="E279" s="200"/>
      <c r="F279" s="257"/>
      <c r="G279" s="217"/>
      <c r="H279" s="5"/>
      <c r="I279" s="5"/>
      <c r="J279" s="5"/>
      <c r="K279" s="177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86">
        <f>'Données projet'!A253</f>
        <v>55</v>
      </c>
      <c r="B280" s="187">
        <f>'Données projet'!D253</f>
        <v>0</v>
      </c>
      <c r="C280" s="198">
        <v>0</v>
      </c>
      <c r="D280" s="185">
        <f t="shared" si="14"/>
        <v>0</v>
      </c>
      <c r="E280" s="200"/>
      <c r="F280" s="257"/>
      <c r="G280" s="217"/>
      <c r="H280" s="5"/>
      <c r="I280" s="5"/>
      <c r="J280" s="5"/>
      <c r="K280" s="177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86">
        <f>'Données projet'!A254</f>
        <v>60</v>
      </c>
      <c r="B281" s="187">
        <f>'Données projet'!D254</f>
        <v>31.410256410256409</v>
      </c>
      <c r="C281" s="198">
        <v>30</v>
      </c>
      <c r="D281" s="185">
        <f t="shared" si="14"/>
        <v>942.30769230769226</v>
      </c>
      <c r="E281" s="200"/>
      <c r="F281" s="257"/>
      <c r="G281" s="217"/>
      <c r="H281" s="5"/>
      <c r="I281" s="5"/>
      <c r="J281" s="5"/>
      <c r="K281" s="177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86">
        <f>'Données projet'!A255</f>
        <v>65</v>
      </c>
      <c r="B282" s="187">
        <f>'Données projet'!D255</f>
        <v>0</v>
      </c>
      <c r="C282" s="198">
        <v>0</v>
      </c>
      <c r="D282" s="185">
        <f t="shared" si="14"/>
        <v>0</v>
      </c>
      <c r="E282" s="200"/>
      <c r="F282" s="257"/>
      <c r="G282" s="217"/>
      <c r="H282" s="5"/>
      <c r="I282" s="5"/>
      <c r="J282" s="5"/>
      <c r="K282" s="177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86">
        <f>'Données projet'!A256</f>
        <v>70</v>
      </c>
      <c r="B283" s="187">
        <f>'Données projet'!D256</f>
        <v>30.128205128205128</v>
      </c>
      <c r="C283" s="198">
        <v>40</v>
      </c>
      <c r="D283" s="185">
        <f t="shared" si="14"/>
        <v>1205.1282051282051</v>
      </c>
      <c r="E283" s="200"/>
      <c r="F283" s="257"/>
      <c r="G283" s="217"/>
      <c r="H283" s="5"/>
      <c r="I283" s="5"/>
      <c r="J283" s="5"/>
      <c r="K283" s="177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86">
        <f>'Données projet'!A257</f>
        <v>75</v>
      </c>
      <c r="B284" s="187">
        <f>'Données projet'!D257</f>
        <v>0</v>
      </c>
      <c r="C284" s="200">
        <v>0</v>
      </c>
      <c r="D284" s="185">
        <f t="shared" si="14"/>
        <v>0</v>
      </c>
      <c r="E284" s="200"/>
      <c r="F284" s="257"/>
      <c r="G284" s="217"/>
      <c r="H284" s="5"/>
      <c r="I284" s="5"/>
      <c r="J284" s="5"/>
      <c r="K284" s="177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86">
        <f>'Données projet'!A258</f>
        <v>80</v>
      </c>
      <c r="B285" s="187">
        <f>'Données projet'!D258</f>
        <v>28.205128205128204</v>
      </c>
      <c r="C285" s="200">
        <v>50</v>
      </c>
      <c r="D285" s="185">
        <f t="shared" si="14"/>
        <v>1410.2564102564102</v>
      </c>
      <c r="E285" s="200"/>
      <c r="F285" s="257"/>
      <c r="G285" s="217"/>
      <c r="H285" s="5"/>
      <c r="I285" s="5"/>
      <c r="J285" s="5"/>
      <c r="K285" s="177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86">
        <f>'Données projet'!A259</f>
        <v>85</v>
      </c>
      <c r="B286" s="187">
        <f>'Données projet'!D259</f>
        <v>0</v>
      </c>
      <c r="C286" s="200">
        <v>0</v>
      </c>
      <c r="D286" s="185">
        <f t="shared" si="14"/>
        <v>0</v>
      </c>
      <c r="E286" s="200"/>
      <c r="F286" s="257"/>
      <c r="G286" s="217"/>
      <c r="H286" s="5"/>
      <c r="I286" s="5"/>
      <c r="J286" s="5"/>
      <c r="K286" s="177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86">
        <f>'Données projet'!A260</f>
        <v>90</v>
      </c>
      <c r="B287" s="187">
        <f>'Données projet'!D260</f>
        <v>26.282051282051281</v>
      </c>
      <c r="C287" s="200">
        <v>60</v>
      </c>
      <c r="D287" s="185">
        <f t="shared" si="14"/>
        <v>1576.9230769230769</v>
      </c>
      <c r="E287" s="200"/>
      <c r="F287" s="257"/>
      <c r="G287" s="217"/>
      <c r="H287" s="5"/>
      <c r="I287" s="5"/>
      <c r="J287" s="5"/>
      <c r="K287" s="177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86">
        <f>'Données projet'!A261</f>
        <v>95</v>
      </c>
      <c r="B288" s="187">
        <f>'Données projet'!D261</f>
        <v>0</v>
      </c>
      <c r="C288" s="200"/>
      <c r="D288" s="185">
        <f t="shared" si="14"/>
        <v>0</v>
      </c>
      <c r="E288" s="200"/>
      <c r="F288" s="257"/>
      <c r="G288" s="217"/>
      <c r="H288" s="5"/>
      <c r="I288" s="5"/>
      <c r="J288" s="5"/>
      <c r="K288" s="177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86">
        <f>'Données projet'!A262</f>
        <v>100</v>
      </c>
      <c r="B289" s="187">
        <f>'Données projet'!D262</f>
        <v>23.717948717948715</v>
      </c>
      <c r="C289" s="200">
        <v>65</v>
      </c>
      <c r="D289" s="185">
        <f t="shared" si="14"/>
        <v>1541.6666666666665</v>
      </c>
      <c r="E289" s="200"/>
      <c r="F289" s="257"/>
      <c r="G289" s="217"/>
      <c r="H289" s="5"/>
      <c r="I289" s="5"/>
      <c r="J289" s="5"/>
      <c r="K289" s="177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86">
        <f>'Données projet'!A263</f>
        <v>110</v>
      </c>
      <c r="B290" s="187">
        <f>'Données projet'!D263</f>
        <v>346.79487179487177</v>
      </c>
      <c r="C290" s="200">
        <v>70</v>
      </c>
      <c r="D290" s="185">
        <f t="shared" si="14"/>
        <v>24275.641025641024</v>
      </c>
      <c r="E290" s="200"/>
      <c r="F290" s="257"/>
      <c r="G290" s="217"/>
      <c r="H290" s="5"/>
      <c r="I290" s="5"/>
      <c r="J290" s="5"/>
      <c r="K290" s="177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5"/>
      <c r="G291" s="217"/>
      <c r="H291" s="5"/>
      <c r="I291" s="5"/>
      <c r="J291" s="5"/>
      <c r="K291" s="177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5"/>
      <c r="G292" s="217"/>
      <c r="H292" s="5"/>
      <c r="I292" s="5"/>
      <c r="J292" s="5"/>
      <c r="K292" s="177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9" t="s">
        <v>174</v>
      </c>
      <c r="B293" s="180" t="str">
        <f>IF('Données projet'!$B$18="","",'Données projet'!$B$18)</f>
        <v>Bouleau verruqueux</v>
      </c>
      <c r="C293" s="5"/>
      <c r="D293" s="5"/>
      <c r="E293" s="5"/>
      <c r="F293" s="255"/>
      <c r="G293" s="217"/>
      <c r="H293" s="5"/>
      <c r="I293" s="5"/>
      <c r="J293" s="5"/>
      <c r="K293" s="177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9"/>
      <c r="B294" s="5"/>
      <c r="C294" s="5"/>
      <c r="D294" s="5"/>
      <c r="E294" s="5"/>
      <c r="F294" s="255"/>
      <c r="G294" s="217"/>
      <c r="H294" s="5"/>
      <c r="I294" s="5"/>
      <c r="J294" s="5"/>
      <c r="K294" s="177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1" t="s">
        <v>180</v>
      </c>
      <c r="B295" s="51" t="s">
        <v>256</v>
      </c>
      <c r="C295" s="51" t="s">
        <v>255</v>
      </c>
      <c r="D295" s="251" t="s">
        <v>252</v>
      </c>
      <c r="E295" s="251" t="s">
        <v>320</v>
      </c>
      <c r="F295" s="256"/>
      <c r="G295" s="217"/>
      <c r="H295" s="5"/>
      <c r="I295" s="5"/>
      <c r="J295" s="5"/>
      <c r="K295" s="177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4">
        <v>0</v>
      </c>
      <c r="B296" s="207" t="s">
        <v>132</v>
      </c>
      <c r="C296" s="206"/>
      <c r="D296" s="205" t="s">
        <v>132</v>
      </c>
      <c r="E296" s="200"/>
      <c r="F296" s="256"/>
      <c r="G296" s="217"/>
      <c r="H296" s="5"/>
      <c r="I296" s="5"/>
      <c r="J296" s="5"/>
      <c r="K296" s="177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4">
        <v>1</v>
      </c>
      <c r="B297" s="207" t="s">
        <v>132</v>
      </c>
      <c r="C297" s="206"/>
      <c r="D297" s="205" t="s">
        <v>132</v>
      </c>
      <c r="E297" s="200"/>
      <c r="F297" s="256"/>
      <c r="G297" s="215"/>
      <c r="H297" s="5"/>
      <c r="I297" s="5"/>
      <c r="J297" s="5"/>
      <c r="K297" s="177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4">
        <v>2</v>
      </c>
      <c r="B298" s="207" t="s">
        <v>132</v>
      </c>
      <c r="C298" s="206"/>
      <c r="D298" s="205" t="s">
        <v>132</v>
      </c>
      <c r="E298" s="200"/>
      <c r="F298" s="256"/>
      <c r="G298" s="215"/>
      <c r="H298" s="5"/>
      <c r="I298" s="5"/>
      <c r="J298" s="5"/>
      <c r="K298" s="177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4">
        <v>3</v>
      </c>
      <c r="B299" s="207" t="s">
        <v>132</v>
      </c>
      <c r="C299" s="206"/>
      <c r="D299" s="205" t="s">
        <v>132</v>
      </c>
      <c r="E299" s="200"/>
      <c r="F299" s="256"/>
      <c r="G299" s="215"/>
      <c r="H299" s="5"/>
      <c r="I299" s="5"/>
      <c r="J299" s="5"/>
      <c r="K299" s="177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4">
        <v>4</v>
      </c>
      <c r="B300" s="207" t="s">
        <v>132</v>
      </c>
      <c r="C300" s="206"/>
      <c r="D300" s="205" t="s">
        <v>132</v>
      </c>
      <c r="E300" s="200"/>
      <c r="F300" s="256"/>
      <c r="G300" s="215"/>
      <c r="H300" s="5"/>
      <c r="I300" s="5"/>
      <c r="J300" s="5"/>
      <c r="K300" s="177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4">
        <v>5</v>
      </c>
      <c r="B301" s="207" t="s">
        <v>132</v>
      </c>
      <c r="C301" s="206"/>
      <c r="D301" s="205" t="s">
        <v>132</v>
      </c>
      <c r="E301" s="200"/>
      <c r="F301" s="256"/>
      <c r="G301" s="216"/>
      <c r="H301" s="5"/>
      <c r="I301" s="5"/>
      <c r="J301" s="5"/>
      <c r="K301" s="177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86">
        <f>'Données projet'!A270</f>
        <v>15</v>
      </c>
      <c r="B302" s="187">
        <f>'Données projet'!D270</f>
        <v>0</v>
      </c>
      <c r="C302" s="198">
        <v>0</v>
      </c>
      <c r="D302" s="188">
        <f>B302*C302</f>
        <v>0</v>
      </c>
      <c r="E302" s="200"/>
      <c r="F302" s="258"/>
      <c r="G302" s="216"/>
      <c r="H302" s="5"/>
      <c r="I302" s="5"/>
      <c r="J302" s="5"/>
      <c r="K302" s="177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86">
        <f>'Données projet'!A271</f>
        <v>20</v>
      </c>
      <c r="B303" s="187">
        <f>'Données projet'!D271</f>
        <v>18</v>
      </c>
      <c r="C303" s="198">
        <v>10</v>
      </c>
      <c r="D303" s="188">
        <f t="shared" ref="D303:D321" si="15">B303*C303</f>
        <v>180</v>
      </c>
      <c r="E303" s="200"/>
      <c r="F303" s="258"/>
      <c r="G303" s="216"/>
      <c r="H303" s="5"/>
      <c r="I303" s="5"/>
      <c r="J303" s="5"/>
      <c r="K303" s="177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86">
        <f>'Données projet'!A272</f>
        <v>25</v>
      </c>
      <c r="B304" s="187">
        <f>'Données projet'!D272</f>
        <v>0</v>
      </c>
      <c r="C304" s="198">
        <v>10</v>
      </c>
      <c r="D304" s="188">
        <f t="shared" si="15"/>
        <v>0</v>
      </c>
      <c r="E304" s="200"/>
      <c r="F304" s="258"/>
      <c r="G304" s="216"/>
      <c r="H304" s="5"/>
      <c r="I304" s="5"/>
      <c r="J304" s="5"/>
      <c r="K304" s="177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86">
        <f>'Données projet'!A273</f>
        <v>30</v>
      </c>
      <c r="B305" s="187">
        <f>'Données projet'!D273</f>
        <v>26</v>
      </c>
      <c r="C305" s="198">
        <v>15</v>
      </c>
      <c r="D305" s="188">
        <f t="shared" si="15"/>
        <v>390</v>
      </c>
      <c r="E305" s="200"/>
      <c r="F305" s="258"/>
      <c r="G305" s="216"/>
      <c r="H305" s="5"/>
      <c r="I305" s="5"/>
      <c r="J305" s="5"/>
      <c r="K305" s="177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86">
        <f>'Données projet'!A274</f>
        <v>35</v>
      </c>
      <c r="B306" s="187">
        <f>'Données projet'!D274</f>
        <v>0</v>
      </c>
      <c r="C306" s="198">
        <v>15</v>
      </c>
      <c r="D306" s="188">
        <f t="shared" si="15"/>
        <v>0</v>
      </c>
      <c r="E306" s="200"/>
      <c r="F306" s="258"/>
      <c r="G306" s="216"/>
      <c r="H306" s="5"/>
      <c r="I306" s="5"/>
      <c r="J306" s="5"/>
      <c r="K306" s="177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86">
        <f>'Données projet'!A275</f>
        <v>40</v>
      </c>
      <c r="B307" s="187">
        <f>'Données projet'!D275</f>
        <v>31</v>
      </c>
      <c r="C307" s="198">
        <v>20</v>
      </c>
      <c r="D307" s="188">
        <f t="shared" si="15"/>
        <v>620</v>
      </c>
      <c r="E307" s="200"/>
      <c r="F307" s="258"/>
      <c r="G307" s="216"/>
      <c r="H307" s="5"/>
      <c r="I307" s="5"/>
      <c r="J307" s="5"/>
      <c r="K307" s="177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86">
        <f>'Données projet'!A276</f>
        <v>45</v>
      </c>
      <c r="B308" s="187">
        <f>'Données projet'!D276</f>
        <v>0</v>
      </c>
      <c r="C308" s="198">
        <v>20</v>
      </c>
      <c r="D308" s="188">
        <f t="shared" si="15"/>
        <v>0</v>
      </c>
      <c r="E308" s="200"/>
      <c r="F308" s="258"/>
      <c r="G308" s="212"/>
      <c r="H308" s="5"/>
      <c r="I308" s="5"/>
      <c r="J308" s="5"/>
      <c r="K308" s="177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86">
        <f>'Données projet'!A277</f>
        <v>50</v>
      </c>
      <c r="B309" s="187">
        <f>'Données projet'!D277</f>
        <v>34</v>
      </c>
      <c r="C309" s="198">
        <v>25</v>
      </c>
      <c r="D309" s="188">
        <f t="shared" si="15"/>
        <v>850</v>
      </c>
      <c r="E309" s="200"/>
      <c r="F309" s="258"/>
      <c r="G309" s="212"/>
      <c r="H309" s="5"/>
      <c r="I309" s="5"/>
      <c r="J309" s="5"/>
      <c r="K309" s="177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86">
        <f>'Données projet'!A278</f>
        <v>55</v>
      </c>
      <c r="B310" s="187">
        <f>'Données projet'!D278</f>
        <v>0</v>
      </c>
      <c r="C310" s="198">
        <v>25</v>
      </c>
      <c r="D310" s="188">
        <f t="shared" si="15"/>
        <v>0</v>
      </c>
      <c r="E310" s="200"/>
      <c r="F310" s="258"/>
      <c r="G310" s="212"/>
      <c r="H310" s="5"/>
      <c r="I310" s="5"/>
      <c r="J310" s="5"/>
      <c r="K310" s="177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86">
        <f>'Données projet'!A279</f>
        <v>60</v>
      </c>
      <c r="B311" s="187">
        <f>'Données projet'!D279</f>
        <v>34</v>
      </c>
      <c r="C311" s="198">
        <v>30</v>
      </c>
      <c r="D311" s="188">
        <f t="shared" si="15"/>
        <v>1020</v>
      </c>
      <c r="E311" s="200"/>
      <c r="F311" s="258"/>
      <c r="G311" s="212"/>
      <c r="H311" s="5"/>
      <c r="I311" s="5"/>
      <c r="J311" s="5"/>
      <c r="K311" s="177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86">
        <f>'Données projet'!A280</f>
        <v>65</v>
      </c>
      <c r="B312" s="187">
        <f>'Données projet'!D280</f>
        <v>0</v>
      </c>
      <c r="C312" s="198">
        <v>30</v>
      </c>
      <c r="D312" s="188">
        <f t="shared" si="15"/>
        <v>0</v>
      </c>
      <c r="E312" s="200"/>
      <c r="F312" s="258"/>
      <c r="G312" s="212"/>
      <c r="H312" s="5"/>
      <c r="I312" s="5"/>
      <c r="J312" s="5"/>
      <c r="K312" s="177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86">
        <f>'Données projet'!A281</f>
        <v>70</v>
      </c>
      <c r="B313" s="187">
        <f>'Données projet'!D281</f>
        <v>34</v>
      </c>
      <c r="C313" s="198">
        <v>40</v>
      </c>
      <c r="D313" s="188">
        <f t="shared" si="15"/>
        <v>1360</v>
      </c>
      <c r="E313" s="200"/>
      <c r="F313" s="258"/>
      <c r="G313" s="212"/>
      <c r="H313" s="5"/>
      <c r="I313" s="5"/>
      <c r="J313" s="5"/>
      <c r="K313" s="177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86">
        <f>'Données projet'!A282</f>
        <v>75</v>
      </c>
      <c r="B314" s="187">
        <f>'Données projet'!D282</f>
        <v>0</v>
      </c>
      <c r="C314" s="198">
        <v>40</v>
      </c>
      <c r="D314" s="188">
        <f t="shared" si="15"/>
        <v>0</v>
      </c>
      <c r="E314" s="200"/>
      <c r="F314" s="258"/>
      <c r="G314" s="212"/>
      <c r="H314" s="5"/>
      <c r="I314" s="5"/>
      <c r="J314" s="5"/>
      <c r="K314" s="177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86">
        <f>'Données projet'!A283</f>
        <v>80</v>
      </c>
      <c r="B315" s="187">
        <f>'Données projet'!D283</f>
        <v>33</v>
      </c>
      <c r="C315" s="198">
        <v>50</v>
      </c>
      <c r="D315" s="188">
        <f t="shared" si="15"/>
        <v>1650</v>
      </c>
      <c r="E315" s="200"/>
      <c r="F315" s="258"/>
      <c r="G315" s="212"/>
      <c r="H315" s="5"/>
      <c r="I315" s="5"/>
      <c r="J315" s="5"/>
      <c r="K315" s="177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86">
        <f>'Données projet'!A284</f>
        <v>85</v>
      </c>
      <c r="B316" s="187">
        <f>'Données projet'!D284</f>
        <v>0</v>
      </c>
      <c r="C316" s="198">
        <v>50</v>
      </c>
      <c r="D316" s="188">
        <f t="shared" si="15"/>
        <v>0</v>
      </c>
      <c r="E316" s="200"/>
      <c r="F316" s="258"/>
      <c r="G316" s="212"/>
      <c r="H316" s="5"/>
      <c r="I316" s="5"/>
      <c r="J316" s="5"/>
      <c r="K316" s="177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86">
        <f>'Données projet'!A285</f>
        <v>90</v>
      </c>
      <c r="B317" s="187">
        <f>'Données projet'!D285</f>
        <v>307</v>
      </c>
      <c r="C317" s="198">
        <v>60</v>
      </c>
      <c r="D317" s="188">
        <f t="shared" si="15"/>
        <v>18420</v>
      </c>
      <c r="E317" s="200"/>
      <c r="F317" s="258"/>
      <c r="G317" s="212"/>
      <c r="H317" s="5"/>
      <c r="I317" s="5"/>
      <c r="J317" s="5"/>
      <c r="K317" s="177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86">
        <f>'Données projet'!A286</f>
        <v>0</v>
      </c>
      <c r="B318" s="187">
        <f>'Données projet'!D286</f>
        <v>0</v>
      </c>
      <c r="C318" s="198"/>
      <c r="D318" s="188">
        <f t="shared" si="15"/>
        <v>0</v>
      </c>
      <c r="E318" s="200"/>
      <c r="F318" s="258"/>
      <c r="G318" s="212"/>
      <c r="H318" s="5"/>
      <c r="I318" s="5"/>
      <c r="J318" s="5"/>
      <c r="K318" s="177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86">
        <f>'Données projet'!A287</f>
        <v>0</v>
      </c>
      <c r="B319" s="187">
        <f>'Données projet'!D287</f>
        <v>0</v>
      </c>
      <c r="C319" s="198"/>
      <c r="D319" s="188">
        <f t="shared" si="15"/>
        <v>0</v>
      </c>
      <c r="E319" s="200"/>
      <c r="F319" s="258"/>
      <c r="G319" s="212"/>
      <c r="H319" s="5"/>
      <c r="I319" s="5"/>
      <c r="J319" s="5"/>
      <c r="K319" s="177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86">
        <f>'Données projet'!A288</f>
        <v>0</v>
      </c>
      <c r="B320" s="187">
        <f>'Données projet'!D288</f>
        <v>0</v>
      </c>
      <c r="C320" s="198"/>
      <c r="D320" s="188">
        <f t="shared" si="15"/>
        <v>0</v>
      </c>
      <c r="E320" s="200"/>
      <c r="F320" s="258"/>
      <c r="G320" s="212"/>
      <c r="H320" s="5"/>
      <c r="I320" s="5"/>
      <c r="J320" s="5"/>
      <c r="K320" s="177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86">
        <f>'Données projet'!A289</f>
        <v>0</v>
      </c>
      <c r="B321" s="187">
        <f>'Données projet'!D289</f>
        <v>0</v>
      </c>
      <c r="C321" s="203"/>
      <c r="D321" s="188">
        <f t="shared" si="15"/>
        <v>0</v>
      </c>
      <c r="E321" s="200"/>
      <c r="F321" s="258"/>
      <c r="G321" s="212"/>
      <c r="H321" s="5"/>
      <c r="I321" s="5"/>
      <c r="J321" s="5"/>
      <c r="K321" s="177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2"/>
      <c r="H322" s="5"/>
      <c r="I322" s="5"/>
      <c r="J322" s="5"/>
      <c r="K322" s="177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2"/>
      <c r="H323" s="5"/>
      <c r="I323" s="5"/>
      <c r="J323" s="5"/>
      <c r="K323" s="177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2"/>
      <c r="H324" s="5"/>
      <c r="I324" s="5"/>
      <c r="J324" s="5"/>
      <c r="K324" s="177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2"/>
      <c r="H325" s="5"/>
      <c r="I325" s="5"/>
      <c r="J325" s="5"/>
      <c r="K325" s="177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2"/>
      <c r="H326" s="5"/>
      <c r="I326" s="5"/>
      <c r="J326" s="5"/>
      <c r="K326" s="177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2"/>
      <c r="H327" s="5"/>
      <c r="I327" s="5"/>
      <c r="J327" s="5"/>
      <c r="K327" s="177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5"/>
      <c r="G328" s="22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5"/>
      <c r="G329" s="22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5"/>
      <c r="G330" s="22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5"/>
      <c r="G331" s="22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5"/>
      <c r="G332" s="22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5"/>
      <c r="G333" s="22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5"/>
      <c r="G334" s="22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5"/>
      <c r="G335" s="22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5"/>
      <c r="G336" s="22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5"/>
      <c r="G337" s="22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5"/>
      <c r="G338" s="22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5"/>
      <c r="G339" s="22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5"/>
      <c r="G340" s="22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5"/>
      <c r="G341" s="22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5"/>
      <c r="G342" s="22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5"/>
      <c r="G343" s="22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5"/>
      <c r="G344" s="22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5"/>
      <c r="G345" s="22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5"/>
      <c r="G346" s="22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5"/>
      <c r="G347" s="22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5"/>
      <c r="G348" s="22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5"/>
      <c r="G349" s="22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5"/>
      <c r="G350" s="22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5"/>
      <c r="G351" s="22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5"/>
      <c r="G352" s="22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5"/>
      <c r="G353" s="22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5"/>
      <c r="G354" s="22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5"/>
      <c r="G355" s="22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5"/>
      <c r="G356" s="22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5"/>
      <c r="G357" s="22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5"/>
      <c r="G358" s="22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5"/>
      <c r="G359" s="22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5"/>
      <c r="G360" s="22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5"/>
      <c r="G361" s="22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5"/>
      <c r="G362" s="22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5"/>
      <c r="G363" s="22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5"/>
      <c r="G364" s="22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5"/>
      <c r="G365" s="22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5"/>
      <c r="G366" s="22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5"/>
      <c r="G367" s="22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5"/>
      <c r="G368" s="22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5"/>
      <c r="G369" s="22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5"/>
      <c r="G370" s="66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5"/>
      <c r="G371" s="66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5"/>
      <c r="G372" s="66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5"/>
      <c r="G373" s="66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5"/>
      <c r="G374" s="66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5"/>
      <c r="G375" s="66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5"/>
      <c r="G376" s="66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5"/>
      <c r="G377" s="66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5"/>
      <c r="G378" s="66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5"/>
      <c r="G379" s="66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5"/>
      <c r="G380" s="66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5"/>
      <c r="G381" s="66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5"/>
      <c r="G382" s="66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5"/>
      <c r="G383" s="66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5"/>
      <c r="G384" s="66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5"/>
      <c r="G385" s="66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5"/>
      <c r="G386" s="66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5"/>
      <c r="G387" s="66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5"/>
      <c r="G388" s="66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5"/>
      <c r="G389" s="66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5"/>
      <c r="G390" s="66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5"/>
      <c r="G391" s="66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5"/>
      <c r="G392" s="66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5"/>
      <c r="G393" s="66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5"/>
      <c r="G394" s="66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5"/>
      <c r="G395" s="66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6"/>
      <c r="G396" s="66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6"/>
      <c r="G397" s="66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6"/>
      <c r="G398" s="66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6"/>
      <c r="G399" s="66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6"/>
      <c r="G400" s="66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6"/>
      <c r="G401" s="66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6"/>
      <c r="G402" s="66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6"/>
      <c r="G403" s="66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6"/>
      <c r="G404" s="66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6"/>
      <c r="G405" s="66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6"/>
      <c r="G406" s="66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6"/>
      <c r="G407" s="66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6"/>
      <c r="G408" s="66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6"/>
      <c r="G409" s="66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6"/>
      <c r="G410" s="66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6"/>
      <c r="G411" s="66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6"/>
      <c r="G412" s="66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6"/>
      <c r="G413" s="66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6"/>
      <c r="G414" s="66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6"/>
      <c r="G415" s="66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6"/>
      <c r="G416" s="66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6"/>
      <c r="G417" s="66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6"/>
      <c r="G418" s="66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6"/>
      <c r="G419" s="66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6"/>
      <c r="G420" s="66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6"/>
      <c r="G421" s="66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6"/>
      <c r="G422" s="66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6"/>
      <c r="G423" s="66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6"/>
      <c r="G424" s="66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6"/>
      <c r="G425" s="66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6"/>
      <c r="G426" s="66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6"/>
      <c r="G427" s="66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6"/>
      <c r="G428" s="66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6"/>
      <c r="G429" s="66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6"/>
      <c r="G430" s="66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6"/>
      <c r="G431" s="66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6"/>
      <c r="G432" s="66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6"/>
      <c r="G433" s="66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6"/>
      <c r="G434" s="66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6"/>
      <c r="G435" s="66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6"/>
      <c r="G436" s="66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6"/>
      <c r="G437" s="66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6"/>
      <c r="G438" s="66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6"/>
      <c r="G439" s="66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6"/>
      <c r="G440" s="66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6"/>
      <c r="G441" s="66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L26:P27"/>
    <mergeCell ref="R7:V7"/>
    <mergeCell ref="S27:V27"/>
    <mergeCell ref="T26:V26"/>
    <mergeCell ref="T23:V23"/>
    <mergeCell ref="T24:V24"/>
    <mergeCell ref="T25:V25"/>
    <mergeCell ref="B2:P2"/>
    <mergeCell ref="L16:M16"/>
    <mergeCell ref="L17:M17"/>
    <mergeCell ref="L23:N23"/>
    <mergeCell ref="K4:L4"/>
    <mergeCell ref="H4:I4"/>
    <mergeCell ref="L18:M18"/>
    <mergeCell ref="L19:M19"/>
    <mergeCell ref="G15:G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2025-03-11T15:36:19Z</dcterms:modified>
</cp:coreProperties>
</file>